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TrnkovaV\Desktop\KROS výstupy\"/>
    </mc:Choice>
  </mc:AlternateContent>
  <bookViews>
    <workbookView xWindow="0" yWindow="0" windowWidth="0" windowHeight="0"/>
  </bookViews>
  <sheets>
    <sheet name="Rekapitulace stavby" sheetId="1" r:id="rId1"/>
    <sheet name="SO 01.1 - TK Děčín západ ..." sheetId="2" r:id="rId2"/>
    <sheet name="SO 01.2 - ŽST Jílové" sheetId="3" r:id="rId3"/>
    <sheet name="SO 01.3 - TK Jílové - Lib..." sheetId="4" r:id="rId4"/>
    <sheet name="SO 01.4 - ŽST Libouchec" sheetId="5" r:id="rId5"/>
    <sheet name="SO 01.5 - TK Libouchec - ..." sheetId="6" r:id="rId6"/>
    <sheet name="SO 01.6 - ŽST Malé Chvojno" sheetId="7" r:id="rId7"/>
    <sheet name="SO 01.7 - TK Malé Chvojno..." sheetId="8" r:id="rId8"/>
    <sheet name="SO 01.8 - ŽST Telnice" sheetId="9" r:id="rId9"/>
    <sheet name="SO 01.9 - Telnice 3. SK" sheetId="10" r:id="rId10"/>
    <sheet name="SO 01.10 - Výhybka č. 4" sheetId="11" r:id="rId11"/>
    <sheet name="SO 02.1 - Přejezd P2028" sheetId="12" r:id="rId12"/>
    <sheet name="SO 02.2 - Přejezd P2005" sheetId="13" r:id="rId13"/>
    <sheet name="SO 03 - Souhrnné výkony" sheetId="14" r:id="rId14"/>
    <sheet name="2 - Materiál dodávaný obj..." sheetId="15" r:id="rId15"/>
    <sheet name="3 - VRN" sheetId="16" r:id="rId16"/>
    <sheet name="001 - ZRN - km 1,236" sheetId="17" r:id="rId17"/>
    <sheet name="002 - VRN  km -1,236" sheetId="18" r:id="rId18"/>
    <sheet name="001 - ZRN - km 3,308" sheetId="19" r:id="rId19"/>
    <sheet name="002 - VRN - km 3,308" sheetId="20" r:id="rId20"/>
    <sheet name="001 - ZRN - km 3,683" sheetId="21" r:id="rId21"/>
    <sheet name="002 - VRN - km 3,683" sheetId="22" r:id="rId22"/>
    <sheet name="001 - ZRN - km 4,030" sheetId="23" r:id="rId23"/>
    <sheet name="002 - VRN - km 4,030" sheetId="24" r:id="rId24"/>
    <sheet name="001 - ZRN - km 4,935" sheetId="25" r:id="rId25"/>
    <sheet name="002 - VRN - km 4,935" sheetId="26" r:id="rId26"/>
    <sheet name="001 - ZRN - km 5,220" sheetId="27" r:id="rId27"/>
    <sheet name="002 - VRN - km 5,220" sheetId="28" r:id="rId28"/>
    <sheet name="001 - ZRN - km 5,418" sheetId="29" r:id="rId29"/>
    <sheet name="002 - VRN - 5,418" sheetId="30" r:id="rId30"/>
    <sheet name="001 - ZRN - km 6,145" sheetId="31" r:id="rId31"/>
    <sheet name="002 - VRN - km 6,145" sheetId="32" r:id="rId32"/>
    <sheet name="001 - ZRN - km 6,418" sheetId="33" r:id="rId33"/>
    <sheet name="002 - VRN - km 6,418" sheetId="34" r:id="rId34"/>
    <sheet name="001 - ZRN - km 6,800" sheetId="35" r:id="rId35"/>
    <sheet name="002 - VRN - km 6,800" sheetId="36" r:id="rId36"/>
    <sheet name="001 - ZRN - km 7,280" sheetId="37" r:id="rId37"/>
    <sheet name="002 - VRN -7,280" sheetId="38" r:id="rId38"/>
    <sheet name="001 - ZRN - km 7,636" sheetId="39" r:id="rId39"/>
    <sheet name="002 - VRN - km 7,636" sheetId="40" r:id="rId40"/>
    <sheet name="001 - ZRN - km 7,825" sheetId="41" r:id="rId41"/>
    <sheet name="002 - VRN -7,825" sheetId="42" r:id="rId42"/>
    <sheet name="001 - ZRN - km 7,925" sheetId="43" r:id="rId43"/>
    <sheet name="002 - VRN -7,925" sheetId="44" r:id="rId44"/>
    <sheet name="001 - ZRN - km 8,007" sheetId="45" r:id="rId45"/>
    <sheet name="002 - VRN - 8,007" sheetId="46" r:id="rId46"/>
    <sheet name="001 - ZRN - km 8,241" sheetId="47" r:id="rId47"/>
    <sheet name="002 - VRN -8,241" sheetId="48" r:id="rId48"/>
    <sheet name="001 - ZRN - km 10,420" sheetId="49" r:id="rId49"/>
    <sheet name="002 - VRN - 10,420" sheetId="50" r:id="rId50"/>
    <sheet name="001 - ZRN - km 10,695" sheetId="51" r:id="rId51"/>
    <sheet name="002 - VRN - 10,695" sheetId="52" r:id="rId52"/>
    <sheet name="001 - ZRN - km 12,066" sheetId="53" r:id="rId53"/>
    <sheet name="002 - VRN -12,066" sheetId="54" r:id="rId54"/>
    <sheet name="001 - ZRN - km 13,085" sheetId="55" r:id="rId55"/>
    <sheet name="002 - VRN -13,085" sheetId="56" r:id="rId56"/>
    <sheet name="001 - ZRN - km 13,399" sheetId="57" r:id="rId57"/>
    <sheet name="002 - VRN -13,399" sheetId="58" r:id="rId58"/>
    <sheet name="001 - ZRN - km 13,698" sheetId="59" r:id="rId59"/>
    <sheet name="002 - VRN -13,698" sheetId="60" r:id="rId60"/>
    <sheet name="001 - ZRN - km 13,817" sheetId="61" r:id="rId61"/>
    <sheet name="002 - VRN -13,817" sheetId="62" r:id="rId62"/>
    <sheet name="001 - ZRN - km 16,572" sheetId="63" r:id="rId63"/>
    <sheet name="002 - VRN -16,572" sheetId="64" r:id="rId64"/>
    <sheet name="001 - ZRN - km 16,621" sheetId="65" r:id="rId65"/>
    <sheet name="002 - VRN -16,621" sheetId="66" r:id="rId66"/>
    <sheet name="001 - most - km 19,459" sheetId="67" r:id="rId67"/>
    <sheet name="002 - Svršek - km 19,459" sheetId="68" r:id="rId68"/>
    <sheet name="002 - VRN -19,459" sheetId="69" r:id="rId69"/>
    <sheet name="SO 01 - SO.01 Skalní svah..." sheetId="70" r:id="rId70"/>
    <sheet name="SO 02 - SO.02 Skalní svah..." sheetId="71" r:id="rId71"/>
    <sheet name="SO 03 - SO.03 Skalní svah..." sheetId="72" r:id="rId72"/>
    <sheet name="SO 04 - SO.04 Skalní svah..." sheetId="73" r:id="rId73"/>
    <sheet name="SO 05 - SO.05 Skalní svah..." sheetId="74" r:id="rId74"/>
    <sheet name="SO 06 - SO.06 Skalní svah..." sheetId="75" r:id="rId75"/>
    <sheet name="SO 07 - SO.07 Skalní svah..." sheetId="76" r:id="rId76"/>
    <sheet name="SO 08 - SO.08 Skalní svah..." sheetId="77" r:id="rId77"/>
    <sheet name="SO 09 - SO.09 Skalní svah..." sheetId="78" r:id="rId78"/>
    <sheet name="SO 10 - SO.10 Skalní svah..." sheetId="79" r:id="rId79"/>
    <sheet name="SO 11 - SO.11 Skalní svah..." sheetId="80" r:id="rId80"/>
    <sheet name="SO 12 - SO.12 Skalní svah..." sheetId="81" r:id="rId81"/>
    <sheet name="Seznam figur" sheetId="82" r:id="rId82"/>
    <sheet name="Pokyny pro vyplnění" sheetId="83" r:id="rId83"/>
  </sheets>
  <definedNames>
    <definedName name="_xlnm.Print_Area" localSheetId="0">'Rekapitulace stavby'!$D$4:$AO$36,'Rekapitulace stavby'!$C$42:$AQ$168</definedName>
    <definedName name="_xlnm.Print_Titles" localSheetId="0">'Rekapitulace stavby'!$52:$52</definedName>
    <definedName name="_xlnm._FilterDatabase" localSheetId="1" hidden="1">'SO 01.1 - TK Děčín západ ...'!$C$90:$K$152</definedName>
    <definedName name="_xlnm.Print_Area" localSheetId="1">'SO 01.1 - TK Děčín západ ...'!$C$4:$J$43,'SO 01.1 - TK Děčín západ ...'!$C$49:$J$68,'SO 01.1 - TK Děčín západ ...'!$C$74:$J$152</definedName>
    <definedName name="_xlnm.Print_Titles" localSheetId="1">'SO 01.1 - TK Děčín západ ...'!$90:$90</definedName>
    <definedName name="_xlnm._FilterDatabase" localSheetId="2" hidden="1">'SO 01.2 - ŽST Jílové'!$C$90:$K$159</definedName>
    <definedName name="_xlnm.Print_Area" localSheetId="2">'SO 01.2 - ŽST Jílové'!$C$4:$J$43,'SO 01.2 - ŽST Jílové'!$C$49:$J$68,'SO 01.2 - ŽST Jílové'!$C$74:$J$159</definedName>
    <definedName name="_xlnm.Print_Titles" localSheetId="2">'SO 01.2 - ŽST Jílové'!$90:$90</definedName>
    <definedName name="_xlnm._FilterDatabase" localSheetId="3" hidden="1">'SO 01.3 - TK Jílové - Lib...'!$C$90:$K$179</definedName>
    <definedName name="_xlnm.Print_Area" localSheetId="3">'SO 01.3 - TK Jílové - Lib...'!$C$4:$J$43,'SO 01.3 - TK Jílové - Lib...'!$C$49:$J$68,'SO 01.3 - TK Jílové - Lib...'!$C$74:$J$179</definedName>
    <definedName name="_xlnm.Print_Titles" localSheetId="3">'SO 01.3 - TK Jílové - Lib...'!$90:$90</definedName>
    <definedName name="_xlnm._FilterDatabase" localSheetId="4" hidden="1">'SO 01.4 - ŽST Libouchec'!$C$90:$K$152</definedName>
    <definedName name="_xlnm.Print_Area" localSheetId="4">'SO 01.4 - ŽST Libouchec'!$C$4:$J$43,'SO 01.4 - ŽST Libouchec'!$C$49:$J$68,'SO 01.4 - ŽST Libouchec'!$C$74:$J$152</definedName>
    <definedName name="_xlnm.Print_Titles" localSheetId="4">'SO 01.4 - ŽST Libouchec'!$90:$90</definedName>
    <definedName name="_xlnm._FilterDatabase" localSheetId="5" hidden="1">'SO 01.5 - TK Libouchec - ...'!$C$90:$K$145</definedName>
    <definedName name="_xlnm.Print_Area" localSheetId="5">'SO 01.5 - TK Libouchec - ...'!$C$4:$J$43,'SO 01.5 - TK Libouchec - ...'!$C$49:$J$68,'SO 01.5 - TK Libouchec - ...'!$C$74:$J$145</definedName>
    <definedName name="_xlnm.Print_Titles" localSheetId="5">'SO 01.5 - TK Libouchec - ...'!$90:$90</definedName>
    <definedName name="_xlnm._FilterDatabase" localSheetId="6" hidden="1">'SO 01.6 - ŽST Malé Chvojno'!$C$90:$K$196</definedName>
    <definedName name="_xlnm.Print_Area" localSheetId="6">'SO 01.6 - ŽST Malé Chvojno'!$C$4:$J$43,'SO 01.6 - ŽST Malé Chvojno'!$C$49:$J$68,'SO 01.6 - ŽST Malé Chvojno'!$C$74:$J$196</definedName>
    <definedName name="_xlnm.Print_Titles" localSheetId="6">'SO 01.6 - ŽST Malé Chvojno'!$90:$90</definedName>
    <definedName name="_xlnm._FilterDatabase" localSheetId="7" hidden="1">'SO 01.7 - TK Malé Chvojno...'!$C$90:$K$168</definedName>
    <definedName name="_xlnm.Print_Area" localSheetId="7">'SO 01.7 - TK Malé Chvojno...'!$C$4:$J$43,'SO 01.7 - TK Malé Chvojno...'!$C$49:$J$68,'SO 01.7 - TK Malé Chvojno...'!$C$74:$J$168</definedName>
    <definedName name="_xlnm.Print_Titles" localSheetId="7">'SO 01.7 - TK Malé Chvojno...'!$90:$90</definedName>
    <definedName name="_xlnm._FilterDatabase" localSheetId="8" hidden="1">'SO 01.8 - ŽST Telnice'!$C$92:$K$165</definedName>
    <definedName name="_xlnm.Print_Area" localSheetId="8">'SO 01.8 - ŽST Telnice'!$C$4:$J$43,'SO 01.8 - ŽST Telnice'!$C$49:$J$70,'SO 01.8 - ŽST Telnice'!$C$76:$J$165</definedName>
    <definedName name="_xlnm.Print_Titles" localSheetId="8">'SO 01.8 - ŽST Telnice'!$92:$92</definedName>
    <definedName name="_xlnm._FilterDatabase" localSheetId="9" hidden="1">'SO 01.9 - Telnice 3. SK'!$C$90:$K$178</definedName>
    <definedName name="_xlnm.Print_Area" localSheetId="9">'SO 01.9 - Telnice 3. SK'!$C$4:$J$43,'SO 01.9 - Telnice 3. SK'!$C$49:$J$68,'SO 01.9 - Telnice 3. SK'!$C$74:$J$178</definedName>
    <definedName name="_xlnm.Print_Titles" localSheetId="9">'SO 01.9 - Telnice 3. SK'!$90:$90</definedName>
    <definedName name="_xlnm._FilterDatabase" localSheetId="10" hidden="1">'SO 01.10 - Výhybka č. 4'!$C$90:$K$127</definedName>
    <definedName name="_xlnm.Print_Area" localSheetId="10">'SO 01.10 - Výhybka č. 4'!$C$4:$J$43,'SO 01.10 - Výhybka č. 4'!$C$49:$J$68,'SO 01.10 - Výhybka č. 4'!$C$74:$J$127</definedName>
    <definedName name="_xlnm.Print_Titles" localSheetId="10">'SO 01.10 - Výhybka č. 4'!$90:$90</definedName>
    <definedName name="_xlnm._FilterDatabase" localSheetId="11" hidden="1">'SO 02.1 - Přejezd P2028'!$C$90:$K$249</definedName>
    <definedName name="_xlnm.Print_Area" localSheetId="11">'SO 02.1 - Přejezd P2028'!$C$4:$J$43,'SO 02.1 - Přejezd P2028'!$C$49:$J$68,'SO 02.1 - Přejezd P2028'!$C$74:$J$249</definedName>
    <definedName name="_xlnm.Print_Titles" localSheetId="11">'SO 02.1 - Přejezd P2028'!$90:$90</definedName>
    <definedName name="_xlnm._FilterDatabase" localSheetId="12" hidden="1">'SO 02.2 - Přejezd P2005'!$C$90:$K$180</definedName>
    <definedName name="_xlnm.Print_Area" localSheetId="12">'SO 02.2 - Přejezd P2005'!$C$4:$J$43,'SO 02.2 - Přejezd P2005'!$C$49:$J$68,'SO 02.2 - Přejezd P2005'!$C$74:$J$180</definedName>
    <definedName name="_xlnm.Print_Titles" localSheetId="12">'SO 02.2 - Přejezd P2005'!$90:$90</definedName>
    <definedName name="_xlnm._FilterDatabase" localSheetId="13" hidden="1">'SO 03 - Souhrnné výkony'!$C$90:$K$118</definedName>
    <definedName name="_xlnm.Print_Area" localSheetId="13">'SO 03 - Souhrnné výkony'!$C$4:$J$43,'SO 03 - Souhrnné výkony'!$C$49:$J$68,'SO 03 - Souhrnné výkony'!$C$74:$J$118</definedName>
    <definedName name="_xlnm.Print_Titles" localSheetId="13">'SO 03 - Souhrnné výkony'!$90:$90</definedName>
    <definedName name="_xlnm._FilterDatabase" localSheetId="14" hidden="1">'2 - Materiál dodávaný obj...'!$C$84:$K$102</definedName>
    <definedName name="_xlnm.Print_Area" localSheetId="14">'2 - Materiál dodávaný obj...'!$C$4:$J$41,'2 - Materiál dodávaný obj...'!$C$47:$J$64,'2 - Materiál dodávaný obj...'!$C$70:$J$102</definedName>
    <definedName name="_xlnm.Print_Titles" localSheetId="14">'2 - Materiál dodávaný obj...'!$84:$84</definedName>
    <definedName name="_xlnm._FilterDatabase" localSheetId="15" hidden="1">'3 - VRN'!$C$85:$K$98</definedName>
    <definedName name="_xlnm.Print_Area" localSheetId="15">'3 - VRN'!$C$4:$J$41,'3 - VRN'!$C$47:$J$65,'3 - VRN'!$C$71:$J$98</definedName>
    <definedName name="_xlnm.Print_Titles" localSheetId="15">'3 - VRN'!$85:$85</definedName>
    <definedName name="_xlnm._FilterDatabase" localSheetId="16" hidden="1">'001 - ZRN - km 1,236'!$C$98:$K$261</definedName>
    <definedName name="_xlnm.Print_Area" localSheetId="16">'001 - ZRN - km 1,236'!$C$4:$J$43,'001 - ZRN - km 1,236'!$C$49:$J$76,'001 - ZRN - km 1,236'!$C$82:$J$261</definedName>
    <definedName name="_xlnm.Print_Titles" localSheetId="16">'001 - ZRN - km 1,236'!$98:$98</definedName>
    <definedName name="_xlnm._FilterDatabase" localSheetId="17" hidden="1">'002 - VRN  km -1,236'!$C$95:$K$116</definedName>
    <definedName name="_xlnm.Print_Area" localSheetId="17">'002 - VRN  km -1,236'!$C$4:$J$43,'002 - VRN  km -1,236'!$C$49:$J$73,'002 - VRN  km -1,236'!$C$79:$J$116</definedName>
    <definedName name="_xlnm.Print_Titles" localSheetId="17">'002 - VRN  km -1,236'!$95:$95</definedName>
    <definedName name="_xlnm._FilterDatabase" localSheetId="18" hidden="1">'001 - ZRN - km 3,308'!$C$97:$K$237</definedName>
    <definedName name="_xlnm.Print_Area" localSheetId="18">'001 - ZRN - km 3,308'!$C$4:$J$43,'001 - ZRN - km 3,308'!$C$49:$J$75,'001 - ZRN - km 3,308'!$C$81:$J$237</definedName>
    <definedName name="_xlnm.Print_Titles" localSheetId="18">'001 - ZRN - km 3,308'!$97:$97</definedName>
    <definedName name="_xlnm._FilterDatabase" localSheetId="19" hidden="1">'002 - VRN - km 3,308'!$C$93:$K$102</definedName>
    <definedName name="_xlnm.Print_Area" localSheetId="19">'002 - VRN - km 3,308'!$C$4:$J$43,'002 - VRN - km 3,308'!$C$49:$J$71,'002 - VRN - km 3,308'!$C$77:$J$102</definedName>
    <definedName name="_xlnm.Print_Titles" localSheetId="19">'002 - VRN - km 3,308'!$93:$93</definedName>
    <definedName name="_xlnm._FilterDatabase" localSheetId="20" hidden="1">'001 - ZRN - km 3,683'!$C$98:$K$246</definedName>
    <definedName name="_xlnm.Print_Area" localSheetId="20">'001 - ZRN - km 3,683'!$C$4:$J$43,'001 - ZRN - km 3,683'!$C$49:$J$76,'001 - ZRN - km 3,683'!$C$82:$J$246</definedName>
    <definedName name="_xlnm.Print_Titles" localSheetId="20">'001 - ZRN - km 3,683'!$98:$98</definedName>
    <definedName name="_xlnm._FilterDatabase" localSheetId="21" hidden="1">'002 - VRN - km 3,683'!$C$93:$K$103</definedName>
    <definedName name="_xlnm.Print_Area" localSheetId="21">'002 - VRN - km 3,683'!$C$4:$J$43,'002 - VRN - km 3,683'!$C$49:$J$71,'002 - VRN - km 3,683'!$C$77:$J$103</definedName>
    <definedName name="_xlnm.Print_Titles" localSheetId="21">'002 - VRN - km 3,683'!$93:$93</definedName>
    <definedName name="_xlnm._FilterDatabase" localSheetId="22" hidden="1">'001 - ZRN - km 4,030'!$C$97:$K$248</definedName>
    <definedName name="_xlnm.Print_Area" localSheetId="22">'001 - ZRN - km 4,030'!$C$4:$J$43,'001 - ZRN - km 4,030'!$C$49:$J$75,'001 - ZRN - km 4,030'!$C$81:$J$248</definedName>
    <definedName name="_xlnm.Print_Titles" localSheetId="22">'001 - ZRN - km 4,030'!$97:$97</definedName>
    <definedName name="_xlnm._FilterDatabase" localSheetId="23" hidden="1">'002 - VRN - km 4,030'!$C$93:$K$103</definedName>
    <definedName name="_xlnm.Print_Area" localSheetId="23">'002 - VRN - km 4,030'!$C$4:$J$43,'002 - VRN - km 4,030'!$C$49:$J$71,'002 - VRN - km 4,030'!$C$77:$J$103</definedName>
    <definedName name="_xlnm.Print_Titles" localSheetId="23">'002 - VRN - km 4,030'!$93:$93</definedName>
    <definedName name="_xlnm._FilterDatabase" localSheetId="24" hidden="1">'001 - ZRN - km 4,935'!$C$96:$K$210</definedName>
    <definedName name="_xlnm.Print_Area" localSheetId="24">'001 - ZRN - km 4,935'!$C$4:$J$43,'001 - ZRN - km 4,935'!$C$49:$J$74,'001 - ZRN - km 4,935'!$C$80:$J$210</definedName>
    <definedName name="_xlnm.Print_Titles" localSheetId="24">'001 - ZRN - km 4,935'!$96:$96</definedName>
    <definedName name="_xlnm._FilterDatabase" localSheetId="25" hidden="1">'002 - VRN - km 4,935'!$C$93:$K$103</definedName>
    <definedName name="_xlnm.Print_Area" localSheetId="25">'002 - VRN - km 4,935'!$C$4:$J$43,'002 - VRN - km 4,935'!$C$49:$J$71,'002 - VRN - km 4,935'!$C$77:$J$103</definedName>
    <definedName name="_xlnm.Print_Titles" localSheetId="25">'002 - VRN - km 4,935'!$93:$93</definedName>
    <definedName name="_xlnm._FilterDatabase" localSheetId="26" hidden="1">'001 - ZRN - km 5,220'!$C$98:$K$182</definedName>
    <definedName name="_xlnm.Print_Area" localSheetId="26">'001 - ZRN - km 5,220'!$C$4:$J$43,'001 - ZRN - km 5,220'!$C$49:$J$76,'001 - ZRN - km 5,220'!$C$82:$J$182</definedName>
    <definedName name="_xlnm.Print_Titles" localSheetId="26">'001 - ZRN - km 5,220'!$98:$98</definedName>
    <definedName name="_xlnm._FilterDatabase" localSheetId="27" hidden="1">'002 - VRN - km 5,220'!$C$93:$K$103</definedName>
    <definedName name="_xlnm.Print_Area" localSheetId="27">'002 - VRN - km 5,220'!$C$4:$J$43,'002 - VRN - km 5,220'!$C$49:$J$71,'002 - VRN - km 5,220'!$C$77:$J$103</definedName>
    <definedName name="_xlnm.Print_Titles" localSheetId="27">'002 - VRN - km 5,220'!$93:$93</definedName>
    <definedName name="_xlnm._FilterDatabase" localSheetId="28" hidden="1">'001 - ZRN - km 5,418'!$C$96:$K$165</definedName>
    <definedName name="_xlnm.Print_Area" localSheetId="28">'001 - ZRN - km 5,418'!$C$4:$J$43,'001 - ZRN - km 5,418'!$C$49:$J$74,'001 - ZRN - km 5,418'!$C$80:$J$165</definedName>
    <definedName name="_xlnm.Print_Titles" localSheetId="28">'001 - ZRN - km 5,418'!$96:$96</definedName>
    <definedName name="_xlnm._FilterDatabase" localSheetId="29" hidden="1">'002 - VRN - 5,418'!$C$93:$K$103</definedName>
    <definedName name="_xlnm.Print_Area" localSheetId="29">'002 - VRN - 5,418'!$C$4:$J$43,'002 - VRN - 5,418'!$C$49:$J$71,'002 - VRN - 5,418'!$C$77:$J$103</definedName>
    <definedName name="_xlnm.Print_Titles" localSheetId="29">'002 - VRN - 5,418'!$93:$93</definedName>
    <definedName name="_xlnm._FilterDatabase" localSheetId="30" hidden="1">'001 - ZRN - km 6,145'!$C$97:$K$234</definedName>
    <definedName name="_xlnm.Print_Area" localSheetId="30">'001 - ZRN - km 6,145'!$C$4:$J$43,'001 - ZRN - km 6,145'!$C$49:$J$75,'001 - ZRN - km 6,145'!$C$81:$J$234</definedName>
    <definedName name="_xlnm.Print_Titles" localSheetId="30">'001 - ZRN - km 6,145'!$97:$97</definedName>
    <definedName name="_xlnm._FilterDatabase" localSheetId="31" hidden="1">'002 - VRN - km 6,145'!$C$93:$K$103</definedName>
    <definedName name="_xlnm.Print_Area" localSheetId="31">'002 - VRN - km 6,145'!$C$4:$J$43,'002 - VRN - km 6,145'!$C$49:$J$71,'002 - VRN - km 6,145'!$C$77:$J$103</definedName>
    <definedName name="_xlnm.Print_Titles" localSheetId="31">'002 - VRN - km 6,145'!$93:$93</definedName>
    <definedName name="_xlnm._FilterDatabase" localSheetId="32" hidden="1">'001 - ZRN - km 6,418'!$C$97:$K$184</definedName>
    <definedName name="_xlnm.Print_Area" localSheetId="32">'001 - ZRN - km 6,418'!$C$4:$J$43,'001 - ZRN - km 6,418'!$C$49:$J$75,'001 - ZRN - km 6,418'!$C$81:$J$184</definedName>
    <definedName name="_xlnm.Print_Titles" localSheetId="32">'001 - ZRN - km 6,418'!$97:$97</definedName>
    <definedName name="_xlnm._FilterDatabase" localSheetId="33" hidden="1">'002 - VRN - km 6,418'!$C$93:$K$103</definedName>
    <definedName name="_xlnm.Print_Area" localSheetId="33">'002 - VRN - km 6,418'!$C$4:$J$43,'002 - VRN - km 6,418'!$C$49:$J$71,'002 - VRN - km 6,418'!$C$77:$J$103</definedName>
    <definedName name="_xlnm.Print_Titles" localSheetId="33">'002 - VRN - km 6,418'!$93:$93</definedName>
    <definedName name="_xlnm._FilterDatabase" localSheetId="34" hidden="1">'001 - ZRN - km 6,800'!$C$97:$K$215</definedName>
    <definedName name="_xlnm.Print_Area" localSheetId="34">'001 - ZRN - km 6,800'!$C$4:$J$43,'001 - ZRN - km 6,800'!$C$49:$J$75,'001 - ZRN - km 6,800'!$C$81:$J$215</definedName>
    <definedName name="_xlnm.Print_Titles" localSheetId="34">'001 - ZRN - km 6,800'!$97:$97</definedName>
    <definedName name="_xlnm._FilterDatabase" localSheetId="35" hidden="1">'002 - VRN - km 6,800'!$C$93:$K$103</definedName>
    <definedName name="_xlnm.Print_Area" localSheetId="35">'002 - VRN - km 6,800'!$C$4:$J$43,'002 - VRN - km 6,800'!$C$49:$J$71,'002 - VRN - km 6,800'!$C$77:$J$103</definedName>
    <definedName name="_xlnm.Print_Titles" localSheetId="35">'002 - VRN - km 6,800'!$93:$93</definedName>
    <definedName name="_xlnm._FilterDatabase" localSheetId="36" hidden="1">'001 - ZRN - km 7,280'!$C$94:$K$128</definedName>
    <definedName name="_xlnm.Print_Area" localSheetId="36">'001 - ZRN - km 7,280'!$C$4:$J$43,'001 - ZRN - km 7,280'!$C$49:$J$72,'001 - ZRN - km 7,280'!$C$78:$J$128</definedName>
    <definedName name="_xlnm.Print_Titles" localSheetId="36">'001 - ZRN - km 7,280'!$94:$94</definedName>
    <definedName name="_xlnm._FilterDatabase" localSheetId="37" hidden="1">'002 - VRN -7,280'!$C$93:$K$103</definedName>
    <definedName name="_xlnm.Print_Area" localSheetId="37">'002 - VRN -7,280'!$C$4:$J$43,'002 - VRN -7,280'!$C$49:$J$71,'002 - VRN -7,280'!$C$77:$J$103</definedName>
    <definedName name="_xlnm.Print_Titles" localSheetId="37">'002 - VRN -7,280'!$93:$93</definedName>
    <definedName name="_xlnm._FilterDatabase" localSheetId="38" hidden="1">'001 - ZRN - km 7,636'!$C$99:$K$276</definedName>
    <definedName name="_xlnm.Print_Area" localSheetId="38">'001 - ZRN - km 7,636'!$C$4:$J$43,'001 - ZRN - km 7,636'!$C$49:$J$77,'001 - ZRN - km 7,636'!$C$83:$J$276</definedName>
    <definedName name="_xlnm.Print_Titles" localSheetId="38">'001 - ZRN - km 7,636'!$99:$99</definedName>
    <definedName name="_xlnm._FilterDatabase" localSheetId="39" hidden="1">'002 - VRN - km 7,636'!$C$93:$K$103</definedName>
    <definedName name="_xlnm.Print_Area" localSheetId="39">'002 - VRN - km 7,636'!$C$4:$J$43,'002 - VRN - km 7,636'!$C$49:$J$71,'002 - VRN - km 7,636'!$C$77:$J$103</definedName>
    <definedName name="_xlnm.Print_Titles" localSheetId="39">'002 - VRN - km 7,636'!$93:$93</definedName>
    <definedName name="_xlnm._FilterDatabase" localSheetId="40" hidden="1">'001 - ZRN - km 7,825'!$C$96:$K$169</definedName>
    <definedName name="_xlnm.Print_Area" localSheetId="40">'001 - ZRN - km 7,825'!$C$4:$J$43,'001 - ZRN - km 7,825'!$C$49:$J$74,'001 - ZRN - km 7,825'!$C$80:$J$169</definedName>
    <definedName name="_xlnm.Print_Titles" localSheetId="40">'001 - ZRN - km 7,825'!$96:$96</definedName>
    <definedName name="_xlnm._FilterDatabase" localSheetId="41" hidden="1">'002 - VRN -7,825'!$C$92:$K$97</definedName>
    <definedName name="_xlnm.Print_Area" localSheetId="41">'002 - VRN -7,825'!$C$4:$J$43,'002 - VRN -7,825'!$C$49:$J$70,'002 - VRN -7,825'!$C$76:$J$97</definedName>
    <definedName name="_xlnm.Print_Titles" localSheetId="41">'002 - VRN -7,825'!$92:$92</definedName>
    <definedName name="_xlnm._FilterDatabase" localSheetId="42" hidden="1">'001 - ZRN - km 7,925'!$C$97:$K$240</definedName>
    <definedName name="_xlnm.Print_Area" localSheetId="42">'001 - ZRN - km 7,925'!$C$4:$J$43,'001 - ZRN - km 7,925'!$C$49:$J$75,'001 - ZRN - km 7,925'!$C$81:$J$240</definedName>
    <definedName name="_xlnm.Print_Titles" localSheetId="42">'001 - ZRN - km 7,925'!$97:$97</definedName>
    <definedName name="_xlnm._FilterDatabase" localSheetId="43" hidden="1">'002 - VRN -7,925'!$C$94:$K$106</definedName>
    <definedName name="_xlnm.Print_Area" localSheetId="43">'002 - VRN -7,925'!$C$4:$J$43,'002 - VRN -7,925'!$C$49:$J$72,'002 - VRN -7,925'!$C$78:$J$106</definedName>
    <definedName name="_xlnm.Print_Titles" localSheetId="43">'002 - VRN -7,925'!$94:$94</definedName>
    <definedName name="_xlnm._FilterDatabase" localSheetId="44" hidden="1">'001 - ZRN - km 8,007'!$C$97:$K$152</definedName>
    <definedName name="_xlnm.Print_Area" localSheetId="44">'001 - ZRN - km 8,007'!$C$4:$J$43,'001 - ZRN - km 8,007'!$C$49:$J$75,'001 - ZRN - km 8,007'!$C$81:$J$152</definedName>
    <definedName name="_xlnm.Print_Titles" localSheetId="44">'001 - ZRN - km 8,007'!$97:$97</definedName>
    <definedName name="_xlnm._FilterDatabase" localSheetId="45" hidden="1">'002 - VRN - 8,007'!$C$93:$K$103</definedName>
    <definedName name="_xlnm.Print_Area" localSheetId="45">'002 - VRN - 8,007'!$C$4:$J$43,'002 - VRN - 8,007'!$C$49:$J$71,'002 - VRN - 8,007'!$C$77:$J$103</definedName>
    <definedName name="_xlnm.Print_Titles" localSheetId="45">'002 - VRN - 8,007'!$93:$93</definedName>
    <definedName name="_xlnm._FilterDatabase" localSheetId="46" hidden="1">'001 - ZRN - km 8,241'!$C$95:$K$180</definedName>
    <definedName name="_xlnm.Print_Area" localSheetId="46">'001 - ZRN - km 8,241'!$C$4:$J$43,'001 - ZRN - km 8,241'!$C$49:$J$73,'001 - ZRN - km 8,241'!$C$79:$J$180</definedName>
    <definedName name="_xlnm.Print_Titles" localSheetId="46">'001 - ZRN - km 8,241'!$95:$95</definedName>
    <definedName name="_xlnm._FilterDatabase" localSheetId="47" hidden="1">'002 - VRN -8,241'!$C$93:$K$103</definedName>
    <definedName name="_xlnm.Print_Area" localSheetId="47">'002 - VRN -8,241'!$C$4:$J$43,'002 - VRN -8,241'!$C$49:$J$71,'002 - VRN -8,241'!$C$77:$J$103</definedName>
    <definedName name="_xlnm.Print_Titles" localSheetId="47">'002 - VRN -8,241'!$93:$93</definedName>
    <definedName name="_xlnm._FilterDatabase" localSheetId="48" hidden="1">'001 - ZRN - km 10,420'!$C$95:$K$163</definedName>
    <definedName name="_xlnm.Print_Area" localSheetId="48">'001 - ZRN - km 10,420'!$C$4:$J$43,'001 - ZRN - km 10,420'!$C$49:$J$73,'001 - ZRN - km 10,420'!$C$79:$J$163</definedName>
    <definedName name="_xlnm.Print_Titles" localSheetId="48">'001 - ZRN - km 10,420'!$95:$95</definedName>
    <definedName name="_xlnm._FilterDatabase" localSheetId="49" hidden="1">'002 - VRN - 10,420'!$C$93:$K$103</definedName>
    <definedName name="_xlnm.Print_Area" localSheetId="49">'002 - VRN - 10,420'!$C$4:$J$43,'002 - VRN - 10,420'!$C$49:$J$71,'002 - VRN - 10,420'!$C$77:$J$103</definedName>
    <definedName name="_xlnm.Print_Titles" localSheetId="49">'002 - VRN - 10,420'!$93:$93</definedName>
    <definedName name="_xlnm._FilterDatabase" localSheetId="50" hidden="1">'001 - ZRN - km 10,695'!$C$96:$K$216</definedName>
    <definedName name="_xlnm.Print_Area" localSheetId="50">'001 - ZRN - km 10,695'!$C$4:$J$43,'001 - ZRN - km 10,695'!$C$49:$J$74,'001 - ZRN - km 10,695'!$C$80:$J$216</definedName>
    <definedName name="_xlnm.Print_Titles" localSheetId="50">'001 - ZRN - km 10,695'!$96:$96</definedName>
    <definedName name="_xlnm._FilterDatabase" localSheetId="51" hidden="1">'002 - VRN - 10,695'!$C$93:$K$103</definedName>
    <definedName name="_xlnm.Print_Area" localSheetId="51">'002 - VRN - 10,695'!$C$4:$J$43,'002 - VRN - 10,695'!$C$49:$J$71,'002 - VRN - 10,695'!$C$77:$J$103</definedName>
    <definedName name="_xlnm.Print_Titles" localSheetId="51">'002 - VRN - 10,695'!$93:$93</definedName>
    <definedName name="_xlnm._FilterDatabase" localSheetId="52" hidden="1">'001 - ZRN - km 12,066'!$C$98:$K$236</definedName>
    <definedName name="_xlnm.Print_Area" localSheetId="52">'001 - ZRN - km 12,066'!$C$4:$J$43,'001 - ZRN - km 12,066'!$C$49:$J$76,'001 - ZRN - km 12,066'!$C$82:$J$236</definedName>
    <definedName name="_xlnm.Print_Titles" localSheetId="52">'001 - ZRN - km 12,066'!$98:$98</definedName>
    <definedName name="_xlnm._FilterDatabase" localSheetId="53" hidden="1">'002 - VRN -12,066'!$C$93:$K$103</definedName>
    <definedName name="_xlnm.Print_Area" localSheetId="53">'002 - VRN -12,066'!$C$4:$J$43,'002 - VRN -12,066'!$C$49:$J$71,'002 - VRN -12,066'!$C$77:$J$103</definedName>
    <definedName name="_xlnm.Print_Titles" localSheetId="53">'002 - VRN -12,066'!$93:$93</definedName>
    <definedName name="_xlnm._FilterDatabase" localSheetId="54" hidden="1">'001 - ZRN - km 13,085'!$C$99:$K$259</definedName>
    <definedName name="_xlnm.Print_Area" localSheetId="54">'001 - ZRN - km 13,085'!$C$4:$J$43,'001 - ZRN - km 13,085'!$C$49:$J$77,'001 - ZRN - km 13,085'!$C$83:$J$259</definedName>
    <definedName name="_xlnm.Print_Titles" localSheetId="54">'001 - ZRN - km 13,085'!$99:$99</definedName>
    <definedName name="_xlnm._FilterDatabase" localSheetId="55" hidden="1">'002 - VRN -13,085'!$C$94:$K$111</definedName>
    <definedName name="_xlnm.Print_Area" localSheetId="55">'002 - VRN -13,085'!$C$4:$J$43,'002 - VRN -13,085'!$C$49:$J$72,'002 - VRN -13,085'!$C$78:$J$111</definedName>
    <definedName name="_xlnm.Print_Titles" localSheetId="55">'002 - VRN -13,085'!$94:$94</definedName>
    <definedName name="_xlnm._FilterDatabase" localSheetId="56" hidden="1">'001 - ZRN - km 13,399'!$C$96:$K$162</definedName>
    <definedName name="_xlnm.Print_Area" localSheetId="56">'001 - ZRN - km 13,399'!$C$4:$J$43,'001 - ZRN - km 13,399'!$C$49:$J$74,'001 - ZRN - km 13,399'!$C$80:$J$162</definedName>
    <definedName name="_xlnm.Print_Titles" localSheetId="56">'001 - ZRN - km 13,399'!$96:$96</definedName>
    <definedName name="_xlnm._FilterDatabase" localSheetId="57" hidden="1">'002 - VRN -13,399'!$C$92:$K$98</definedName>
    <definedName name="_xlnm.Print_Area" localSheetId="57">'002 - VRN -13,399'!$C$4:$J$43,'002 - VRN -13,399'!$C$49:$J$70,'002 - VRN -13,399'!$C$76:$J$98</definedName>
    <definedName name="_xlnm.Print_Titles" localSheetId="57">'002 - VRN -13,399'!$92:$92</definedName>
    <definedName name="_xlnm._FilterDatabase" localSheetId="58" hidden="1">'001 - ZRN - km 13,698'!$C$97:$K$166</definedName>
    <definedName name="_xlnm.Print_Area" localSheetId="58">'001 - ZRN - km 13,698'!$C$4:$J$43,'001 - ZRN - km 13,698'!$C$49:$J$75,'001 - ZRN - km 13,698'!$C$81:$J$166</definedName>
    <definedName name="_xlnm.Print_Titles" localSheetId="58">'001 - ZRN - km 13,698'!$97:$97</definedName>
    <definedName name="_xlnm._FilterDatabase" localSheetId="59" hidden="1">'002 - VRN -13,698'!$C$92:$K$98</definedName>
    <definedName name="_xlnm.Print_Area" localSheetId="59">'002 - VRN -13,698'!$C$4:$J$43,'002 - VRN -13,698'!$C$49:$J$70,'002 - VRN -13,698'!$C$76:$J$98</definedName>
    <definedName name="_xlnm.Print_Titles" localSheetId="59">'002 - VRN -13,698'!$92:$92</definedName>
    <definedName name="_xlnm._FilterDatabase" localSheetId="60" hidden="1">'001 - ZRN - km 13,817'!$C$96:$K$166</definedName>
    <definedName name="_xlnm.Print_Area" localSheetId="60">'001 - ZRN - km 13,817'!$C$4:$J$43,'001 - ZRN - km 13,817'!$C$49:$J$74,'001 - ZRN - km 13,817'!$C$80:$J$166</definedName>
    <definedName name="_xlnm.Print_Titles" localSheetId="60">'001 - ZRN - km 13,817'!$96:$96</definedName>
    <definedName name="_xlnm._FilterDatabase" localSheetId="61" hidden="1">'002 - VRN -13,817'!$C$92:$K$98</definedName>
    <definedName name="_xlnm.Print_Area" localSheetId="61">'002 - VRN -13,817'!$C$4:$J$43,'002 - VRN -13,817'!$C$49:$J$70,'002 - VRN -13,817'!$C$76:$J$98</definedName>
    <definedName name="_xlnm.Print_Titles" localSheetId="61">'002 - VRN -13,817'!$92:$92</definedName>
    <definedName name="_xlnm._FilterDatabase" localSheetId="62" hidden="1">'001 - ZRN - km 16,572'!$C$93:$K$119</definedName>
    <definedName name="_xlnm.Print_Area" localSheetId="62">'001 - ZRN - km 16,572'!$C$4:$J$43,'001 - ZRN - km 16,572'!$C$49:$J$71,'001 - ZRN - km 16,572'!$C$77:$J$119</definedName>
    <definedName name="_xlnm.Print_Titles" localSheetId="62">'001 - ZRN - km 16,572'!$93:$93</definedName>
    <definedName name="_xlnm._FilterDatabase" localSheetId="63" hidden="1">'002 - VRN -16,572'!$C$93:$K$103</definedName>
    <definedName name="_xlnm.Print_Area" localSheetId="63">'002 - VRN -16,572'!$C$4:$J$43,'002 - VRN -16,572'!$C$49:$J$71,'002 - VRN -16,572'!$C$77:$J$103</definedName>
    <definedName name="_xlnm.Print_Titles" localSheetId="63">'002 - VRN -16,572'!$93:$93</definedName>
    <definedName name="_xlnm._FilterDatabase" localSheetId="64" hidden="1">'001 - ZRN - km 16,621'!$C$93:$K$118</definedName>
    <definedName name="_xlnm.Print_Area" localSheetId="64">'001 - ZRN - km 16,621'!$C$4:$J$43,'001 - ZRN - km 16,621'!$C$49:$J$71,'001 - ZRN - km 16,621'!$C$77:$J$118</definedName>
    <definedName name="_xlnm.Print_Titles" localSheetId="64">'001 - ZRN - km 16,621'!$93:$93</definedName>
    <definedName name="_xlnm._FilterDatabase" localSheetId="65" hidden="1">'002 - VRN -16,621'!$C$93:$K$102</definedName>
    <definedName name="_xlnm.Print_Area" localSheetId="65">'002 - VRN -16,621'!$C$4:$J$43,'002 - VRN -16,621'!$C$49:$J$71,'002 - VRN -16,621'!$C$77:$J$102</definedName>
    <definedName name="_xlnm.Print_Titles" localSheetId="65">'002 - VRN -16,621'!$93:$93</definedName>
    <definedName name="_xlnm._FilterDatabase" localSheetId="66" hidden="1">'001 - most - km 19,459'!$C$92:$K$101</definedName>
    <definedName name="_xlnm.Print_Area" localSheetId="66">'001 - most - km 19,459'!$C$4:$J$43,'001 - most - km 19,459'!$C$49:$J$70,'001 - most - km 19,459'!$C$76:$J$101</definedName>
    <definedName name="_xlnm.Print_Titles" localSheetId="66">'001 - most - km 19,459'!$92:$92</definedName>
    <definedName name="_xlnm._FilterDatabase" localSheetId="67" hidden="1">'002 - Svršek - km 19,459'!$C$93:$K$119</definedName>
    <definedName name="_xlnm.Print_Area" localSheetId="67">'002 - Svršek - km 19,459'!$C$4:$J$43,'002 - Svršek - km 19,459'!$C$49:$J$71,'002 - Svršek - km 19,459'!$C$77:$J$119</definedName>
    <definedName name="_xlnm.Print_Titles" localSheetId="67">'002 - Svršek - km 19,459'!$93:$93</definedName>
    <definedName name="_xlnm._FilterDatabase" localSheetId="68" hidden="1">'002 - VRN -19,459'!$C$93:$K$103</definedName>
    <definedName name="_xlnm.Print_Area" localSheetId="68">'002 - VRN -19,459'!$C$4:$J$43,'002 - VRN -19,459'!$C$49:$J$71,'002 - VRN -19,459'!$C$77:$J$103</definedName>
    <definedName name="_xlnm.Print_Titles" localSheetId="68">'002 - VRN -19,459'!$93:$93</definedName>
    <definedName name="_xlnm._FilterDatabase" localSheetId="69" hidden="1">'SO 01 - SO.01 Skalní svah...'!$C$88:$K$108</definedName>
    <definedName name="_xlnm.Print_Area" localSheetId="69">'SO 01 - SO.01 Skalní svah...'!$C$4:$J$41,'SO 01 - SO.01 Skalní svah...'!$C$47:$J$68,'SO 01 - SO.01 Skalní svah...'!$C$74:$J$108</definedName>
    <definedName name="_xlnm.Print_Titles" localSheetId="69">'SO 01 - SO.01 Skalní svah...'!$88:$88</definedName>
    <definedName name="_xlnm._FilterDatabase" localSheetId="70" hidden="1">'SO 02 - SO.02 Skalní svah...'!$C$88:$K$109</definedName>
    <definedName name="_xlnm.Print_Area" localSheetId="70">'SO 02 - SO.02 Skalní svah...'!$C$4:$J$41,'SO 02 - SO.02 Skalní svah...'!$C$47:$J$68,'SO 02 - SO.02 Skalní svah...'!$C$74:$J$109</definedName>
    <definedName name="_xlnm.Print_Titles" localSheetId="70">'SO 02 - SO.02 Skalní svah...'!$88:$88</definedName>
    <definedName name="_xlnm._FilterDatabase" localSheetId="71" hidden="1">'SO 03 - SO.03 Skalní svah...'!$C$88:$K$107</definedName>
    <definedName name="_xlnm.Print_Area" localSheetId="71">'SO 03 - SO.03 Skalní svah...'!$C$4:$J$41,'SO 03 - SO.03 Skalní svah...'!$C$47:$J$68,'SO 03 - SO.03 Skalní svah...'!$C$74:$J$107</definedName>
    <definedName name="_xlnm.Print_Titles" localSheetId="71">'SO 03 - SO.03 Skalní svah...'!$88:$88</definedName>
    <definedName name="_xlnm._FilterDatabase" localSheetId="72" hidden="1">'SO 04 - SO.04 Skalní svah...'!$C$88:$K$108</definedName>
    <definedName name="_xlnm.Print_Area" localSheetId="72">'SO 04 - SO.04 Skalní svah...'!$C$4:$J$41,'SO 04 - SO.04 Skalní svah...'!$C$47:$J$68,'SO 04 - SO.04 Skalní svah...'!$C$74:$J$108</definedName>
    <definedName name="_xlnm.Print_Titles" localSheetId="72">'SO 04 - SO.04 Skalní svah...'!$88:$88</definedName>
    <definedName name="_xlnm._FilterDatabase" localSheetId="73" hidden="1">'SO 05 - SO.05 Skalní svah...'!$C$87:$K$96</definedName>
    <definedName name="_xlnm.Print_Area" localSheetId="73">'SO 05 - SO.05 Skalní svah...'!$C$4:$J$41,'SO 05 - SO.05 Skalní svah...'!$C$47:$J$67,'SO 05 - SO.05 Skalní svah...'!$C$73:$J$96</definedName>
    <definedName name="_xlnm.Print_Titles" localSheetId="73">'SO 05 - SO.05 Skalní svah...'!$87:$87</definedName>
    <definedName name="_xlnm._FilterDatabase" localSheetId="74" hidden="1">'SO 06 - SO.06 Skalní svah...'!$C$87:$K$99</definedName>
    <definedName name="_xlnm.Print_Area" localSheetId="74">'SO 06 - SO.06 Skalní svah...'!$C$4:$J$41,'SO 06 - SO.06 Skalní svah...'!$C$47:$J$67,'SO 06 - SO.06 Skalní svah...'!$C$73:$J$99</definedName>
    <definedName name="_xlnm.Print_Titles" localSheetId="74">'SO 06 - SO.06 Skalní svah...'!$87:$87</definedName>
    <definedName name="_xlnm._FilterDatabase" localSheetId="75" hidden="1">'SO 07 - SO.07 Skalní svah...'!$C$88:$K$108</definedName>
    <definedName name="_xlnm.Print_Area" localSheetId="75">'SO 07 - SO.07 Skalní svah...'!$C$4:$J$41,'SO 07 - SO.07 Skalní svah...'!$C$47:$J$68,'SO 07 - SO.07 Skalní svah...'!$C$74:$J$108</definedName>
    <definedName name="_xlnm.Print_Titles" localSheetId="75">'SO 07 - SO.07 Skalní svah...'!$88:$88</definedName>
    <definedName name="_xlnm._FilterDatabase" localSheetId="76" hidden="1">'SO 08 - SO.08 Skalní svah...'!$C$88:$K$107</definedName>
    <definedName name="_xlnm.Print_Area" localSheetId="76">'SO 08 - SO.08 Skalní svah...'!$C$4:$J$41,'SO 08 - SO.08 Skalní svah...'!$C$47:$J$68,'SO 08 - SO.08 Skalní svah...'!$C$74:$J$107</definedName>
    <definedName name="_xlnm.Print_Titles" localSheetId="76">'SO 08 - SO.08 Skalní svah...'!$88:$88</definedName>
    <definedName name="_xlnm._FilterDatabase" localSheetId="77" hidden="1">'SO 09 - SO.09 Skalní svah...'!$C$88:$K$108</definedName>
    <definedName name="_xlnm.Print_Area" localSheetId="77">'SO 09 - SO.09 Skalní svah...'!$C$4:$J$41,'SO 09 - SO.09 Skalní svah...'!$C$47:$J$68,'SO 09 - SO.09 Skalní svah...'!$C$74:$J$108</definedName>
    <definedName name="_xlnm.Print_Titles" localSheetId="77">'SO 09 - SO.09 Skalní svah...'!$88:$88</definedName>
    <definedName name="_xlnm._FilterDatabase" localSheetId="78" hidden="1">'SO 10 - SO.10 Skalní svah...'!$C$88:$K$106</definedName>
    <definedName name="_xlnm.Print_Area" localSheetId="78">'SO 10 - SO.10 Skalní svah...'!$C$4:$J$41,'SO 10 - SO.10 Skalní svah...'!$C$47:$J$68,'SO 10 - SO.10 Skalní svah...'!$C$74:$J$106</definedName>
    <definedName name="_xlnm.Print_Titles" localSheetId="78">'SO 10 - SO.10 Skalní svah...'!$88:$88</definedName>
    <definedName name="_xlnm._FilterDatabase" localSheetId="79" hidden="1">'SO 11 - SO.11 Skalní svah...'!$C$88:$K$108</definedName>
    <definedName name="_xlnm.Print_Area" localSheetId="79">'SO 11 - SO.11 Skalní svah...'!$C$4:$J$41,'SO 11 - SO.11 Skalní svah...'!$C$47:$J$68,'SO 11 - SO.11 Skalní svah...'!$C$74:$J$108</definedName>
    <definedName name="_xlnm.Print_Titles" localSheetId="79">'SO 11 - SO.11 Skalní svah...'!$88:$88</definedName>
    <definedName name="_xlnm._FilterDatabase" localSheetId="80" hidden="1">'SO 12 - SO.12 Skalní svah...'!$C$87:$K$100</definedName>
    <definedName name="_xlnm.Print_Area" localSheetId="80">'SO 12 - SO.12 Skalní svah...'!$C$4:$J$41,'SO 12 - SO.12 Skalní svah...'!$C$47:$J$67,'SO 12 - SO.12 Skalní svah...'!$C$73:$J$100</definedName>
    <definedName name="_xlnm.Print_Titles" localSheetId="80">'SO 12 - SO.12 Skalní svah...'!$87:$87</definedName>
    <definedName name="_xlnm.Print_Area" localSheetId="81">'Seznam figur'!$C$4:$G$169</definedName>
    <definedName name="_xlnm.Print_Titles" localSheetId="81">'Seznam figur'!$9:$9</definedName>
    <definedName name="_xlnm.Print_Area" localSheetId="82">'Pokyny pro vyplnění'!$B$2:$K$71,'Pokyny pro vyplnění'!$B$74:$K$118,'Pokyny pro vyplnění'!$B$121:$K$161,'Pokyny pro vyplnění'!$B$164:$K$218</definedName>
  </definedNames>
  <calcPr/>
</workbook>
</file>

<file path=xl/calcChain.xml><?xml version="1.0" encoding="utf-8"?>
<calcChain xmlns="http://schemas.openxmlformats.org/spreadsheetml/2006/main">
  <c i="82" l="1" r="D7"/>
  <c i="81" r="J39"/>
  <c r="J38"/>
  <c i="1" r="AY167"/>
  <c i="81" r="J37"/>
  <c i="1" r="AX167"/>
  <c i="81" r="BI100"/>
  <c r="BH100"/>
  <c r="BG100"/>
  <c r="BF100"/>
  <c r="T100"/>
  <c r="R100"/>
  <c r="P100"/>
  <c r="BI99"/>
  <c r="BH99"/>
  <c r="BG99"/>
  <c r="BF99"/>
  <c r="T99"/>
  <c r="R99"/>
  <c r="P99"/>
  <c r="BI97"/>
  <c r="BH97"/>
  <c r="BG97"/>
  <c r="BF97"/>
  <c r="T97"/>
  <c r="T96"/>
  <c r="R97"/>
  <c r="R96"/>
  <c r="P97"/>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F82"/>
  <c r="E80"/>
  <c r="F56"/>
  <c r="E54"/>
  <c r="J26"/>
  <c r="E26"/>
  <c r="J85"/>
  <c r="J25"/>
  <c r="J23"/>
  <c r="E23"/>
  <c r="J58"/>
  <c r="J22"/>
  <c r="J20"/>
  <c r="E20"/>
  <c r="F85"/>
  <c r="J19"/>
  <c r="J17"/>
  <c r="E17"/>
  <c r="F84"/>
  <c r="J16"/>
  <c r="J14"/>
  <c r="J56"/>
  <c r="E7"/>
  <c r="E50"/>
  <c i="80" r="J39"/>
  <c r="J38"/>
  <c i="1" r="AY166"/>
  <c i="80" r="J37"/>
  <c i="1" r="AX166"/>
  <c i="80"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59"/>
  <c r="J25"/>
  <c r="J23"/>
  <c r="E23"/>
  <c r="J85"/>
  <c r="J22"/>
  <c r="J20"/>
  <c r="E20"/>
  <c r="F86"/>
  <c r="J19"/>
  <c r="J17"/>
  <c r="E17"/>
  <c r="F58"/>
  <c r="J16"/>
  <c r="J14"/>
  <c r="J56"/>
  <c r="E7"/>
  <c r="E50"/>
  <c i="79" r="J39"/>
  <c r="J38"/>
  <c i="1" r="AY165"/>
  <c i="79" r="J37"/>
  <c i="1" r="AX165"/>
  <c i="79" r="BI106"/>
  <c r="BH106"/>
  <c r="BG106"/>
  <c r="BF106"/>
  <c r="T106"/>
  <c r="R106"/>
  <c r="P106"/>
  <c r="BI105"/>
  <c r="BH105"/>
  <c r="BG105"/>
  <c r="BF105"/>
  <c r="T105"/>
  <c r="R105"/>
  <c r="P105"/>
  <c r="BI103"/>
  <c r="BH103"/>
  <c r="BG103"/>
  <c r="BF103"/>
  <c r="T103"/>
  <c r="T102"/>
  <c r="R103"/>
  <c r="R102"/>
  <c r="P103"/>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85"/>
  <c r="J22"/>
  <c r="J20"/>
  <c r="E20"/>
  <c r="F86"/>
  <c r="J19"/>
  <c r="J17"/>
  <c r="E17"/>
  <c r="F85"/>
  <c r="J16"/>
  <c r="J14"/>
  <c r="J56"/>
  <c r="E7"/>
  <c r="E77"/>
  <c i="78" r="J39"/>
  <c r="J38"/>
  <c i="1" r="AY164"/>
  <c i="78" r="J37"/>
  <c i="1" r="AX164"/>
  <c i="78"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59"/>
  <c r="J25"/>
  <c r="J23"/>
  <c r="E23"/>
  <c r="J85"/>
  <c r="J22"/>
  <c r="J20"/>
  <c r="E20"/>
  <c r="F59"/>
  <c r="J19"/>
  <c r="J17"/>
  <c r="E17"/>
  <c r="F85"/>
  <c r="J16"/>
  <c r="J14"/>
  <c r="J83"/>
  <c r="E7"/>
  <c r="E77"/>
  <c i="77" r="J39"/>
  <c r="J38"/>
  <c i="1" r="AY163"/>
  <c i="77" r="J37"/>
  <c i="1" r="AX163"/>
  <c i="77" r="BI107"/>
  <c r="BH107"/>
  <c r="BG107"/>
  <c r="BF107"/>
  <c r="T107"/>
  <c r="R107"/>
  <c r="P107"/>
  <c r="BI106"/>
  <c r="BH106"/>
  <c r="BG106"/>
  <c r="BF106"/>
  <c r="T106"/>
  <c r="R106"/>
  <c r="P106"/>
  <c r="BI104"/>
  <c r="BH104"/>
  <c r="BG104"/>
  <c r="BF104"/>
  <c r="T104"/>
  <c r="T103"/>
  <c r="R104"/>
  <c r="R103"/>
  <c r="P104"/>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85"/>
  <c r="J22"/>
  <c r="J20"/>
  <c r="E20"/>
  <c r="F59"/>
  <c r="J19"/>
  <c r="J17"/>
  <c r="E17"/>
  <c r="F85"/>
  <c r="J16"/>
  <c r="J14"/>
  <c r="J83"/>
  <c r="E7"/>
  <c r="E77"/>
  <c i="76" r="J39"/>
  <c r="J38"/>
  <c i="1" r="AY162"/>
  <c i="76" r="J37"/>
  <c i="1" r="AX162"/>
  <c i="76"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58"/>
  <c r="J22"/>
  <c r="J20"/>
  <c r="E20"/>
  <c r="F86"/>
  <c r="J19"/>
  <c r="J17"/>
  <c r="E17"/>
  <c r="F85"/>
  <c r="J16"/>
  <c r="J14"/>
  <c r="J56"/>
  <c r="E7"/>
  <c r="E77"/>
  <c i="75" r="J39"/>
  <c r="J38"/>
  <c i="1" r="AY161"/>
  <c i="75" r="J37"/>
  <c i="1" r="AX161"/>
  <c i="75" r="BI99"/>
  <c r="BH99"/>
  <c r="BG99"/>
  <c r="BF99"/>
  <c r="T99"/>
  <c r="R99"/>
  <c r="P99"/>
  <c r="BI98"/>
  <c r="BH98"/>
  <c r="BG98"/>
  <c r="BF98"/>
  <c r="T98"/>
  <c r="R98"/>
  <c r="P98"/>
  <c r="BI96"/>
  <c r="BH96"/>
  <c r="BG96"/>
  <c r="BF96"/>
  <c r="T96"/>
  <c r="T95"/>
  <c r="R96"/>
  <c r="R95"/>
  <c r="P96"/>
  <c r="P95"/>
  <c r="BI94"/>
  <c r="BH94"/>
  <c r="BG94"/>
  <c r="BF94"/>
  <c r="T94"/>
  <c r="R94"/>
  <c r="P94"/>
  <c r="BI93"/>
  <c r="BH93"/>
  <c r="BG93"/>
  <c r="BF93"/>
  <c r="T93"/>
  <c r="R93"/>
  <c r="P93"/>
  <c r="BI92"/>
  <c r="BH92"/>
  <c r="BG92"/>
  <c r="BF92"/>
  <c r="T92"/>
  <c r="R92"/>
  <c r="P92"/>
  <c r="BI91"/>
  <c r="BH91"/>
  <c r="BG91"/>
  <c r="BF91"/>
  <c r="T91"/>
  <c r="R91"/>
  <c r="P91"/>
  <c r="BI90"/>
  <c r="BH90"/>
  <c r="BG90"/>
  <c r="BF90"/>
  <c r="T90"/>
  <c r="R90"/>
  <c r="P90"/>
  <c r="F82"/>
  <c r="E80"/>
  <c r="F56"/>
  <c r="E54"/>
  <c r="J26"/>
  <c r="E26"/>
  <c r="J59"/>
  <c r="J25"/>
  <c r="J23"/>
  <c r="E23"/>
  <c r="J84"/>
  <c r="J22"/>
  <c r="J20"/>
  <c r="E20"/>
  <c r="F59"/>
  <c r="J19"/>
  <c r="J17"/>
  <c r="E17"/>
  <c r="F84"/>
  <c r="J16"/>
  <c r="J14"/>
  <c r="J56"/>
  <c r="E7"/>
  <c r="E50"/>
  <c i="74" r="J39"/>
  <c r="J38"/>
  <c i="1" r="AY160"/>
  <c i="74" r="J37"/>
  <c i="1" r="AX160"/>
  <c i="74" r="BI96"/>
  <c r="BH96"/>
  <c r="BG96"/>
  <c r="BF96"/>
  <c r="T96"/>
  <c r="T95"/>
  <c r="R96"/>
  <c r="R95"/>
  <c r="P96"/>
  <c r="P95"/>
  <c r="BI94"/>
  <c r="BH94"/>
  <c r="BG94"/>
  <c r="BF94"/>
  <c r="T94"/>
  <c r="T93"/>
  <c r="R94"/>
  <c r="R93"/>
  <c r="P94"/>
  <c r="P93"/>
  <c r="BI92"/>
  <c r="BH92"/>
  <c r="BG92"/>
  <c r="BF92"/>
  <c r="T92"/>
  <c r="R92"/>
  <c r="P92"/>
  <c r="BI91"/>
  <c r="BH91"/>
  <c r="BG91"/>
  <c r="BF91"/>
  <c r="T91"/>
  <c r="R91"/>
  <c r="P91"/>
  <c r="BI90"/>
  <c r="BH90"/>
  <c r="BG90"/>
  <c r="BF90"/>
  <c r="T90"/>
  <c r="R90"/>
  <c r="P90"/>
  <c r="F82"/>
  <c r="E80"/>
  <c r="F56"/>
  <c r="E54"/>
  <c r="J26"/>
  <c r="E26"/>
  <c r="J85"/>
  <c r="J25"/>
  <c r="J23"/>
  <c r="E23"/>
  <c r="J58"/>
  <c r="J22"/>
  <c r="J20"/>
  <c r="E20"/>
  <c r="F59"/>
  <c r="J19"/>
  <c r="J17"/>
  <c r="E17"/>
  <c r="F84"/>
  <c r="J16"/>
  <c r="J14"/>
  <c r="J56"/>
  <c r="E7"/>
  <c r="E76"/>
  <c i="73" r="J39"/>
  <c r="J38"/>
  <c i="1" r="AY159"/>
  <c i="73" r="J37"/>
  <c i="1" r="AX159"/>
  <c i="73"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58"/>
  <c r="J22"/>
  <c r="J20"/>
  <c r="E20"/>
  <c r="F86"/>
  <c r="J19"/>
  <c r="J17"/>
  <c r="E17"/>
  <c r="F85"/>
  <c r="J16"/>
  <c r="J14"/>
  <c r="J83"/>
  <c r="E7"/>
  <c r="E77"/>
  <c i="72" r="J39"/>
  <c r="J38"/>
  <c i="1" r="AY158"/>
  <c i="72" r="J37"/>
  <c i="1" r="AX158"/>
  <c i="72" r="BI107"/>
  <c r="BH107"/>
  <c r="BG107"/>
  <c r="BF107"/>
  <c r="T107"/>
  <c r="R107"/>
  <c r="P107"/>
  <c r="BI106"/>
  <c r="BH106"/>
  <c r="BG106"/>
  <c r="BF106"/>
  <c r="T106"/>
  <c r="R106"/>
  <c r="P106"/>
  <c r="BI104"/>
  <c r="BH104"/>
  <c r="BG104"/>
  <c r="BF104"/>
  <c r="T104"/>
  <c r="T103"/>
  <c r="R104"/>
  <c r="R103"/>
  <c r="P104"/>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85"/>
  <c r="J22"/>
  <c r="J20"/>
  <c r="E20"/>
  <c r="F59"/>
  <c r="J19"/>
  <c r="J17"/>
  <c r="E17"/>
  <c r="F85"/>
  <c r="J16"/>
  <c r="J14"/>
  <c r="J56"/>
  <c r="E7"/>
  <c r="E77"/>
  <c i="71" r="J39"/>
  <c r="J38"/>
  <c i="1" r="AY157"/>
  <c i="71" r="J37"/>
  <c i="1" r="AX157"/>
  <c i="71" r="BI109"/>
  <c r="BH109"/>
  <c r="BG109"/>
  <c r="BF109"/>
  <c r="T109"/>
  <c r="R109"/>
  <c r="P109"/>
  <c r="BI108"/>
  <c r="BH108"/>
  <c r="BG108"/>
  <c r="BF108"/>
  <c r="T108"/>
  <c r="R108"/>
  <c r="P108"/>
  <c r="BI106"/>
  <c r="BH106"/>
  <c r="BG106"/>
  <c r="BF106"/>
  <c r="T106"/>
  <c r="T105"/>
  <c r="R106"/>
  <c r="R105"/>
  <c r="P106"/>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86"/>
  <c r="J25"/>
  <c r="J23"/>
  <c r="E23"/>
  <c r="J85"/>
  <c r="J22"/>
  <c r="J20"/>
  <c r="E20"/>
  <c r="F59"/>
  <c r="J19"/>
  <c r="J17"/>
  <c r="E17"/>
  <c r="F58"/>
  <c r="J16"/>
  <c r="J14"/>
  <c r="J83"/>
  <c r="E7"/>
  <c r="E77"/>
  <c i="70" r="J39"/>
  <c r="J38"/>
  <c i="1" r="AY156"/>
  <c i="70" r="J37"/>
  <c i="1" r="AX156"/>
  <c i="70"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F83"/>
  <c r="E81"/>
  <c r="F56"/>
  <c r="E54"/>
  <c r="J26"/>
  <c r="E26"/>
  <c r="J59"/>
  <c r="J25"/>
  <c r="J23"/>
  <c r="E23"/>
  <c r="J85"/>
  <c r="J22"/>
  <c r="J20"/>
  <c r="E20"/>
  <c r="F86"/>
  <c r="J19"/>
  <c r="J17"/>
  <c r="E17"/>
  <c r="F85"/>
  <c r="J16"/>
  <c r="J14"/>
  <c r="J83"/>
  <c r="E7"/>
  <c r="E50"/>
  <c i="69" r="J41"/>
  <c r="J40"/>
  <c i="1" r="AY154"/>
  <c i="69" r="J39"/>
  <c i="1" r="AX154"/>
  <c i="69" r="BI101"/>
  <c r="BH101"/>
  <c r="BG101"/>
  <c r="BF101"/>
  <c r="T101"/>
  <c r="T100"/>
  <c r="R101"/>
  <c r="R100"/>
  <c r="P101"/>
  <c r="P100"/>
  <c r="BI97"/>
  <c r="BH97"/>
  <c r="BG97"/>
  <c r="BF97"/>
  <c r="T97"/>
  <c r="T96"/>
  <c r="T95"/>
  <c r="T94"/>
  <c r="R97"/>
  <c r="R96"/>
  <c r="R95"/>
  <c r="R94"/>
  <c r="P97"/>
  <c r="P96"/>
  <c r="P95"/>
  <c r="P94"/>
  <c i="1" r="AU154"/>
  <c i="69" r="F88"/>
  <c r="E86"/>
  <c r="F60"/>
  <c r="E58"/>
  <c r="J28"/>
  <c r="E28"/>
  <c r="J91"/>
  <c r="J27"/>
  <c r="J25"/>
  <c r="E25"/>
  <c r="J90"/>
  <c r="J24"/>
  <c r="J22"/>
  <c r="E22"/>
  <c r="F91"/>
  <c r="J21"/>
  <c r="J19"/>
  <c r="E19"/>
  <c r="F90"/>
  <c r="J18"/>
  <c r="J16"/>
  <c r="J88"/>
  <c r="E7"/>
  <c r="E80"/>
  <c i="68" r="J41"/>
  <c r="J40"/>
  <c i="1" r="AY153"/>
  <c i="68" r="J39"/>
  <c i="1" r="AX153"/>
  <c i="68" r="BI118"/>
  <c r="BH118"/>
  <c r="BG118"/>
  <c r="BF118"/>
  <c r="T118"/>
  <c r="R118"/>
  <c r="P118"/>
  <c r="BI115"/>
  <c r="BH115"/>
  <c r="BG115"/>
  <c r="BF115"/>
  <c r="T115"/>
  <c r="R115"/>
  <c r="P115"/>
  <c r="BI111"/>
  <c r="BH111"/>
  <c r="BG111"/>
  <c r="BF111"/>
  <c r="T111"/>
  <c r="R111"/>
  <c r="P111"/>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9"/>
  <c r="BH99"/>
  <c r="BG99"/>
  <c r="BF99"/>
  <c r="T99"/>
  <c r="R99"/>
  <c r="P99"/>
  <c r="BI97"/>
  <c r="BH97"/>
  <c r="BG97"/>
  <c r="BF97"/>
  <c r="T97"/>
  <c r="R97"/>
  <c r="P97"/>
  <c r="F88"/>
  <c r="E86"/>
  <c r="F60"/>
  <c r="E58"/>
  <c r="J28"/>
  <c r="E28"/>
  <c r="J91"/>
  <c r="J27"/>
  <c r="J25"/>
  <c r="E25"/>
  <c r="J90"/>
  <c r="J24"/>
  <c r="J22"/>
  <c r="E22"/>
  <c r="F63"/>
  <c r="J21"/>
  <c r="J19"/>
  <c r="E19"/>
  <c r="F90"/>
  <c r="J18"/>
  <c r="J16"/>
  <c r="J88"/>
  <c r="E7"/>
  <c r="E52"/>
  <c i="67" r="J41"/>
  <c r="J40"/>
  <c i="1" r="AY152"/>
  <c i="67" r="J39"/>
  <c i="1" r="AX152"/>
  <c i="67" r="BI100"/>
  <c r="BH100"/>
  <c r="BG100"/>
  <c r="BF100"/>
  <c r="T100"/>
  <c r="R100"/>
  <c r="P100"/>
  <c r="BI98"/>
  <c r="BH98"/>
  <c r="BG98"/>
  <c r="BF98"/>
  <c r="T98"/>
  <c r="R98"/>
  <c r="P98"/>
  <c r="BI96"/>
  <c r="BH96"/>
  <c r="BG96"/>
  <c r="BF96"/>
  <c r="T96"/>
  <c r="R96"/>
  <c r="P96"/>
  <c r="F87"/>
  <c r="E85"/>
  <c r="F60"/>
  <c r="E58"/>
  <c r="J28"/>
  <c r="E28"/>
  <c r="J90"/>
  <c r="J27"/>
  <c r="J25"/>
  <c r="E25"/>
  <c r="J89"/>
  <c r="J24"/>
  <c r="J22"/>
  <c r="E22"/>
  <c r="F90"/>
  <c r="J21"/>
  <c r="J19"/>
  <c r="E19"/>
  <c r="F89"/>
  <c r="J18"/>
  <c r="J16"/>
  <c r="J87"/>
  <c r="E7"/>
  <c r="E79"/>
  <c i="66" r="J41"/>
  <c r="J40"/>
  <c i="1" r="AY149"/>
  <c i="66" r="J39"/>
  <c i="1" r="AX149"/>
  <c i="66" r="BI101"/>
  <c r="BH101"/>
  <c r="BG101"/>
  <c r="BF101"/>
  <c r="T101"/>
  <c r="T100"/>
  <c r="R101"/>
  <c r="R100"/>
  <c r="P101"/>
  <c r="P100"/>
  <c r="BI97"/>
  <c r="BH97"/>
  <c r="BG97"/>
  <c r="BF97"/>
  <c r="T97"/>
  <c r="T96"/>
  <c r="T95"/>
  <c r="T94"/>
  <c r="R97"/>
  <c r="R96"/>
  <c r="R95"/>
  <c r="R94"/>
  <c r="P97"/>
  <c r="P96"/>
  <c r="P95"/>
  <c r="P94"/>
  <c i="1" r="AU149"/>
  <c i="66" r="F88"/>
  <c r="E86"/>
  <c r="F60"/>
  <c r="E58"/>
  <c r="J28"/>
  <c r="E28"/>
  <c r="J63"/>
  <c r="J27"/>
  <c r="J25"/>
  <c r="E25"/>
  <c r="J90"/>
  <c r="J24"/>
  <c r="J22"/>
  <c r="E22"/>
  <c r="F91"/>
  <c r="J21"/>
  <c r="J19"/>
  <c r="E19"/>
  <c r="F90"/>
  <c r="J18"/>
  <c r="J16"/>
  <c r="J88"/>
  <c r="E7"/>
  <c r="E52"/>
  <c i="65" r="J41"/>
  <c r="J40"/>
  <c i="1" r="AY148"/>
  <c i="65" r="J39"/>
  <c i="1" r="AX148"/>
  <c i="65" r="BI111"/>
  <c r="BH111"/>
  <c r="BG111"/>
  <c r="BF111"/>
  <c r="T111"/>
  <c r="T110"/>
  <c r="R111"/>
  <c r="R110"/>
  <c r="P111"/>
  <c r="P110"/>
  <c r="BI107"/>
  <c r="BH107"/>
  <c r="BG107"/>
  <c r="BF107"/>
  <c r="T107"/>
  <c r="R107"/>
  <c r="P107"/>
  <c r="BI104"/>
  <c r="BH104"/>
  <c r="BG104"/>
  <c r="BF104"/>
  <c r="T104"/>
  <c r="R104"/>
  <c r="P104"/>
  <c r="BI100"/>
  <c r="BH100"/>
  <c r="BG100"/>
  <c r="BF100"/>
  <c r="T100"/>
  <c r="R100"/>
  <c r="P100"/>
  <c r="BI97"/>
  <c r="BH97"/>
  <c r="BG97"/>
  <c r="BF97"/>
  <c r="T97"/>
  <c r="R97"/>
  <c r="P97"/>
  <c r="F88"/>
  <c r="E86"/>
  <c r="F60"/>
  <c r="E58"/>
  <c r="J28"/>
  <c r="E28"/>
  <c r="J91"/>
  <c r="J27"/>
  <c r="J25"/>
  <c r="E25"/>
  <c r="J90"/>
  <c r="J24"/>
  <c r="J22"/>
  <c r="E22"/>
  <c r="F63"/>
  <c r="J21"/>
  <c r="J19"/>
  <c r="E19"/>
  <c r="F90"/>
  <c r="J18"/>
  <c r="J16"/>
  <c r="J60"/>
  <c r="E7"/>
  <c r="E80"/>
  <c i="64" r="J41"/>
  <c r="J40"/>
  <c i="1" r="AY146"/>
  <c i="64" r="J39"/>
  <c i="1" r="AX146"/>
  <c i="64" r="BI101"/>
  <c r="BH101"/>
  <c r="BG101"/>
  <c r="BF101"/>
  <c r="T101"/>
  <c r="T100"/>
  <c r="R101"/>
  <c r="R100"/>
  <c r="P101"/>
  <c r="P100"/>
  <c r="BI97"/>
  <c r="BH97"/>
  <c r="BG97"/>
  <c r="BF97"/>
  <c r="T97"/>
  <c r="T96"/>
  <c r="T95"/>
  <c r="T94"/>
  <c r="R97"/>
  <c r="R96"/>
  <c r="R95"/>
  <c r="R94"/>
  <c r="P97"/>
  <c r="P96"/>
  <c r="P95"/>
  <c r="P94"/>
  <c i="1" r="AU146"/>
  <c i="64" r="F88"/>
  <c r="E86"/>
  <c r="F60"/>
  <c r="E58"/>
  <c r="J28"/>
  <c r="E28"/>
  <c r="J63"/>
  <c r="J27"/>
  <c r="J25"/>
  <c r="E25"/>
  <c r="J90"/>
  <c r="J24"/>
  <c r="J22"/>
  <c r="E22"/>
  <c r="F63"/>
  <c r="J21"/>
  <c r="J19"/>
  <c r="E19"/>
  <c r="F62"/>
  <c r="J18"/>
  <c r="J16"/>
  <c r="J60"/>
  <c r="E7"/>
  <c r="E52"/>
  <c i="63" r="J41"/>
  <c r="J40"/>
  <c i="1" r="AY145"/>
  <c i="63" r="J39"/>
  <c i="1" r="AX145"/>
  <c i="63" r="BI112"/>
  <c r="BH112"/>
  <c r="BG112"/>
  <c r="BF112"/>
  <c r="T112"/>
  <c r="T111"/>
  <c r="R112"/>
  <c r="R111"/>
  <c r="P112"/>
  <c r="P111"/>
  <c r="BI108"/>
  <c r="BH108"/>
  <c r="BG108"/>
  <c r="BF108"/>
  <c r="T108"/>
  <c r="R108"/>
  <c r="P108"/>
  <c r="BI105"/>
  <c r="BH105"/>
  <c r="BG105"/>
  <c r="BF105"/>
  <c r="T105"/>
  <c r="R105"/>
  <c r="P105"/>
  <c r="BI101"/>
  <c r="BH101"/>
  <c r="BG101"/>
  <c r="BF101"/>
  <c r="T101"/>
  <c r="R101"/>
  <c r="P101"/>
  <c r="BI97"/>
  <c r="BH97"/>
  <c r="BG97"/>
  <c r="BF97"/>
  <c r="T97"/>
  <c r="R97"/>
  <c r="P97"/>
  <c r="F88"/>
  <c r="E86"/>
  <c r="F60"/>
  <c r="E58"/>
  <c r="J28"/>
  <c r="E28"/>
  <c r="J91"/>
  <c r="J27"/>
  <c r="J25"/>
  <c r="E25"/>
  <c r="J90"/>
  <c r="J24"/>
  <c r="J22"/>
  <c r="E22"/>
  <c r="F91"/>
  <c r="J21"/>
  <c r="J19"/>
  <c r="E19"/>
  <c r="F90"/>
  <c r="J18"/>
  <c r="J16"/>
  <c r="J60"/>
  <c r="E7"/>
  <c r="E80"/>
  <c i="62" r="J41"/>
  <c r="J40"/>
  <c i="1" r="AY143"/>
  <c i="62" r="J39"/>
  <c i="1" r="AX143"/>
  <c i="62" r="BI96"/>
  <c r="BH96"/>
  <c r="BG96"/>
  <c r="BF96"/>
  <c r="T96"/>
  <c r="T95"/>
  <c r="T94"/>
  <c r="T93"/>
  <c r="R96"/>
  <c r="R95"/>
  <c r="R94"/>
  <c r="R93"/>
  <c r="P96"/>
  <c r="P95"/>
  <c r="P94"/>
  <c r="P93"/>
  <c i="1" r="AU143"/>
  <c i="62" r="F87"/>
  <c r="E85"/>
  <c r="F60"/>
  <c r="E58"/>
  <c r="J28"/>
  <c r="E28"/>
  <c r="J63"/>
  <c r="J27"/>
  <c r="J25"/>
  <c r="E25"/>
  <c r="J89"/>
  <c r="J24"/>
  <c r="J22"/>
  <c r="E22"/>
  <c r="F90"/>
  <c r="J21"/>
  <c r="J19"/>
  <c r="E19"/>
  <c r="F62"/>
  <c r="J18"/>
  <c r="J16"/>
  <c r="J60"/>
  <c r="E7"/>
  <c r="E52"/>
  <c i="61" r="J41"/>
  <c r="J40"/>
  <c i="1" r="AY142"/>
  <c i="61" r="J39"/>
  <c i="1" r="AX142"/>
  <c i="61" r="BI165"/>
  <c r="BH165"/>
  <c r="BG165"/>
  <c r="BF165"/>
  <c r="T165"/>
  <c r="T164"/>
  <c r="R165"/>
  <c r="R164"/>
  <c r="P165"/>
  <c r="P164"/>
  <c r="BI162"/>
  <c r="BH162"/>
  <c r="BG162"/>
  <c r="BF162"/>
  <c r="T162"/>
  <c r="R162"/>
  <c r="P162"/>
  <c r="BI160"/>
  <c r="BH160"/>
  <c r="BG160"/>
  <c r="BF160"/>
  <c r="T160"/>
  <c r="R160"/>
  <c r="P160"/>
  <c r="BI157"/>
  <c r="BH157"/>
  <c r="BG157"/>
  <c r="BF157"/>
  <c r="T157"/>
  <c r="R157"/>
  <c r="P157"/>
  <c r="BI155"/>
  <c r="BH155"/>
  <c r="BG155"/>
  <c r="BF155"/>
  <c r="T155"/>
  <c r="R155"/>
  <c r="P155"/>
  <c r="BI149"/>
  <c r="BH149"/>
  <c r="BG149"/>
  <c r="BF149"/>
  <c r="T149"/>
  <c r="R149"/>
  <c r="P149"/>
  <c r="BI140"/>
  <c r="BH140"/>
  <c r="BG140"/>
  <c r="BF140"/>
  <c r="T140"/>
  <c r="R140"/>
  <c r="P140"/>
  <c r="BI136"/>
  <c r="BH136"/>
  <c r="BG136"/>
  <c r="BF136"/>
  <c r="T136"/>
  <c r="R136"/>
  <c r="P136"/>
  <c r="BI133"/>
  <c r="BH133"/>
  <c r="BG133"/>
  <c r="BF133"/>
  <c r="T133"/>
  <c r="R133"/>
  <c r="P133"/>
  <c r="BI124"/>
  <c r="BH124"/>
  <c r="BG124"/>
  <c r="BF124"/>
  <c r="T124"/>
  <c r="T123"/>
  <c r="R124"/>
  <c r="R123"/>
  <c r="P124"/>
  <c r="P123"/>
  <c r="BI120"/>
  <c r="BH120"/>
  <c r="BG120"/>
  <c r="BF120"/>
  <c r="T120"/>
  <c r="R120"/>
  <c r="P120"/>
  <c r="BI117"/>
  <c r="BH117"/>
  <c r="BG117"/>
  <c r="BF117"/>
  <c r="T117"/>
  <c r="R117"/>
  <c r="P117"/>
  <c r="BI114"/>
  <c r="BH114"/>
  <c r="BG114"/>
  <c r="BF114"/>
  <c r="T114"/>
  <c r="R114"/>
  <c r="P114"/>
  <c r="BI106"/>
  <c r="BH106"/>
  <c r="BG106"/>
  <c r="BF106"/>
  <c r="T106"/>
  <c r="R106"/>
  <c r="P106"/>
  <c r="BI103"/>
  <c r="BH103"/>
  <c r="BG103"/>
  <c r="BF103"/>
  <c r="T103"/>
  <c r="R103"/>
  <c r="P103"/>
  <c r="BI100"/>
  <c r="BH100"/>
  <c r="BG100"/>
  <c r="BF100"/>
  <c r="T100"/>
  <c r="R100"/>
  <c r="P100"/>
  <c r="F91"/>
  <c r="E89"/>
  <c r="F60"/>
  <c r="E58"/>
  <c r="J28"/>
  <c r="E28"/>
  <c r="J94"/>
  <c r="J27"/>
  <c r="J25"/>
  <c r="E25"/>
  <c r="J93"/>
  <c r="J24"/>
  <c r="J22"/>
  <c r="E22"/>
  <c r="F94"/>
  <c r="J21"/>
  <c r="J19"/>
  <c r="E19"/>
  <c r="F62"/>
  <c r="J18"/>
  <c r="J16"/>
  <c r="J91"/>
  <c r="E7"/>
  <c r="E83"/>
  <c i="60" r="J41"/>
  <c r="J40"/>
  <c i="1" r="AY140"/>
  <c i="60" r="J39"/>
  <c i="1" r="AX140"/>
  <c i="60" r="BI96"/>
  <c r="BH96"/>
  <c r="BG96"/>
  <c r="BF96"/>
  <c r="T96"/>
  <c r="T95"/>
  <c r="T94"/>
  <c r="T93"/>
  <c r="R96"/>
  <c r="R95"/>
  <c r="R94"/>
  <c r="R93"/>
  <c r="P96"/>
  <c r="P95"/>
  <c r="P94"/>
  <c r="P93"/>
  <c i="1" r="AU140"/>
  <c i="60" r="F87"/>
  <c r="E85"/>
  <c r="F60"/>
  <c r="E58"/>
  <c r="J28"/>
  <c r="E28"/>
  <c r="J90"/>
  <c r="J27"/>
  <c r="J25"/>
  <c r="E25"/>
  <c r="J89"/>
  <c r="J24"/>
  <c r="J22"/>
  <c r="E22"/>
  <c r="F90"/>
  <c r="J21"/>
  <c r="J19"/>
  <c r="E19"/>
  <c r="F62"/>
  <c r="J18"/>
  <c r="J16"/>
  <c r="J87"/>
  <c r="E7"/>
  <c r="E79"/>
  <c i="59" r="J41"/>
  <c r="J40"/>
  <c i="1" r="AY139"/>
  <c i="59" r="J39"/>
  <c i="1" r="AX139"/>
  <c i="59"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52"/>
  <c r="BH152"/>
  <c r="BG152"/>
  <c r="BF152"/>
  <c r="T152"/>
  <c r="R152"/>
  <c r="P152"/>
  <c r="BI146"/>
  <c r="BH146"/>
  <c r="BG146"/>
  <c r="BF146"/>
  <c r="T146"/>
  <c r="R146"/>
  <c r="P146"/>
  <c r="BI139"/>
  <c r="BH139"/>
  <c r="BG139"/>
  <c r="BF139"/>
  <c r="T139"/>
  <c r="R139"/>
  <c r="P139"/>
  <c r="BI134"/>
  <c r="BH134"/>
  <c r="BG134"/>
  <c r="BF134"/>
  <c r="T134"/>
  <c r="R134"/>
  <c r="P134"/>
  <c r="BI130"/>
  <c r="BH130"/>
  <c r="BG130"/>
  <c r="BF130"/>
  <c r="T130"/>
  <c r="R130"/>
  <c r="P130"/>
  <c r="BI128"/>
  <c r="BH128"/>
  <c r="BG128"/>
  <c r="BF128"/>
  <c r="T128"/>
  <c r="R128"/>
  <c r="P128"/>
  <c r="BI125"/>
  <c r="BH125"/>
  <c r="BG125"/>
  <c r="BF125"/>
  <c r="T125"/>
  <c r="T124"/>
  <c r="R125"/>
  <c r="R124"/>
  <c r="P125"/>
  <c r="P124"/>
  <c r="BI119"/>
  <c r="BH119"/>
  <c r="BG119"/>
  <c r="BF119"/>
  <c r="T119"/>
  <c r="T118"/>
  <c r="R119"/>
  <c r="R118"/>
  <c r="P119"/>
  <c r="P118"/>
  <c r="BI111"/>
  <c r="BH111"/>
  <c r="BG111"/>
  <c r="BF111"/>
  <c r="T111"/>
  <c r="R111"/>
  <c r="P111"/>
  <c r="BI107"/>
  <c r="BH107"/>
  <c r="BG107"/>
  <c r="BF107"/>
  <c r="T107"/>
  <c r="R107"/>
  <c r="P107"/>
  <c r="BI104"/>
  <c r="BH104"/>
  <c r="BG104"/>
  <c r="BF104"/>
  <c r="T104"/>
  <c r="R104"/>
  <c r="P104"/>
  <c r="BI101"/>
  <c r="BH101"/>
  <c r="BG101"/>
  <c r="BF101"/>
  <c r="T101"/>
  <c r="R101"/>
  <c r="P101"/>
  <c r="F92"/>
  <c r="E90"/>
  <c r="F60"/>
  <c r="E58"/>
  <c r="J28"/>
  <c r="E28"/>
  <c r="J95"/>
  <c r="J27"/>
  <c r="J25"/>
  <c r="E25"/>
  <c r="J94"/>
  <c r="J24"/>
  <c r="J22"/>
  <c r="E22"/>
  <c r="F63"/>
  <c r="J21"/>
  <c r="J19"/>
  <c r="E19"/>
  <c r="F62"/>
  <c r="J18"/>
  <c r="J16"/>
  <c r="J92"/>
  <c r="E7"/>
  <c r="E52"/>
  <c i="58" r="J41"/>
  <c r="J40"/>
  <c i="1" r="AY137"/>
  <c i="58" r="J39"/>
  <c i="1" r="AX137"/>
  <c i="58" r="BI96"/>
  <c r="BH96"/>
  <c r="BG96"/>
  <c r="BF96"/>
  <c r="T96"/>
  <c r="T95"/>
  <c r="T94"/>
  <c r="T93"/>
  <c r="R96"/>
  <c r="R95"/>
  <c r="R94"/>
  <c r="R93"/>
  <c r="P96"/>
  <c r="P95"/>
  <c r="P94"/>
  <c r="P93"/>
  <c i="1" r="AU137"/>
  <c i="58" r="F87"/>
  <c r="E85"/>
  <c r="F60"/>
  <c r="E58"/>
  <c r="J28"/>
  <c r="E28"/>
  <c r="J90"/>
  <c r="J27"/>
  <c r="J25"/>
  <c r="E25"/>
  <c r="J62"/>
  <c r="J24"/>
  <c r="J22"/>
  <c r="E22"/>
  <c r="F90"/>
  <c r="J21"/>
  <c r="J19"/>
  <c r="E19"/>
  <c r="F89"/>
  <c r="J18"/>
  <c r="J16"/>
  <c r="J60"/>
  <c r="E7"/>
  <c r="E52"/>
  <c i="57" r="J41"/>
  <c r="J40"/>
  <c i="1" r="AY136"/>
  <c i="57" r="J39"/>
  <c i="1" r="AX136"/>
  <c i="57" r="BI160"/>
  <c r="BH160"/>
  <c r="BG160"/>
  <c r="BF160"/>
  <c r="T160"/>
  <c r="R160"/>
  <c r="P160"/>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0"/>
  <c r="BH140"/>
  <c r="BG140"/>
  <c r="BF140"/>
  <c r="T140"/>
  <c r="R140"/>
  <c r="P140"/>
  <c r="BI135"/>
  <c r="BH135"/>
  <c r="BG135"/>
  <c r="BF135"/>
  <c r="T135"/>
  <c r="R135"/>
  <c r="P135"/>
  <c r="BI131"/>
  <c r="BH131"/>
  <c r="BG131"/>
  <c r="BF131"/>
  <c r="T131"/>
  <c r="R131"/>
  <c r="P131"/>
  <c r="BI125"/>
  <c r="BH125"/>
  <c r="BG125"/>
  <c r="BF125"/>
  <c r="T125"/>
  <c r="T124"/>
  <c r="R125"/>
  <c r="R124"/>
  <c r="P125"/>
  <c r="P124"/>
  <c r="BI121"/>
  <c r="BH121"/>
  <c r="BG121"/>
  <c r="BF121"/>
  <c r="T121"/>
  <c r="R121"/>
  <c r="P121"/>
  <c r="BI118"/>
  <c r="BH118"/>
  <c r="BG118"/>
  <c r="BF118"/>
  <c r="T118"/>
  <c r="R118"/>
  <c r="P118"/>
  <c r="BI113"/>
  <c r="BH113"/>
  <c r="BG113"/>
  <c r="BF113"/>
  <c r="T113"/>
  <c r="R113"/>
  <c r="P113"/>
  <c r="BI106"/>
  <c r="BH106"/>
  <c r="BG106"/>
  <c r="BF106"/>
  <c r="T106"/>
  <c r="R106"/>
  <c r="P106"/>
  <c r="BI103"/>
  <c r="BH103"/>
  <c r="BG103"/>
  <c r="BF103"/>
  <c r="T103"/>
  <c r="R103"/>
  <c r="P103"/>
  <c r="BI100"/>
  <c r="BH100"/>
  <c r="BG100"/>
  <c r="BF100"/>
  <c r="T100"/>
  <c r="R100"/>
  <c r="P100"/>
  <c r="F91"/>
  <c r="E89"/>
  <c r="F60"/>
  <c r="E58"/>
  <c r="J28"/>
  <c r="E28"/>
  <c r="J94"/>
  <c r="J27"/>
  <c r="J25"/>
  <c r="E25"/>
  <c r="J93"/>
  <c r="J24"/>
  <c r="J22"/>
  <c r="E22"/>
  <c r="F63"/>
  <c r="J21"/>
  <c r="J19"/>
  <c r="E19"/>
  <c r="F93"/>
  <c r="J18"/>
  <c r="J16"/>
  <c r="J60"/>
  <c r="E7"/>
  <c r="E83"/>
  <c i="56" r="J41"/>
  <c r="J40"/>
  <c i="1" r="AY134"/>
  <c i="56" r="J39"/>
  <c i="1" r="AX134"/>
  <c i="56" r="BI109"/>
  <c r="BH109"/>
  <c r="BG109"/>
  <c r="BF109"/>
  <c r="T109"/>
  <c r="T108"/>
  <c r="R109"/>
  <c r="R108"/>
  <c r="P109"/>
  <c r="P108"/>
  <c r="BI105"/>
  <c r="BH105"/>
  <c r="BG105"/>
  <c r="BF105"/>
  <c r="T105"/>
  <c r="T104"/>
  <c r="R105"/>
  <c r="R104"/>
  <c r="P105"/>
  <c r="P104"/>
  <c r="BI101"/>
  <c r="BH101"/>
  <c r="BG101"/>
  <c r="BF101"/>
  <c r="T101"/>
  <c r="R101"/>
  <c r="P101"/>
  <c r="BI98"/>
  <c r="BH98"/>
  <c r="BG98"/>
  <c r="BF98"/>
  <c r="T98"/>
  <c r="R98"/>
  <c r="P98"/>
  <c r="F89"/>
  <c r="E87"/>
  <c r="F60"/>
  <c r="E58"/>
  <c r="J28"/>
  <c r="E28"/>
  <c r="J63"/>
  <c r="J27"/>
  <c r="J25"/>
  <c r="E25"/>
  <c r="J62"/>
  <c r="J24"/>
  <c r="J22"/>
  <c r="E22"/>
  <c r="F92"/>
  <c r="J21"/>
  <c r="J19"/>
  <c r="E19"/>
  <c r="F91"/>
  <c r="J18"/>
  <c r="J16"/>
  <c r="J89"/>
  <c r="E7"/>
  <c r="E81"/>
  <c i="55" r="J41"/>
  <c r="J40"/>
  <c i="1" r="AY133"/>
  <c i="55" r="J39"/>
  <c i="1" r="AX133"/>
  <c i="55" r="BI256"/>
  <c r="BH256"/>
  <c r="BG256"/>
  <c r="BF256"/>
  <c r="T256"/>
  <c r="R256"/>
  <c r="P256"/>
  <c r="BI252"/>
  <c r="BH252"/>
  <c r="BG252"/>
  <c r="BF252"/>
  <c r="T252"/>
  <c r="R252"/>
  <c r="P252"/>
  <c r="BI249"/>
  <c r="BH249"/>
  <c r="BG249"/>
  <c r="BF249"/>
  <c r="T249"/>
  <c r="R249"/>
  <c r="P249"/>
  <c r="BI245"/>
  <c r="BH245"/>
  <c r="BG245"/>
  <c r="BF245"/>
  <c r="T245"/>
  <c r="R245"/>
  <c r="P245"/>
  <c r="BI238"/>
  <c r="BH238"/>
  <c r="BG238"/>
  <c r="BF238"/>
  <c r="T238"/>
  <c r="R238"/>
  <c r="P238"/>
  <c r="BI233"/>
  <c r="BH233"/>
  <c r="BG233"/>
  <c r="BF233"/>
  <c r="T233"/>
  <c r="R233"/>
  <c r="P233"/>
  <c r="BI231"/>
  <c r="BH231"/>
  <c r="BG231"/>
  <c r="BF231"/>
  <c r="T231"/>
  <c r="R231"/>
  <c r="P231"/>
  <c r="BI228"/>
  <c r="BH228"/>
  <c r="BG228"/>
  <c r="BF228"/>
  <c r="T228"/>
  <c r="R228"/>
  <c r="P228"/>
  <c r="BI226"/>
  <c r="BH226"/>
  <c r="BG226"/>
  <c r="BF226"/>
  <c r="T226"/>
  <c r="R226"/>
  <c r="P226"/>
  <c r="BI223"/>
  <c r="BH223"/>
  <c r="BG223"/>
  <c r="BF223"/>
  <c r="T223"/>
  <c r="R223"/>
  <c r="P223"/>
  <c r="BI221"/>
  <c r="BH221"/>
  <c r="BG221"/>
  <c r="BF221"/>
  <c r="T221"/>
  <c r="R221"/>
  <c r="P221"/>
  <c r="BI216"/>
  <c r="BH216"/>
  <c r="BG216"/>
  <c r="BF216"/>
  <c r="T216"/>
  <c r="R216"/>
  <c r="P216"/>
  <c r="BI212"/>
  <c r="BH212"/>
  <c r="BG212"/>
  <c r="BF212"/>
  <c r="T212"/>
  <c r="R212"/>
  <c r="P212"/>
  <c r="BI209"/>
  <c r="BH209"/>
  <c r="BG209"/>
  <c r="BF209"/>
  <c r="T209"/>
  <c r="R209"/>
  <c r="P209"/>
  <c r="BI204"/>
  <c r="BH204"/>
  <c r="BG204"/>
  <c r="BF204"/>
  <c r="T204"/>
  <c r="R204"/>
  <c r="P204"/>
  <c r="BI200"/>
  <c r="BH200"/>
  <c r="BG200"/>
  <c r="BF200"/>
  <c r="T200"/>
  <c r="R200"/>
  <c r="P200"/>
  <c r="BI196"/>
  <c r="BH196"/>
  <c r="BG196"/>
  <c r="BF196"/>
  <c r="T196"/>
  <c r="R196"/>
  <c r="P196"/>
  <c r="BI192"/>
  <c r="BH192"/>
  <c r="BG192"/>
  <c r="BF192"/>
  <c r="T192"/>
  <c r="R192"/>
  <c r="P192"/>
  <c r="BI189"/>
  <c r="BH189"/>
  <c r="BG189"/>
  <c r="BF189"/>
  <c r="T189"/>
  <c r="R189"/>
  <c r="P189"/>
  <c r="BI184"/>
  <c r="BH184"/>
  <c r="BG184"/>
  <c r="BF184"/>
  <c r="T184"/>
  <c r="R184"/>
  <c r="P184"/>
  <c r="BI182"/>
  <c r="BH182"/>
  <c r="BG182"/>
  <c r="BF182"/>
  <c r="T182"/>
  <c r="R182"/>
  <c r="P182"/>
  <c r="BI179"/>
  <c r="BH179"/>
  <c r="BG179"/>
  <c r="BF179"/>
  <c r="T179"/>
  <c r="R179"/>
  <c r="P179"/>
  <c r="BI175"/>
  <c r="BH175"/>
  <c r="BG175"/>
  <c r="BF175"/>
  <c r="T175"/>
  <c r="R175"/>
  <c r="P175"/>
  <c r="BI173"/>
  <c r="BH173"/>
  <c r="BG173"/>
  <c r="BF173"/>
  <c r="T173"/>
  <c r="R173"/>
  <c r="P173"/>
  <c r="BI168"/>
  <c r="BH168"/>
  <c r="BG168"/>
  <c r="BF168"/>
  <c r="T168"/>
  <c r="R168"/>
  <c r="P168"/>
  <c r="BI166"/>
  <c r="BH166"/>
  <c r="BG166"/>
  <c r="BF166"/>
  <c r="T166"/>
  <c r="R166"/>
  <c r="P166"/>
  <c r="BI163"/>
  <c r="BH163"/>
  <c r="BG163"/>
  <c r="BF163"/>
  <c r="T163"/>
  <c r="R163"/>
  <c r="P163"/>
  <c r="BI159"/>
  <c r="BH159"/>
  <c r="BG159"/>
  <c r="BF159"/>
  <c r="T159"/>
  <c r="R159"/>
  <c r="P159"/>
  <c r="BI156"/>
  <c r="BH156"/>
  <c r="BG156"/>
  <c r="BF156"/>
  <c r="T156"/>
  <c r="R156"/>
  <c r="P156"/>
  <c r="BI151"/>
  <c r="BH151"/>
  <c r="BG151"/>
  <c r="BF151"/>
  <c r="T151"/>
  <c r="R151"/>
  <c r="P151"/>
  <c r="BI149"/>
  <c r="BH149"/>
  <c r="BG149"/>
  <c r="BF149"/>
  <c r="T149"/>
  <c r="R149"/>
  <c r="P149"/>
  <c r="BI145"/>
  <c r="BH145"/>
  <c r="BG145"/>
  <c r="BF145"/>
  <c r="T145"/>
  <c r="R145"/>
  <c r="P145"/>
  <c r="BI141"/>
  <c r="BH141"/>
  <c r="BG141"/>
  <c r="BF141"/>
  <c r="T141"/>
  <c r="R141"/>
  <c r="P141"/>
  <c r="BI139"/>
  <c r="BH139"/>
  <c r="BG139"/>
  <c r="BF139"/>
  <c r="T139"/>
  <c r="R139"/>
  <c r="P139"/>
  <c r="BI136"/>
  <c r="BH136"/>
  <c r="BG136"/>
  <c r="BF136"/>
  <c r="T136"/>
  <c r="R136"/>
  <c r="P136"/>
  <c r="BI133"/>
  <c r="BH133"/>
  <c r="BG133"/>
  <c r="BF133"/>
  <c r="T133"/>
  <c r="R133"/>
  <c r="P133"/>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8"/>
  <c r="BH108"/>
  <c r="BG108"/>
  <c r="BF108"/>
  <c r="T108"/>
  <c r="R108"/>
  <c r="P108"/>
  <c r="BI105"/>
  <c r="BH105"/>
  <c r="BG105"/>
  <c r="BF105"/>
  <c r="T105"/>
  <c r="R105"/>
  <c r="P105"/>
  <c r="BI103"/>
  <c r="BH103"/>
  <c r="BG103"/>
  <c r="BF103"/>
  <c r="T103"/>
  <c r="R103"/>
  <c r="P103"/>
  <c r="F94"/>
  <c r="E92"/>
  <c r="F60"/>
  <c r="E58"/>
  <c r="J28"/>
  <c r="E28"/>
  <c r="J63"/>
  <c r="J27"/>
  <c r="J25"/>
  <c r="E25"/>
  <c r="J96"/>
  <c r="J24"/>
  <c r="J22"/>
  <c r="E22"/>
  <c r="F97"/>
  <c r="J21"/>
  <c r="J19"/>
  <c r="E19"/>
  <c r="F96"/>
  <c r="J18"/>
  <c r="J16"/>
  <c r="J60"/>
  <c r="E7"/>
  <c r="E52"/>
  <c i="54" r="J41"/>
  <c r="J40"/>
  <c i="1" r="AY131"/>
  <c i="54" r="J39"/>
  <c i="1" r="AX131"/>
  <c i="54" r="BI101"/>
  <c r="BH101"/>
  <c r="BG101"/>
  <c r="BF101"/>
  <c r="T101"/>
  <c r="T100"/>
  <c r="R101"/>
  <c r="R100"/>
  <c r="P101"/>
  <c r="P100"/>
  <c r="BI97"/>
  <c r="BH97"/>
  <c r="BG97"/>
  <c r="BF97"/>
  <c r="T97"/>
  <c r="T96"/>
  <c r="T95"/>
  <c r="T94"/>
  <c r="R97"/>
  <c r="R96"/>
  <c r="R95"/>
  <c r="R94"/>
  <c r="P97"/>
  <c r="P96"/>
  <c r="P95"/>
  <c r="P94"/>
  <c i="1" r="AU131"/>
  <c i="54" r="F88"/>
  <c r="E86"/>
  <c r="F60"/>
  <c r="E58"/>
  <c r="J28"/>
  <c r="E28"/>
  <c r="J63"/>
  <c r="J27"/>
  <c r="J25"/>
  <c r="E25"/>
  <c r="J90"/>
  <c r="J24"/>
  <c r="J22"/>
  <c r="E22"/>
  <c r="F91"/>
  <c r="J21"/>
  <c r="J19"/>
  <c r="E19"/>
  <c r="F90"/>
  <c r="J18"/>
  <c r="J16"/>
  <c r="J88"/>
  <c r="E7"/>
  <c r="E52"/>
  <c i="53" r="J41"/>
  <c r="J40"/>
  <c i="1" r="AY130"/>
  <c i="53" r="J39"/>
  <c i="1" r="AX130"/>
  <c i="53" r="BI232"/>
  <c r="BH232"/>
  <c r="BG232"/>
  <c r="BF232"/>
  <c r="T232"/>
  <c r="R232"/>
  <c r="P232"/>
  <c r="BI223"/>
  <c r="BH223"/>
  <c r="BG223"/>
  <c r="BF223"/>
  <c r="T223"/>
  <c r="R223"/>
  <c r="P223"/>
  <c r="BI218"/>
  <c r="BH218"/>
  <c r="BG218"/>
  <c r="BF218"/>
  <c r="T218"/>
  <c r="R218"/>
  <c r="P218"/>
  <c r="BI210"/>
  <c r="BH210"/>
  <c r="BG210"/>
  <c r="BF210"/>
  <c r="T210"/>
  <c r="R210"/>
  <c r="P210"/>
  <c r="BI205"/>
  <c r="BH205"/>
  <c r="BG205"/>
  <c r="BF205"/>
  <c r="T205"/>
  <c r="R205"/>
  <c r="P205"/>
  <c r="BI203"/>
  <c r="BH203"/>
  <c r="BG203"/>
  <c r="BF203"/>
  <c r="T203"/>
  <c r="R203"/>
  <c r="P203"/>
  <c r="BI200"/>
  <c r="BH200"/>
  <c r="BG200"/>
  <c r="BF200"/>
  <c r="T200"/>
  <c r="R200"/>
  <c r="P200"/>
  <c r="BI198"/>
  <c r="BH198"/>
  <c r="BG198"/>
  <c r="BF198"/>
  <c r="T198"/>
  <c r="R198"/>
  <c r="P198"/>
  <c r="BI195"/>
  <c r="BH195"/>
  <c r="BG195"/>
  <c r="BF195"/>
  <c r="T195"/>
  <c r="R195"/>
  <c r="P195"/>
  <c r="BI193"/>
  <c r="BH193"/>
  <c r="BG193"/>
  <c r="BF193"/>
  <c r="T193"/>
  <c r="R193"/>
  <c r="P193"/>
  <c r="BI187"/>
  <c r="BH187"/>
  <c r="BG187"/>
  <c r="BF187"/>
  <c r="T187"/>
  <c r="R187"/>
  <c r="P187"/>
  <c r="BI183"/>
  <c r="BH183"/>
  <c r="BG183"/>
  <c r="BF183"/>
  <c r="T183"/>
  <c r="R183"/>
  <c r="P183"/>
  <c r="BI175"/>
  <c r="BH175"/>
  <c r="BG175"/>
  <c r="BF175"/>
  <c r="T175"/>
  <c r="R175"/>
  <c r="P175"/>
  <c r="BI167"/>
  <c r="BH167"/>
  <c r="BG167"/>
  <c r="BF167"/>
  <c r="T167"/>
  <c r="R167"/>
  <c r="P167"/>
  <c r="BI159"/>
  <c r="BH159"/>
  <c r="BG159"/>
  <c r="BF159"/>
  <c r="T159"/>
  <c r="R159"/>
  <c r="P159"/>
  <c r="BI149"/>
  <c r="BH149"/>
  <c r="BG149"/>
  <c r="BF149"/>
  <c r="T149"/>
  <c r="R149"/>
  <c r="P149"/>
  <c r="BI142"/>
  <c r="BH142"/>
  <c r="BG142"/>
  <c r="BF142"/>
  <c r="T142"/>
  <c r="T141"/>
  <c r="R142"/>
  <c r="R141"/>
  <c r="P142"/>
  <c r="P141"/>
  <c r="BI138"/>
  <c r="BH138"/>
  <c r="BG138"/>
  <c r="BF138"/>
  <c r="T138"/>
  <c r="R138"/>
  <c r="P138"/>
  <c r="BI136"/>
  <c r="BH136"/>
  <c r="BG136"/>
  <c r="BF136"/>
  <c r="T136"/>
  <c r="R136"/>
  <c r="P136"/>
  <c r="BI133"/>
  <c r="BH133"/>
  <c r="BG133"/>
  <c r="BF133"/>
  <c r="T133"/>
  <c r="R133"/>
  <c r="P133"/>
  <c r="BI130"/>
  <c r="BH130"/>
  <c r="BG130"/>
  <c r="BF130"/>
  <c r="T130"/>
  <c r="R130"/>
  <c r="P130"/>
  <c r="BI122"/>
  <c r="BH122"/>
  <c r="BG122"/>
  <c r="BF122"/>
  <c r="T122"/>
  <c r="R122"/>
  <c r="P122"/>
  <c r="BI116"/>
  <c r="BH116"/>
  <c r="BG116"/>
  <c r="BF116"/>
  <c r="T116"/>
  <c r="R116"/>
  <c r="P116"/>
  <c r="BI113"/>
  <c r="BH113"/>
  <c r="BG113"/>
  <c r="BF113"/>
  <c r="T113"/>
  <c r="R113"/>
  <c r="P113"/>
  <c r="BI111"/>
  <c r="BH111"/>
  <c r="BG111"/>
  <c r="BF111"/>
  <c r="T111"/>
  <c r="R111"/>
  <c r="P111"/>
  <c r="BI108"/>
  <c r="BH108"/>
  <c r="BG108"/>
  <c r="BF108"/>
  <c r="T108"/>
  <c r="R108"/>
  <c r="P108"/>
  <c r="BI105"/>
  <c r="BH105"/>
  <c r="BG105"/>
  <c r="BF105"/>
  <c r="T105"/>
  <c r="R105"/>
  <c r="P105"/>
  <c r="BI102"/>
  <c r="BH102"/>
  <c r="BG102"/>
  <c r="BF102"/>
  <c r="T102"/>
  <c r="R102"/>
  <c r="P102"/>
  <c r="F93"/>
  <c r="E91"/>
  <c r="F60"/>
  <c r="E58"/>
  <c r="J28"/>
  <c r="E28"/>
  <c r="J63"/>
  <c r="J27"/>
  <c r="J25"/>
  <c r="E25"/>
  <c r="J95"/>
  <c r="J24"/>
  <c r="J22"/>
  <c r="E22"/>
  <c r="F96"/>
  <c r="J21"/>
  <c r="J19"/>
  <c r="E19"/>
  <c r="F95"/>
  <c r="J18"/>
  <c r="J16"/>
  <c r="J93"/>
  <c r="E7"/>
  <c r="E52"/>
  <c i="52" r="J41"/>
  <c r="J40"/>
  <c i="1" r="AY128"/>
  <c i="52" r="J39"/>
  <c i="1" r="AX128"/>
  <c i="52" r="BI101"/>
  <c r="BH101"/>
  <c r="BG101"/>
  <c r="BF101"/>
  <c r="T101"/>
  <c r="T100"/>
  <c r="R101"/>
  <c r="R100"/>
  <c r="P101"/>
  <c r="P100"/>
  <c r="BI97"/>
  <c r="BH97"/>
  <c r="BG97"/>
  <c r="BF97"/>
  <c r="T97"/>
  <c r="T96"/>
  <c r="T95"/>
  <c r="T94"/>
  <c r="R97"/>
  <c r="R96"/>
  <c r="R95"/>
  <c r="R94"/>
  <c r="P97"/>
  <c r="P96"/>
  <c r="P95"/>
  <c r="P94"/>
  <c i="1" r="AU128"/>
  <c i="52" r="F88"/>
  <c r="E86"/>
  <c r="F60"/>
  <c r="E58"/>
  <c r="J28"/>
  <c r="E28"/>
  <c r="J63"/>
  <c r="J27"/>
  <c r="J25"/>
  <c r="E25"/>
  <c r="J90"/>
  <c r="J24"/>
  <c r="J22"/>
  <c r="E22"/>
  <c r="F63"/>
  <c r="J21"/>
  <c r="J19"/>
  <c r="E19"/>
  <c r="F62"/>
  <c r="J18"/>
  <c r="J16"/>
  <c r="J88"/>
  <c r="E7"/>
  <c r="E52"/>
  <c i="51" r="J41"/>
  <c r="J40"/>
  <c i="1" r="AY127"/>
  <c i="51" r="J39"/>
  <c i="1" r="AX127"/>
  <c i="51"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7"/>
  <c r="BH197"/>
  <c r="BG197"/>
  <c r="BF197"/>
  <c r="T197"/>
  <c r="R197"/>
  <c r="P197"/>
  <c r="BI190"/>
  <c r="BH190"/>
  <c r="BG190"/>
  <c r="BF190"/>
  <c r="T190"/>
  <c r="R190"/>
  <c r="P190"/>
  <c r="BI183"/>
  <c r="BH183"/>
  <c r="BG183"/>
  <c r="BF183"/>
  <c r="T183"/>
  <c r="R183"/>
  <c r="P183"/>
  <c r="BI177"/>
  <c r="BH177"/>
  <c r="BG177"/>
  <c r="BF177"/>
  <c r="T177"/>
  <c r="R177"/>
  <c r="P177"/>
  <c r="BI172"/>
  <c r="BH172"/>
  <c r="BG172"/>
  <c r="BF172"/>
  <c r="T172"/>
  <c r="R172"/>
  <c r="P172"/>
  <c r="BI165"/>
  <c r="BH165"/>
  <c r="BG165"/>
  <c r="BF165"/>
  <c r="T165"/>
  <c r="R165"/>
  <c r="P165"/>
  <c r="BI158"/>
  <c r="BH158"/>
  <c r="BG158"/>
  <c r="BF158"/>
  <c r="T158"/>
  <c r="R158"/>
  <c r="P158"/>
  <c r="BI151"/>
  <c r="BH151"/>
  <c r="BG151"/>
  <c r="BF151"/>
  <c r="T151"/>
  <c r="R151"/>
  <c r="P151"/>
  <c r="BI148"/>
  <c r="BH148"/>
  <c r="BG148"/>
  <c r="BF148"/>
  <c r="T148"/>
  <c r="R148"/>
  <c r="P148"/>
  <c r="BI145"/>
  <c r="BH145"/>
  <c r="BG145"/>
  <c r="BF145"/>
  <c r="T145"/>
  <c r="R145"/>
  <c r="P145"/>
  <c r="BI141"/>
  <c r="BH141"/>
  <c r="BG141"/>
  <c r="BF141"/>
  <c r="T141"/>
  <c r="R141"/>
  <c r="P141"/>
  <c r="BI137"/>
  <c r="BH137"/>
  <c r="BG137"/>
  <c r="BF137"/>
  <c r="T137"/>
  <c r="R137"/>
  <c r="P137"/>
  <c r="BI134"/>
  <c r="BH134"/>
  <c r="BG134"/>
  <c r="BF134"/>
  <c r="T134"/>
  <c r="R134"/>
  <c r="P134"/>
  <c r="BI130"/>
  <c r="BH130"/>
  <c r="BG130"/>
  <c r="BF130"/>
  <c r="T130"/>
  <c r="R130"/>
  <c r="P130"/>
  <c r="BI127"/>
  <c r="BH127"/>
  <c r="BG127"/>
  <c r="BF127"/>
  <c r="T127"/>
  <c r="R127"/>
  <c r="P127"/>
  <c r="BI122"/>
  <c r="BH122"/>
  <c r="BG122"/>
  <c r="BF122"/>
  <c r="T122"/>
  <c r="R122"/>
  <c r="P122"/>
  <c r="BI119"/>
  <c r="BH119"/>
  <c r="BG119"/>
  <c r="BF119"/>
  <c r="T119"/>
  <c r="R119"/>
  <c r="P119"/>
  <c r="BI115"/>
  <c r="BH115"/>
  <c r="BG115"/>
  <c r="BF115"/>
  <c r="T115"/>
  <c r="R115"/>
  <c r="P115"/>
  <c r="BI108"/>
  <c r="BH108"/>
  <c r="BG108"/>
  <c r="BF108"/>
  <c r="T108"/>
  <c r="R108"/>
  <c r="P108"/>
  <c r="BI104"/>
  <c r="BH104"/>
  <c r="BG104"/>
  <c r="BF104"/>
  <c r="T104"/>
  <c r="R104"/>
  <c r="P104"/>
  <c r="BI100"/>
  <c r="BH100"/>
  <c r="BG100"/>
  <c r="BF100"/>
  <c r="T100"/>
  <c r="R100"/>
  <c r="P100"/>
  <c r="F91"/>
  <c r="E89"/>
  <c r="F60"/>
  <c r="E58"/>
  <c r="J28"/>
  <c r="E28"/>
  <c r="J63"/>
  <c r="J27"/>
  <c r="J25"/>
  <c r="E25"/>
  <c r="J62"/>
  <c r="J24"/>
  <c r="J22"/>
  <c r="E22"/>
  <c r="F94"/>
  <c r="J21"/>
  <c r="J19"/>
  <c r="E19"/>
  <c r="F93"/>
  <c r="J18"/>
  <c r="J16"/>
  <c r="J91"/>
  <c r="E7"/>
  <c r="E83"/>
  <c i="50" r="J41"/>
  <c r="J40"/>
  <c i="1" r="AY125"/>
  <c i="50" r="J39"/>
  <c i="1" r="AX125"/>
  <c i="50" r="BI101"/>
  <c r="BH101"/>
  <c r="BG101"/>
  <c r="BF101"/>
  <c r="T101"/>
  <c r="T100"/>
  <c r="R101"/>
  <c r="R100"/>
  <c r="P101"/>
  <c r="P100"/>
  <c r="BI97"/>
  <c r="BH97"/>
  <c r="BG97"/>
  <c r="BF97"/>
  <c r="T97"/>
  <c r="T96"/>
  <c r="T95"/>
  <c r="T94"/>
  <c r="R97"/>
  <c r="R96"/>
  <c r="R95"/>
  <c r="R94"/>
  <c r="P97"/>
  <c r="P96"/>
  <c r="P95"/>
  <c r="P94"/>
  <c i="1" r="AU125"/>
  <c i="50" r="F88"/>
  <c r="E86"/>
  <c r="F60"/>
  <c r="E58"/>
  <c r="J28"/>
  <c r="E28"/>
  <c r="J63"/>
  <c r="J27"/>
  <c r="J25"/>
  <c r="E25"/>
  <c r="J90"/>
  <c r="J24"/>
  <c r="J22"/>
  <c r="E22"/>
  <c r="F91"/>
  <c r="J21"/>
  <c r="J19"/>
  <c r="E19"/>
  <c r="F90"/>
  <c r="J18"/>
  <c r="J16"/>
  <c r="J60"/>
  <c r="E7"/>
  <c r="E80"/>
  <c i="49" r="J41"/>
  <c r="J40"/>
  <c i="1" r="AY124"/>
  <c i="49" r="J39"/>
  <c i="1" r="AX124"/>
  <c i="49" r="BI161"/>
  <c r="BH161"/>
  <c r="BG161"/>
  <c r="BF161"/>
  <c r="T161"/>
  <c r="R161"/>
  <c r="P161"/>
  <c r="BI159"/>
  <c r="BH159"/>
  <c r="BG159"/>
  <c r="BF159"/>
  <c r="T159"/>
  <c r="R159"/>
  <c r="P159"/>
  <c r="BI156"/>
  <c r="BH156"/>
  <c r="BG156"/>
  <c r="BF156"/>
  <c r="T156"/>
  <c r="R156"/>
  <c r="P156"/>
  <c r="BI154"/>
  <c r="BH154"/>
  <c r="BG154"/>
  <c r="BF154"/>
  <c r="T154"/>
  <c r="R154"/>
  <c r="P154"/>
  <c r="BI151"/>
  <c r="BH151"/>
  <c r="BG151"/>
  <c r="BF151"/>
  <c r="T151"/>
  <c r="R151"/>
  <c r="P151"/>
  <c r="BI149"/>
  <c r="BH149"/>
  <c r="BG149"/>
  <c r="BF149"/>
  <c r="T149"/>
  <c r="R149"/>
  <c r="P149"/>
  <c r="BI144"/>
  <c r="BH144"/>
  <c r="BG144"/>
  <c r="BF144"/>
  <c r="T144"/>
  <c r="R144"/>
  <c r="P144"/>
  <c r="BI140"/>
  <c r="BH140"/>
  <c r="BG140"/>
  <c r="BF140"/>
  <c r="T140"/>
  <c r="R140"/>
  <c r="P140"/>
  <c r="BI135"/>
  <c r="BH135"/>
  <c r="BG135"/>
  <c r="BF135"/>
  <c r="T135"/>
  <c r="R135"/>
  <c r="P135"/>
  <c r="BI132"/>
  <c r="BH132"/>
  <c r="BG132"/>
  <c r="BF132"/>
  <c r="T132"/>
  <c r="R132"/>
  <c r="P132"/>
  <c r="BI128"/>
  <c r="BH128"/>
  <c r="BG128"/>
  <c r="BF128"/>
  <c r="T128"/>
  <c r="R128"/>
  <c r="P128"/>
  <c r="BI124"/>
  <c r="BH124"/>
  <c r="BG124"/>
  <c r="BF124"/>
  <c r="T124"/>
  <c r="R124"/>
  <c r="P124"/>
  <c r="BI121"/>
  <c r="BH121"/>
  <c r="BG121"/>
  <c r="BF121"/>
  <c r="T121"/>
  <c r="R121"/>
  <c r="P121"/>
  <c r="BI116"/>
  <c r="BH116"/>
  <c r="BG116"/>
  <c r="BF116"/>
  <c r="T116"/>
  <c r="R116"/>
  <c r="P116"/>
  <c r="BI113"/>
  <c r="BH113"/>
  <c r="BG113"/>
  <c r="BF113"/>
  <c r="T113"/>
  <c r="R113"/>
  <c r="P113"/>
  <c r="BI109"/>
  <c r="BH109"/>
  <c r="BG109"/>
  <c r="BF109"/>
  <c r="T109"/>
  <c r="R109"/>
  <c r="P109"/>
  <c r="BI104"/>
  <c r="BH104"/>
  <c r="BG104"/>
  <c r="BF104"/>
  <c r="T104"/>
  <c r="R104"/>
  <c r="P104"/>
  <c r="BI99"/>
  <c r="BH99"/>
  <c r="BG99"/>
  <c r="BF99"/>
  <c r="T99"/>
  <c r="R99"/>
  <c r="P99"/>
  <c r="F90"/>
  <c r="E88"/>
  <c r="F60"/>
  <c r="E58"/>
  <c r="J28"/>
  <c r="E28"/>
  <c r="J93"/>
  <c r="J27"/>
  <c r="J25"/>
  <c r="E25"/>
  <c r="J62"/>
  <c r="J24"/>
  <c r="J22"/>
  <c r="E22"/>
  <c r="F63"/>
  <c r="J21"/>
  <c r="J19"/>
  <c r="E19"/>
  <c r="F92"/>
  <c r="J18"/>
  <c r="J16"/>
  <c r="J90"/>
  <c r="E7"/>
  <c r="E82"/>
  <c i="48" r="J41"/>
  <c r="J40"/>
  <c i="1" r="AY122"/>
  <c i="48" r="J39"/>
  <c i="1" r="AX122"/>
  <c i="48" r="BI101"/>
  <c r="BH101"/>
  <c r="BG101"/>
  <c r="BF101"/>
  <c r="T101"/>
  <c r="T100"/>
  <c r="R101"/>
  <c r="R100"/>
  <c r="P101"/>
  <c r="P100"/>
  <c r="BI97"/>
  <c r="BH97"/>
  <c r="BG97"/>
  <c r="BF97"/>
  <c r="T97"/>
  <c r="T96"/>
  <c r="T95"/>
  <c r="T94"/>
  <c r="R97"/>
  <c r="R96"/>
  <c r="R95"/>
  <c r="R94"/>
  <c r="P97"/>
  <c r="P96"/>
  <c r="P95"/>
  <c r="P94"/>
  <c i="1" r="AU122"/>
  <c i="48" r="F88"/>
  <c r="E86"/>
  <c r="F60"/>
  <c r="E58"/>
  <c r="J28"/>
  <c r="E28"/>
  <c r="J91"/>
  <c r="J27"/>
  <c r="J25"/>
  <c r="E25"/>
  <c r="J90"/>
  <c r="J24"/>
  <c r="J22"/>
  <c r="E22"/>
  <c r="F91"/>
  <c r="J21"/>
  <c r="J19"/>
  <c r="E19"/>
  <c r="F90"/>
  <c r="J18"/>
  <c r="J16"/>
  <c r="J88"/>
  <c r="E7"/>
  <c r="E52"/>
  <c i="47" r="J41"/>
  <c r="J40"/>
  <c i="1" r="AY121"/>
  <c i="47" r="J39"/>
  <c i="1" r="AX121"/>
  <c i="47" r="BI178"/>
  <c r="BH178"/>
  <c r="BG178"/>
  <c r="BF178"/>
  <c r="T178"/>
  <c r="R178"/>
  <c r="P178"/>
  <c r="BI176"/>
  <c r="BH176"/>
  <c r="BG176"/>
  <c r="BF176"/>
  <c r="T176"/>
  <c r="R176"/>
  <c r="P176"/>
  <c r="BI172"/>
  <c r="BH172"/>
  <c r="BG172"/>
  <c r="BF172"/>
  <c r="T172"/>
  <c r="R172"/>
  <c r="P172"/>
  <c r="BI169"/>
  <c r="BH169"/>
  <c r="BG169"/>
  <c r="BF169"/>
  <c r="T169"/>
  <c r="R169"/>
  <c r="P169"/>
  <c r="BI167"/>
  <c r="BH167"/>
  <c r="BG167"/>
  <c r="BF167"/>
  <c r="T167"/>
  <c r="R167"/>
  <c r="P167"/>
  <c r="BI165"/>
  <c r="BH165"/>
  <c r="BG165"/>
  <c r="BF165"/>
  <c r="T165"/>
  <c r="R165"/>
  <c r="P165"/>
  <c r="BI161"/>
  <c r="BH161"/>
  <c r="BG161"/>
  <c r="BF161"/>
  <c r="T161"/>
  <c r="R161"/>
  <c r="P161"/>
  <c r="BI154"/>
  <c r="BH154"/>
  <c r="BG154"/>
  <c r="BF154"/>
  <c r="T154"/>
  <c r="R154"/>
  <c r="P154"/>
  <c r="BI151"/>
  <c r="BH151"/>
  <c r="BG151"/>
  <c r="BF151"/>
  <c r="T151"/>
  <c r="R151"/>
  <c r="P151"/>
  <c r="BI142"/>
  <c r="BH142"/>
  <c r="BG142"/>
  <c r="BF142"/>
  <c r="T142"/>
  <c r="R142"/>
  <c r="P142"/>
  <c r="BI135"/>
  <c r="BH135"/>
  <c r="BG135"/>
  <c r="BF135"/>
  <c r="T135"/>
  <c r="R135"/>
  <c r="P135"/>
  <c r="BI130"/>
  <c r="BH130"/>
  <c r="BG130"/>
  <c r="BF130"/>
  <c r="T130"/>
  <c r="R130"/>
  <c r="P130"/>
  <c r="BI128"/>
  <c r="BH128"/>
  <c r="BG128"/>
  <c r="BF128"/>
  <c r="T128"/>
  <c r="R128"/>
  <c r="P128"/>
  <c r="BI125"/>
  <c r="BH125"/>
  <c r="BG125"/>
  <c r="BF125"/>
  <c r="T125"/>
  <c r="R125"/>
  <c r="P125"/>
  <c r="BI122"/>
  <c r="BH122"/>
  <c r="BG122"/>
  <c r="BF122"/>
  <c r="T122"/>
  <c r="R122"/>
  <c r="P122"/>
  <c r="BI118"/>
  <c r="BH118"/>
  <c r="BG118"/>
  <c r="BF118"/>
  <c r="T118"/>
  <c r="R118"/>
  <c r="P118"/>
  <c r="BI113"/>
  <c r="BH113"/>
  <c r="BG113"/>
  <c r="BF113"/>
  <c r="T113"/>
  <c r="R113"/>
  <c r="P113"/>
  <c r="BI110"/>
  <c r="BH110"/>
  <c r="BG110"/>
  <c r="BF110"/>
  <c r="T110"/>
  <c r="R110"/>
  <c r="P110"/>
  <c r="BI107"/>
  <c r="BH107"/>
  <c r="BG107"/>
  <c r="BF107"/>
  <c r="T107"/>
  <c r="R107"/>
  <c r="P107"/>
  <c r="BI103"/>
  <c r="BH103"/>
  <c r="BG103"/>
  <c r="BF103"/>
  <c r="T103"/>
  <c r="R103"/>
  <c r="P103"/>
  <c r="BI99"/>
  <c r="BH99"/>
  <c r="BG99"/>
  <c r="BF99"/>
  <c r="T99"/>
  <c r="R99"/>
  <c r="P99"/>
  <c r="F90"/>
  <c r="E88"/>
  <c r="F60"/>
  <c r="E58"/>
  <c r="J28"/>
  <c r="E28"/>
  <c r="J93"/>
  <c r="J27"/>
  <c r="J25"/>
  <c r="E25"/>
  <c r="J62"/>
  <c r="J24"/>
  <c r="J22"/>
  <c r="E22"/>
  <c r="F93"/>
  <c r="J21"/>
  <c r="J19"/>
  <c r="E19"/>
  <c r="F62"/>
  <c r="J18"/>
  <c r="J16"/>
  <c r="J90"/>
  <c r="E7"/>
  <c r="E52"/>
  <c i="46" r="J41"/>
  <c r="J40"/>
  <c i="1" r="AY119"/>
  <c i="46" r="J39"/>
  <c i="1" r="AX119"/>
  <c i="46" r="BI101"/>
  <c r="BH101"/>
  <c r="BG101"/>
  <c r="BF101"/>
  <c r="T101"/>
  <c r="T100"/>
  <c r="R101"/>
  <c r="R100"/>
  <c r="P101"/>
  <c r="P100"/>
  <c r="BI97"/>
  <c r="BH97"/>
  <c r="BG97"/>
  <c r="BF97"/>
  <c r="T97"/>
  <c r="T96"/>
  <c r="T95"/>
  <c r="T94"/>
  <c r="R97"/>
  <c r="R96"/>
  <c r="R95"/>
  <c r="R94"/>
  <c r="P97"/>
  <c r="P96"/>
  <c r="P95"/>
  <c r="P94"/>
  <c i="1" r="AU119"/>
  <c i="46" r="F88"/>
  <c r="E86"/>
  <c r="F60"/>
  <c r="E58"/>
  <c r="J28"/>
  <c r="E28"/>
  <c r="J91"/>
  <c r="J27"/>
  <c r="J25"/>
  <c r="E25"/>
  <c r="J90"/>
  <c r="J24"/>
  <c r="J22"/>
  <c r="E22"/>
  <c r="F63"/>
  <c r="J21"/>
  <c r="J19"/>
  <c r="E19"/>
  <c r="F90"/>
  <c r="J18"/>
  <c r="J16"/>
  <c r="J88"/>
  <c r="E7"/>
  <c r="E80"/>
  <c i="45" r="J41"/>
  <c r="J40"/>
  <c i="1" r="AY118"/>
  <c i="45" r="J39"/>
  <c i="1" r="AX118"/>
  <c i="45" r="BI149"/>
  <c r="BH149"/>
  <c r="BG149"/>
  <c r="BF149"/>
  <c r="T149"/>
  <c r="R149"/>
  <c r="P149"/>
  <c r="BI145"/>
  <c r="BH145"/>
  <c r="BG145"/>
  <c r="BF145"/>
  <c r="T145"/>
  <c r="R145"/>
  <c r="P145"/>
  <c r="BI141"/>
  <c r="BH141"/>
  <c r="BG141"/>
  <c r="BF141"/>
  <c r="T141"/>
  <c r="R141"/>
  <c r="P141"/>
  <c r="BI136"/>
  <c r="BH136"/>
  <c r="BG136"/>
  <c r="BF136"/>
  <c r="T136"/>
  <c r="R136"/>
  <c r="P136"/>
  <c r="BI134"/>
  <c r="BH134"/>
  <c r="BG134"/>
  <c r="BF134"/>
  <c r="T134"/>
  <c r="R134"/>
  <c r="P134"/>
  <c r="BI131"/>
  <c r="BH131"/>
  <c r="BG131"/>
  <c r="BF131"/>
  <c r="T131"/>
  <c r="R131"/>
  <c r="P131"/>
  <c r="BI129"/>
  <c r="BH129"/>
  <c r="BG129"/>
  <c r="BF129"/>
  <c r="T129"/>
  <c r="R129"/>
  <c r="P129"/>
  <c r="BI126"/>
  <c r="BH126"/>
  <c r="BG126"/>
  <c r="BF126"/>
  <c r="T126"/>
  <c r="R126"/>
  <c r="P126"/>
  <c r="BI124"/>
  <c r="BH124"/>
  <c r="BG124"/>
  <c r="BF124"/>
  <c r="T124"/>
  <c r="R124"/>
  <c r="P124"/>
  <c r="BI119"/>
  <c r="BH119"/>
  <c r="BG119"/>
  <c r="BF119"/>
  <c r="T119"/>
  <c r="R119"/>
  <c r="P119"/>
  <c r="BI115"/>
  <c r="BH115"/>
  <c r="BG115"/>
  <c r="BF115"/>
  <c r="T115"/>
  <c r="R115"/>
  <c r="P115"/>
  <c r="BI109"/>
  <c r="BH109"/>
  <c r="BG109"/>
  <c r="BF109"/>
  <c r="T109"/>
  <c r="R109"/>
  <c r="P109"/>
  <c r="BI105"/>
  <c r="BH105"/>
  <c r="BG105"/>
  <c r="BF105"/>
  <c r="T105"/>
  <c r="R105"/>
  <c r="P105"/>
  <c r="BI101"/>
  <c r="BH101"/>
  <c r="BG101"/>
  <c r="BF101"/>
  <c r="T101"/>
  <c r="R101"/>
  <c r="P101"/>
  <c r="F92"/>
  <c r="E90"/>
  <c r="F60"/>
  <c r="E58"/>
  <c r="J28"/>
  <c r="E28"/>
  <c r="J95"/>
  <c r="J27"/>
  <c r="J25"/>
  <c r="E25"/>
  <c r="J94"/>
  <c r="J24"/>
  <c r="J22"/>
  <c r="E22"/>
  <c r="F63"/>
  <c r="J21"/>
  <c r="J19"/>
  <c r="E19"/>
  <c r="F94"/>
  <c r="J18"/>
  <c r="J16"/>
  <c r="J92"/>
  <c r="E7"/>
  <c r="E52"/>
  <c i="44" r="J41"/>
  <c r="J40"/>
  <c i="1" r="AY116"/>
  <c i="44" r="J39"/>
  <c i="1" r="AX116"/>
  <c i="44" r="BI105"/>
  <c r="BH105"/>
  <c r="BG105"/>
  <c r="BF105"/>
  <c r="T105"/>
  <c r="T104"/>
  <c r="R105"/>
  <c r="R104"/>
  <c r="P105"/>
  <c r="P104"/>
  <c r="BI102"/>
  <c r="BH102"/>
  <c r="BG102"/>
  <c r="BF102"/>
  <c r="T102"/>
  <c r="T101"/>
  <c r="R102"/>
  <c r="R101"/>
  <c r="P102"/>
  <c r="P101"/>
  <c r="BI98"/>
  <c r="BH98"/>
  <c r="BG98"/>
  <c r="BF98"/>
  <c r="T98"/>
  <c r="T97"/>
  <c r="T96"/>
  <c r="T95"/>
  <c r="R98"/>
  <c r="R97"/>
  <c r="R96"/>
  <c r="R95"/>
  <c r="P98"/>
  <c r="P97"/>
  <c r="P96"/>
  <c r="P95"/>
  <c i="1" r="AU116"/>
  <c i="44" r="F89"/>
  <c r="E87"/>
  <c r="F60"/>
  <c r="E58"/>
  <c r="J28"/>
  <c r="E28"/>
  <c r="J92"/>
  <c r="J27"/>
  <c r="J25"/>
  <c r="E25"/>
  <c r="J62"/>
  <c r="J24"/>
  <c r="J22"/>
  <c r="E22"/>
  <c r="F63"/>
  <c r="J21"/>
  <c r="J19"/>
  <c r="E19"/>
  <c r="F91"/>
  <c r="J18"/>
  <c r="J16"/>
  <c r="J89"/>
  <c r="E7"/>
  <c r="E81"/>
  <c i="43" r="J41"/>
  <c r="J40"/>
  <c i="1" r="AY115"/>
  <c i="43" r="J39"/>
  <c i="1" r="AX115"/>
  <c i="43" r="BI238"/>
  <c r="BH238"/>
  <c r="BG238"/>
  <c r="BF238"/>
  <c r="T238"/>
  <c r="R238"/>
  <c r="P238"/>
  <c r="BI236"/>
  <c r="BH236"/>
  <c r="BG236"/>
  <c r="BF236"/>
  <c r="T236"/>
  <c r="R236"/>
  <c r="P236"/>
  <c r="BI233"/>
  <c r="BH233"/>
  <c r="BG233"/>
  <c r="BF233"/>
  <c r="T233"/>
  <c r="R233"/>
  <c r="P233"/>
  <c r="BI231"/>
  <c r="BH231"/>
  <c r="BG231"/>
  <c r="BF231"/>
  <c r="T231"/>
  <c r="R231"/>
  <c r="P231"/>
  <c r="BI228"/>
  <c r="BH228"/>
  <c r="BG228"/>
  <c r="BF228"/>
  <c r="T228"/>
  <c r="R228"/>
  <c r="P228"/>
  <c r="BI226"/>
  <c r="BH226"/>
  <c r="BG226"/>
  <c r="BF226"/>
  <c r="T226"/>
  <c r="R226"/>
  <c r="P226"/>
  <c r="BI221"/>
  <c r="BH221"/>
  <c r="BG221"/>
  <c r="BF221"/>
  <c r="T221"/>
  <c r="R221"/>
  <c r="P221"/>
  <c r="BI211"/>
  <c r="BH211"/>
  <c r="BG211"/>
  <c r="BF211"/>
  <c r="T211"/>
  <c r="R211"/>
  <c r="P211"/>
  <c r="BI201"/>
  <c r="BH201"/>
  <c r="BG201"/>
  <c r="BF201"/>
  <c r="T201"/>
  <c r="R201"/>
  <c r="P201"/>
  <c r="BI195"/>
  <c r="BH195"/>
  <c r="BG195"/>
  <c r="BF195"/>
  <c r="T195"/>
  <c r="R195"/>
  <c r="P195"/>
  <c r="BI188"/>
  <c r="BH188"/>
  <c r="BG188"/>
  <c r="BF188"/>
  <c r="T188"/>
  <c r="R188"/>
  <c r="P188"/>
  <c r="BI178"/>
  <c r="BH178"/>
  <c r="BG178"/>
  <c r="BF178"/>
  <c r="T178"/>
  <c r="R178"/>
  <c r="P178"/>
  <c r="BI174"/>
  <c r="BH174"/>
  <c r="BG174"/>
  <c r="BF174"/>
  <c r="T174"/>
  <c r="R174"/>
  <c r="P174"/>
  <c r="BI168"/>
  <c r="BH168"/>
  <c r="BG168"/>
  <c r="BF168"/>
  <c r="T168"/>
  <c r="R168"/>
  <c r="P168"/>
  <c r="BI165"/>
  <c r="BH165"/>
  <c r="BG165"/>
  <c r="BF165"/>
  <c r="T165"/>
  <c r="R165"/>
  <c r="P165"/>
  <c r="BI161"/>
  <c r="BH161"/>
  <c r="BG161"/>
  <c r="BF161"/>
  <c r="T161"/>
  <c r="R161"/>
  <c r="P161"/>
  <c r="BI159"/>
  <c r="BH159"/>
  <c r="BG159"/>
  <c r="BF159"/>
  <c r="T159"/>
  <c r="R159"/>
  <c r="P159"/>
  <c r="BI156"/>
  <c r="BH156"/>
  <c r="BG156"/>
  <c r="BF156"/>
  <c r="T156"/>
  <c r="R156"/>
  <c r="P156"/>
  <c r="BI153"/>
  <c r="BH153"/>
  <c r="BG153"/>
  <c r="BF153"/>
  <c r="T153"/>
  <c r="R153"/>
  <c r="P153"/>
  <c r="BI151"/>
  <c r="BH151"/>
  <c r="BG151"/>
  <c r="BF151"/>
  <c r="T151"/>
  <c r="R151"/>
  <c r="P151"/>
  <c r="BI148"/>
  <c r="BH148"/>
  <c r="BG148"/>
  <c r="BF148"/>
  <c r="T148"/>
  <c r="R148"/>
  <c r="P148"/>
  <c r="BI145"/>
  <c r="BH145"/>
  <c r="BG145"/>
  <c r="BF145"/>
  <c r="T145"/>
  <c r="R145"/>
  <c r="P145"/>
  <c r="BI141"/>
  <c r="BH141"/>
  <c r="BG141"/>
  <c r="BF141"/>
  <c r="T141"/>
  <c r="R141"/>
  <c r="P141"/>
  <c r="BI136"/>
  <c r="BH136"/>
  <c r="BG136"/>
  <c r="BF136"/>
  <c r="T136"/>
  <c r="T135"/>
  <c r="R136"/>
  <c r="R135"/>
  <c r="P136"/>
  <c r="P135"/>
  <c r="BI132"/>
  <c r="BH132"/>
  <c r="BG132"/>
  <c r="BF132"/>
  <c r="T132"/>
  <c r="R132"/>
  <c r="P132"/>
  <c r="BI129"/>
  <c r="BH129"/>
  <c r="BG129"/>
  <c r="BF129"/>
  <c r="T129"/>
  <c r="R129"/>
  <c r="P129"/>
  <c r="BI126"/>
  <c r="BH126"/>
  <c r="BG126"/>
  <c r="BF126"/>
  <c r="T126"/>
  <c r="R126"/>
  <c r="P126"/>
  <c r="BI123"/>
  <c r="BH123"/>
  <c r="BG123"/>
  <c r="BF123"/>
  <c r="T123"/>
  <c r="R123"/>
  <c r="P123"/>
  <c r="BI118"/>
  <c r="BH118"/>
  <c r="BG118"/>
  <c r="BF118"/>
  <c r="T118"/>
  <c r="R118"/>
  <c r="P118"/>
  <c r="BI115"/>
  <c r="BH115"/>
  <c r="BG115"/>
  <c r="BF115"/>
  <c r="T115"/>
  <c r="R115"/>
  <c r="P115"/>
  <c r="BI108"/>
  <c r="BH108"/>
  <c r="BG108"/>
  <c r="BF108"/>
  <c r="T108"/>
  <c r="R108"/>
  <c r="P108"/>
  <c r="BI106"/>
  <c r="BH106"/>
  <c r="BG106"/>
  <c r="BF106"/>
  <c r="T106"/>
  <c r="R106"/>
  <c r="P106"/>
  <c r="BI104"/>
  <c r="BH104"/>
  <c r="BG104"/>
  <c r="BF104"/>
  <c r="T104"/>
  <c r="R104"/>
  <c r="P104"/>
  <c r="BI101"/>
  <c r="BH101"/>
  <c r="BG101"/>
  <c r="BF101"/>
  <c r="T101"/>
  <c r="R101"/>
  <c r="P101"/>
  <c r="F92"/>
  <c r="E90"/>
  <c r="F60"/>
  <c r="E58"/>
  <c r="J28"/>
  <c r="E28"/>
  <c r="J95"/>
  <c r="J27"/>
  <c r="J25"/>
  <c r="E25"/>
  <c r="J62"/>
  <c r="J24"/>
  <c r="J22"/>
  <c r="E22"/>
  <c r="F95"/>
  <c r="J21"/>
  <c r="J19"/>
  <c r="E19"/>
  <c r="F94"/>
  <c r="J18"/>
  <c r="J16"/>
  <c r="J60"/>
  <c r="E7"/>
  <c r="E52"/>
  <c i="42" r="J41"/>
  <c r="J40"/>
  <c i="1" r="AY113"/>
  <c i="42" r="J39"/>
  <c i="1" r="AX113"/>
  <c i="42" r="BI96"/>
  <c r="BH96"/>
  <c r="BG96"/>
  <c r="BF96"/>
  <c r="T96"/>
  <c r="T95"/>
  <c r="T94"/>
  <c r="T93"/>
  <c r="R96"/>
  <c r="R95"/>
  <c r="R94"/>
  <c r="R93"/>
  <c r="P96"/>
  <c r="P95"/>
  <c r="P94"/>
  <c r="P93"/>
  <c i="1" r="AU113"/>
  <c i="42" r="F87"/>
  <c r="E85"/>
  <c r="F60"/>
  <c r="E58"/>
  <c r="J28"/>
  <c r="E28"/>
  <c r="J63"/>
  <c r="J27"/>
  <c r="J25"/>
  <c r="E25"/>
  <c r="J89"/>
  <c r="J24"/>
  <c r="J22"/>
  <c r="E22"/>
  <c r="F90"/>
  <c r="J21"/>
  <c r="J19"/>
  <c r="E19"/>
  <c r="F89"/>
  <c r="J18"/>
  <c r="J16"/>
  <c r="J60"/>
  <c r="E7"/>
  <c r="E79"/>
  <c i="41" r="J41"/>
  <c r="J40"/>
  <c i="1" r="AY112"/>
  <c i="41" r="J39"/>
  <c i="1" r="AX112"/>
  <c i="41" r="BI168"/>
  <c r="BH168"/>
  <c r="BG168"/>
  <c r="BF168"/>
  <c r="T168"/>
  <c r="T167"/>
  <c r="R168"/>
  <c r="R167"/>
  <c r="P168"/>
  <c r="P167"/>
  <c r="BI165"/>
  <c r="BH165"/>
  <c r="BG165"/>
  <c r="BF165"/>
  <c r="T165"/>
  <c r="R165"/>
  <c r="P165"/>
  <c r="BI163"/>
  <c r="BH163"/>
  <c r="BG163"/>
  <c r="BF163"/>
  <c r="T163"/>
  <c r="R163"/>
  <c r="P163"/>
  <c r="BI160"/>
  <c r="BH160"/>
  <c r="BG160"/>
  <c r="BF160"/>
  <c r="T160"/>
  <c r="R160"/>
  <c r="P160"/>
  <c r="BI158"/>
  <c r="BH158"/>
  <c r="BG158"/>
  <c r="BF158"/>
  <c r="T158"/>
  <c r="R158"/>
  <c r="P158"/>
  <c r="BI152"/>
  <c r="BH152"/>
  <c r="BG152"/>
  <c r="BF152"/>
  <c r="T152"/>
  <c r="R152"/>
  <c r="P152"/>
  <c r="BI146"/>
  <c r="BH146"/>
  <c r="BG146"/>
  <c r="BF146"/>
  <c r="T146"/>
  <c r="R146"/>
  <c r="P146"/>
  <c r="BI141"/>
  <c r="BH141"/>
  <c r="BG141"/>
  <c r="BF141"/>
  <c r="T141"/>
  <c r="R141"/>
  <c r="P141"/>
  <c r="BI137"/>
  <c r="BH137"/>
  <c r="BG137"/>
  <c r="BF137"/>
  <c r="T137"/>
  <c r="R137"/>
  <c r="P137"/>
  <c r="BI133"/>
  <c r="BH133"/>
  <c r="BG133"/>
  <c r="BF133"/>
  <c r="T133"/>
  <c r="R133"/>
  <c r="P133"/>
  <c r="BI127"/>
  <c r="BH127"/>
  <c r="BG127"/>
  <c r="BF127"/>
  <c r="T127"/>
  <c r="T126"/>
  <c r="R127"/>
  <c r="R126"/>
  <c r="P127"/>
  <c r="P126"/>
  <c r="BI123"/>
  <c r="BH123"/>
  <c r="BG123"/>
  <c r="BF123"/>
  <c r="T123"/>
  <c r="R123"/>
  <c r="P123"/>
  <c r="BI120"/>
  <c r="BH120"/>
  <c r="BG120"/>
  <c r="BF120"/>
  <c r="T120"/>
  <c r="R120"/>
  <c r="P120"/>
  <c r="BI115"/>
  <c r="BH115"/>
  <c r="BG115"/>
  <c r="BF115"/>
  <c r="T115"/>
  <c r="R115"/>
  <c r="P115"/>
  <c r="BI112"/>
  <c r="BH112"/>
  <c r="BG112"/>
  <c r="BF112"/>
  <c r="T112"/>
  <c r="R112"/>
  <c r="P112"/>
  <c r="BI106"/>
  <c r="BH106"/>
  <c r="BG106"/>
  <c r="BF106"/>
  <c r="T106"/>
  <c r="R106"/>
  <c r="P106"/>
  <c r="BI103"/>
  <c r="BH103"/>
  <c r="BG103"/>
  <c r="BF103"/>
  <c r="T103"/>
  <c r="R103"/>
  <c r="P103"/>
  <c r="BI100"/>
  <c r="BH100"/>
  <c r="BG100"/>
  <c r="BF100"/>
  <c r="T100"/>
  <c r="R100"/>
  <c r="P100"/>
  <c r="F91"/>
  <c r="E89"/>
  <c r="F60"/>
  <c r="E58"/>
  <c r="J28"/>
  <c r="E28"/>
  <c r="J94"/>
  <c r="J27"/>
  <c r="J25"/>
  <c r="E25"/>
  <c r="J93"/>
  <c r="J24"/>
  <c r="J22"/>
  <c r="E22"/>
  <c r="F63"/>
  <c r="J21"/>
  <c r="J19"/>
  <c r="E19"/>
  <c r="F62"/>
  <c r="J18"/>
  <c r="J16"/>
  <c r="J60"/>
  <c r="E7"/>
  <c r="E52"/>
  <c i="40" r="J41"/>
  <c r="J40"/>
  <c i="1" r="AY110"/>
  <c i="40" r="J39"/>
  <c i="1" r="AX110"/>
  <c i="40" r="BI101"/>
  <c r="BH101"/>
  <c r="BG101"/>
  <c r="BF101"/>
  <c r="T101"/>
  <c r="T100"/>
  <c r="R101"/>
  <c r="R100"/>
  <c r="P101"/>
  <c r="P100"/>
  <c r="BI97"/>
  <c r="BH97"/>
  <c r="BG97"/>
  <c r="BF97"/>
  <c r="T97"/>
  <c r="T96"/>
  <c r="T95"/>
  <c r="T94"/>
  <c r="R97"/>
  <c r="R96"/>
  <c r="R95"/>
  <c r="R94"/>
  <c r="P97"/>
  <c r="P96"/>
  <c r="P95"/>
  <c r="P94"/>
  <c i="1" r="AU110"/>
  <c i="40" r="F88"/>
  <c r="E86"/>
  <c r="F60"/>
  <c r="E58"/>
  <c r="J28"/>
  <c r="E28"/>
  <c r="J91"/>
  <c r="J27"/>
  <c r="J25"/>
  <c r="E25"/>
  <c r="J90"/>
  <c r="J24"/>
  <c r="J22"/>
  <c r="E22"/>
  <c r="F63"/>
  <c r="J21"/>
  <c r="J19"/>
  <c r="E19"/>
  <c r="F62"/>
  <c r="J18"/>
  <c r="J16"/>
  <c r="J60"/>
  <c r="E7"/>
  <c r="E80"/>
  <c i="39" r="J41"/>
  <c r="J40"/>
  <c i="1" r="AY109"/>
  <c i="39" r="J39"/>
  <c i="1" r="AX109"/>
  <c i="39" r="BI273"/>
  <c r="BH273"/>
  <c r="BG273"/>
  <c r="BF273"/>
  <c r="T273"/>
  <c r="T272"/>
  <c r="T271"/>
  <c r="R273"/>
  <c r="R272"/>
  <c r="R271"/>
  <c r="P273"/>
  <c r="P272"/>
  <c r="P271"/>
  <c r="BI268"/>
  <c r="BH268"/>
  <c r="BG268"/>
  <c r="BF268"/>
  <c r="T268"/>
  <c r="R268"/>
  <c r="P268"/>
  <c r="BI266"/>
  <c r="BH266"/>
  <c r="BG266"/>
  <c r="BF266"/>
  <c r="T266"/>
  <c r="R266"/>
  <c r="P266"/>
  <c r="BI261"/>
  <c r="BH261"/>
  <c r="BG261"/>
  <c r="BF261"/>
  <c r="T261"/>
  <c r="R261"/>
  <c r="P261"/>
  <c r="BI257"/>
  <c r="BH257"/>
  <c r="BG257"/>
  <c r="BF257"/>
  <c r="T257"/>
  <c r="R257"/>
  <c r="P257"/>
  <c r="BI255"/>
  <c r="BH255"/>
  <c r="BG255"/>
  <c r="BF255"/>
  <c r="T255"/>
  <c r="R255"/>
  <c r="P255"/>
  <c r="BI253"/>
  <c r="BH253"/>
  <c r="BG253"/>
  <c r="BF253"/>
  <c r="T253"/>
  <c r="R253"/>
  <c r="P253"/>
  <c r="BI251"/>
  <c r="BH251"/>
  <c r="BG251"/>
  <c r="BF251"/>
  <c r="T251"/>
  <c r="R251"/>
  <c r="P251"/>
  <c r="BI247"/>
  <c r="BH247"/>
  <c r="BG247"/>
  <c r="BF247"/>
  <c r="T247"/>
  <c r="R247"/>
  <c r="P247"/>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18"/>
  <c r="BH218"/>
  <c r="BG218"/>
  <c r="BF218"/>
  <c r="T218"/>
  <c r="R218"/>
  <c r="P218"/>
  <c r="BI214"/>
  <c r="BH214"/>
  <c r="BG214"/>
  <c r="BF214"/>
  <c r="T214"/>
  <c r="R214"/>
  <c r="P214"/>
  <c r="BI209"/>
  <c r="BH209"/>
  <c r="BG209"/>
  <c r="BF209"/>
  <c r="T209"/>
  <c r="R209"/>
  <c r="P209"/>
  <c r="BI201"/>
  <c r="BH201"/>
  <c r="BG201"/>
  <c r="BF201"/>
  <c r="T201"/>
  <c r="R201"/>
  <c r="P201"/>
  <c r="BI188"/>
  <c r="BH188"/>
  <c r="BG188"/>
  <c r="BF188"/>
  <c r="T188"/>
  <c r="R188"/>
  <c r="P188"/>
  <c r="BI179"/>
  <c r="BH179"/>
  <c r="BG179"/>
  <c r="BF179"/>
  <c r="T179"/>
  <c r="R179"/>
  <c r="P179"/>
  <c r="BI176"/>
  <c r="BH176"/>
  <c r="BG176"/>
  <c r="BF176"/>
  <c r="T176"/>
  <c r="R176"/>
  <c r="P176"/>
  <c r="BI171"/>
  <c r="BH171"/>
  <c r="BG171"/>
  <c r="BF171"/>
  <c r="T171"/>
  <c r="R171"/>
  <c r="P171"/>
  <c r="BI162"/>
  <c r="BH162"/>
  <c r="BG162"/>
  <c r="BF162"/>
  <c r="T162"/>
  <c r="R162"/>
  <c r="P162"/>
  <c r="BI157"/>
  <c r="BH157"/>
  <c r="BG157"/>
  <c r="BF157"/>
  <c r="T157"/>
  <c r="R157"/>
  <c r="P157"/>
  <c r="BI153"/>
  <c r="BH153"/>
  <c r="BG153"/>
  <c r="BF153"/>
  <c r="T153"/>
  <c r="R153"/>
  <c r="P153"/>
  <c r="BI150"/>
  <c r="BH150"/>
  <c r="BG150"/>
  <c r="BF150"/>
  <c r="T150"/>
  <c r="R150"/>
  <c r="P150"/>
  <c r="BI148"/>
  <c r="BH148"/>
  <c r="BG148"/>
  <c r="BF148"/>
  <c r="T148"/>
  <c r="R148"/>
  <c r="P148"/>
  <c r="BI145"/>
  <c r="BH145"/>
  <c r="BG145"/>
  <c r="BF145"/>
  <c r="T145"/>
  <c r="R145"/>
  <c r="P145"/>
  <c r="BI143"/>
  <c r="BH143"/>
  <c r="BG143"/>
  <c r="BF143"/>
  <c r="T143"/>
  <c r="R143"/>
  <c r="P143"/>
  <c r="BI138"/>
  <c r="BH138"/>
  <c r="BG138"/>
  <c r="BF138"/>
  <c r="T138"/>
  <c r="R138"/>
  <c r="P138"/>
  <c r="BI133"/>
  <c r="BH133"/>
  <c r="BG133"/>
  <c r="BF133"/>
  <c r="T133"/>
  <c r="R133"/>
  <c r="P133"/>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3"/>
  <c r="BH103"/>
  <c r="BG103"/>
  <c r="BF103"/>
  <c r="T103"/>
  <c r="R103"/>
  <c r="P103"/>
  <c r="F94"/>
  <c r="E92"/>
  <c r="F60"/>
  <c r="E58"/>
  <c r="J28"/>
  <c r="E28"/>
  <c r="J97"/>
  <c r="J27"/>
  <c r="J25"/>
  <c r="E25"/>
  <c r="J96"/>
  <c r="J24"/>
  <c r="J22"/>
  <c r="E22"/>
  <c r="F63"/>
  <c r="J21"/>
  <c r="J19"/>
  <c r="E19"/>
  <c r="F62"/>
  <c r="J18"/>
  <c r="J16"/>
  <c r="J94"/>
  <c r="E7"/>
  <c r="E52"/>
  <c i="38" r="J41"/>
  <c r="J40"/>
  <c i="1" r="AY107"/>
  <c i="38" r="J39"/>
  <c i="1" r="AX107"/>
  <c i="38" r="BI101"/>
  <c r="BH101"/>
  <c r="BG101"/>
  <c r="BF101"/>
  <c r="T101"/>
  <c r="T100"/>
  <c r="R101"/>
  <c r="R100"/>
  <c r="P101"/>
  <c r="P100"/>
  <c r="BI97"/>
  <c r="BH97"/>
  <c r="BG97"/>
  <c r="BF97"/>
  <c r="T97"/>
  <c r="T96"/>
  <c r="T95"/>
  <c r="T94"/>
  <c r="R97"/>
  <c r="R96"/>
  <c r="R95"/>
  <c r="R94"/>
  <c r="P97"/>
  <c r="P96"/>
  <c r="P95"/>
  <c r="P94"/>
  <c i="1" r="AU107"/>
  <c i="38" r="F88"/>
  <c r="E86"/>
  <c r="F60"/>
  <c r="E58"/>
  <c r="J28"/>
  <c r="E28"/>
  <c r="J91"/>
  <c r="J27"/>
  <c r="J25"/>
  <c r="E25"/>
  <c r="J90"/>
  <c r="J24"/>
  <c r="J22"/>
  <c r="E22"/>
  <c r="F91"/>
  <c r="J21"/>
  <c r="J19"/>
  <c r="E19"/>
  <c r="F90"/>
  <c r="J18"/>
  <c r="J16"/>
  <c r="J88"/>
  <c r="E7"/>
  <c r="E52"/>
  <c i="37" r="J41"/>
  <c r="J40"/>
  <c i="1" r="AY106"/>
  <c i="37" r="J39"/>
  <c i="1" r="AX106"/>
  <c i="37" r="BI126"/>
  <c r="BH126"/>
  <c r="BG126"/>
  <c r="BF126"/>
  <c r="T126"/>
  <c r="R126"/>
  <c r="P126"/>
  <c r="BI124"/>
  <c r="BH124"/>
  <c r="BG124"/>
  <c r="BF124"/>
  <c r="T124"/>
  <c r="R124"/>
  <c r="P124"/>
  <c r="BI119"/>
  <c r="BH119"/>
  <c r="BG119"/>
  <c r="BF119"/>
  <c r="T119"/>
  <c r="R119"/>
  <c r="P119"/>
  <c r="BI115"/>
  <c r="BH115"/>
  <c r="BG115"/>
  <c r="BF115"/>
  <c r="T115"/>
  <c r="R115"/>
  <c r="P115"/>
  <c r="BI110"/>
  <c r="BH110"/>
  <c r="BG110"/>
  <c r="BF110"/>
  <c r="T110"/>
  <c r="R110"/>
  <c r="P110"/>
  <c r="BI106"/>
  <c r="BH106"/>
  <c r="BG106"/>
  <c r="BF106"/>
  <c r="T106"/>
  <c r="R106"/>
  <c r="P106"/>
  <c r="BI103"/>
  <c r="BH103"/>
  <c r="BG103"/>
  <c r="BF103"/>
  <c r="T103"/>
  <c r="R103"/>
  <c r="P103"/>
  <c r="BI101"/>
  <c r="BH101"/>
  <c r="BG101"/>
  <c r="BF101"/>
  <c r="T101"/>
  <c r="R101"/>
  <c r="P101"/>
  <c r="BI98"/>
  <c r="BH98"/>
  <c r="BG98"/>
  <c r="BF98"/>
  <c r="T98"/>
  <c r="R98"/>
  <c r="P98"/>
  <c r="F89"/>
  <c r="E87"/>
  <c r="F60"/>
  <c r="E58"/>
  <c r="J28"/>
  <c r="E28"/>
  <c r="J92"/>
  <c r="J27"/>
  <c r="J25"/>
  <c r="E25"/>
  <c r="J62"/>
  <c r="J24"/>
  <c r="J22"/>
  <c r="E22"/>
  <c r="F92"/>
  <c r="J21"/>
  <c r="J19"/>
  <c r="E19"/>
  <c r="F91"/>
  <c r="J18"/>
  <c r="J16"/>
  <c r="J89"/>
  <c r="E7"/>
  <c r="E81"/>
  <c i="36" r="J41"/>
  <c r="J40"/>
  <c i="1" r="AY104"/>
  <c i="36" r="J39"/>
  <c i="1" r="AX104"/>
  <c i="36" r="BI101"/>
  <c r="BH101"/>
  <c r="BG101"/>
  <c r="BF101"/>
  <c r="T101"/>
  <c r="T100"/>
  <c r="R101"/>
  <c r="R100"/>
  <c r="P101"/>
  <c r="P100"/>
  <c r="BI97"/>
  <c r="BH97"/>
  <c r="BG97"/>
  <c r="BF97"/>
  <c r="T97"/>
  <c r="T96"/>
  <c r="T95"/>
  <c r="T94"/>
  <c r="R97"/>
  <c r="R96"/>
  <c r="R95"/>
  <c r="R94"/>
  <c r="P97"/>
  <c r="P96"/>
  <c r="P95"/>
  <c r="P94"/>
  <c i="1" r="AU104"/>
  <c i="36" r="F88"/>
  <c r="E86"/>
  <c r="F60"/>
  <c r="E58"/>
  <c r="J28"/>
  <c r="E28"/>
  <c r="J91"/>
  <c r="J27"/>
  <c r="J25"/>
  <c r="E25"/>
  <c r="J62"/>
  <c r="J24"/>
  <c r="J22"/>
  <c r="E22"/>
  <c r="F91"/>
  <c r="J21"/>
  <c r="J19"/>
  <c r="E19"/>
  <c r="F90"/>
  <c r="J18"/>
  <c r="J16"/>
  <c r="J88"/>
  <c r="E7"/>
  <c r="E52"/>
  <c i="35" r="J41"/>
  <c r="J40"/>
  <c i="1" r="AY103"/>
  <c i="35" r="J39"/>
  <c i="1" r="AX103"/>
  <c i="35" r="BI213"/>
  <c r="BH213"/>
  <c r="BG213"/>
  <c r="BF213"/>
  <c r="T213"/>
  <c r="R213"/>
  <c r="P213"/>
  <c r="BI211"/>
  <c r="BH211"/>
  <c r="BG211"/>
  <c r="BF211"/>
  <c r="T211"/>
  <c r="R211"/>
  <c r="P211"/>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0"/>
  <c r="BH190"/>
  <c r="BG190"/>
  <c r="BF190"/>
  <c r="T190"/>
  <c r="R190"/>
  <c r="P190"/>
  <c r="BI186"/>
  <c r="BH186"/>
  <c r="BG186"/>
  <c r="BF186"/>
  <c r="T186"/>
  <c r="R186"/>
  <c r="P186"/>
  <c r="BI183"/>
  <c r="BH183"/>
  <c r="BG183"/>
  <c r="BF183"/>
  <c r="T183"/>
  <c r="R183"/>
  <c r="P183"/>
  <c r="BI178"/>
  <c r="BH178"/>
  <c r="BG178"/>
  <c r="BF178"/>
  <c r="T178"/>
  <c r="T177"/>
  <c r="R178"/>
  <c r="R177"/>
  <c r="P178"/>
  <c r="P177"/>
  <c r="BI167"/>
  <c r="BH167"/>
  <c r="BG167"/>
  <c r="BF167"/>
  <c r="T167"/>
  <c r="R167"/>
  <c r="P167"/>
  <c r="BI154"/>
  <c r="BH154"/>
  <c r="BG154"/>
  <c r="BF154"/>
  <c r="T154"/>
  <c r="R154"/>
  <c r="P154"/>
  <c r="BI147"/>
  <c r="BH147"/>
  <c r="BG147"/>
  <c r="BF147"/>
  <c r="T147"/>
  <c r="R147"/>
  <c r="P147"/>
  <c r="BI143"/>
  <c r="BH143"/>
  <c r="BG143"/>
  <c r="BF143"/>
  <c r="T143"/>
  <c r="R143"/>
  <c r="P143"/>
  <c r="BI141"/>
  <c r="BH141"/>
  <c r="BG141"/>
  <c r="BF141"/>
  <c r="T141"/>
  <c r="R141"/>
  <c r="P141"/>
  <c r="BI138"/>
  <c r="BH138"/>
  <c r="BG138"/>
  <c r="BF138"/>
  <c r="T138"/>
  <c r="R138"/>
  <c r="P138"/>
  <c r="BI136"/>
  <c r="BH136"/>
  <c r="BG136"/>
  <c r="BF136"/>
  <c r="T136"/>
  <c r="R136"/>
  <c r="P136"/>
  <c r="BI131"/>
  <c r="BH131"/>
  <c r="BG131"/>
  <c r="BF131"/>
  <c r="T131"/>
  <c r="R131"/>
  <c r="P131"/>
  <c r="BI125"/>
  <c r="BH125"/>
  <c r="BG125"/>
  <c r="BF125"/>
  <c r="T125"/>
  <c r="R125"/>
  <c r="P125"/>
  <c r="BI121"/>
  <c r="BH121"/>
  <c r="BG121"/>
  <c r="BF121"/>
  <c r="T121"/>
  <c r="R121"/>
  <c r="P121"/>
  <c r="BI117"/>
  <c r="BH117"/>
  <c r="BG117"/>
  <c r="BF117"/>
  <c r="T117"/>
  <c r="R117"/>
  <c r="P117"/>
  <c r="BI112"/>
  <c r="BH112"/>
  <c r="BG112"/>
  <c r="BF112"/>
  <c r="T112"/>
  <c r="R112"/>
  <c r="P112"/>
  <c r="BI109"/>
  <c r="BH109"/>
  <c r="BG109"/>
  <c r="BF109"/>
  <c r="T109"/>
  <c r="R109"/>
  <c r="P109"/>
  <c r="BI101"/>
  <c r="BH101"/>
  <c r="BG101"/>
  <c r="BF101"/>
  <c r="T101"/>
  <c r="R101"/>
  <c r="P101"/>
  <c r="F92"/>
  <c r="E90"/>
  <c r="F60"/>
  <c r="E58"/>
  <c r="J28"/>
  <c r="E28"/>
  <c r="J95"/>
  <c r="J27"/>
  <c r="J25"/>
  <c r="E25"/>
  <c r="J62"/>
  <c r="J24"/>
  <c r="J22"/>
  <c r="E22"/>
  <c r="F95"/>
  <c r="J21"/>
  <c r="J19"/>
  <c r="E19"/>
  <c r="F62"/>
  <c r="J18"/>
  <c r="J16"/>
  <c r="J60"/>
  <c r="E7"/>
  <c r="E84"/>
  <c i="34" r="J41"/>
  <c r="J40"/>
  <c i="1" r="AY101"/>
  <c i="34" r="J39"/>
  <c i="1" r="AX101"/>
  <c i="34" r="BI101"/>
  <c r="BH101"/>
  <c r="BG101"/>
  <c r="BF101"/>
  <c r="T101"/>
  <c r="T100"/>
  <c r="R101"/>
  <c r="R100"/>
  <c r="P101"/>
  <c r="P100"/>
  <c r="BI97"/>
  <c r="BH97"/>
  <c r="BG97"/>
  <c r="BF97"/>
  <c r="T97"/>
  <c r="T96"/>
  <c r="T95"/>
  <c r="T94"/>
  <c r="R97"/>
  <c r="R96"/>
  <c r="R95"/>
  <c r="R94"/>
  <c r="P97"/>
  <c r="P96"/>
  <c r="P95"/>
  <c r="P94"/>
  <c i="1" r="AU101"/>
  <c i="34" r="F88"/>
  <c r="E86"/>
  <c r="F60"/>
  <c r="E58"/>
  <c r="J28"/>
  <c r="E28"/>
  <c r="J91"/>
  <c r="J27"/>
  <c r="J25"/>
  <c r="E25"/>
  <c r="J62"/>
  <c r="J24"/>
  <c r="J22"/>
  <c r="E22"/>
  <c r="F63"/>
  <c r="J21"/>
  <c r="J19"/>
  <c r="E19"/>
  <c r="F90"/>
  <c r="J18"/>
  <c r="J16"/>
  <c r="J60"/>
  <c r="E7"/>
  <c r="E52"/>
  <c i="33" r="J41"/>
  <c r="J40"/>
  <c i="1" r="AY100"/>
  <c i="33" r="J39"/>
  <c i="1" r="AX100"/>
  <c i="33" r="BI182"/>
  <c r="BH182"/>
  <c r="BG182"/>
  <c r="BF182"/>
  <c r="T182"/>
  <c r="R182"/>
  <c r="P182"/>
  <c r="BI180"/>
  <c r="BH180"/>
  <c r="BG180"/>
  <c r="BF180"/>
  <c r="T180"/>
  <c r="R180"/>
  <c r="P180"/>
  <c r="BI175"/>
  <c r="BH175"/>
  <c r="BG175"/>
  <c r="BF175"/>
  <c r="T175"/>
  <c r="R175"/>
  <c r="P175"/>
  <c r="BI171"/>
  <c r="BH171"/>
  <c r="BG171"/>
  <c r="BF171"/>
  <c r="T171"/>
  <c r="R171"/>
  <c r="P171"/>
  <c r="BI167"/>
  <c r="BH167"/>
  <c r="BG167"/>
  <c r="BF167"/>
  <c r="T167"/>
  <c r="T166"/>
  <c r="R167"/>
  <c r="R166"/>
  <c r="P167"/>
  <c r="P166"/>
  <c r="BI157"/>
  <c r="BH157"/>
  <c r="BG157"/>
  <c r="BF157"/>
  <c r="T157"/>
  <c r="R157"/>
  <c r="P157"/>
  <c r="BI147"/>
  <c r="BH147"/>
  <c r="BG147"/>
  <c r="BF147"/>
  <c r="T147"/>
  <c r="R147"/>
  <c r="P147"/>
  <c r="BI140"/>
  <c r="BH140"/>
  <c r="BG140"/>
  <c r="BF140"/>
  <c r="T140"/>
  <c r="R140"/>
  <c r="P140"/>
  <c r="BI136"/>
  <c r="BH136"/>
  <c r="BG136"/>
  <c r="BF136"/>
  <c r="T136"/>
  <c r="R136"/>
  <c r="P136"/>
  <c r="BI134"/>
  <c r="BH134"/>
  <c r="BG134"/>
  <c r="BF134"/>
  <c r="T134"/>
  <c r="R134"/>
  <c r="P134"/>
  <c r="BI131"/>
  <c r="BH131"/>
  <c r="BG131"/>
  <c r="BF131"/>
  <c r="T131"/>
  <c r="R131"/>
  <c r="P131"/>
  <c r="BI129"/>
  <c r="BH129"/>
  <c r="BG129"/>
  <c r="BF129"/>
  <c r="T129"/>
  <c r="R129"/>
  <c r="P129"/>
  <c r="BI124"/>
  <c r="BH124"/>
  <c r="BG124"/>
  <c r="BF124"/>
  <c r="T124"/>
  <c r="R124"/>
  <c r="P124"/>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1"/>
  <c r="BH101"/>
  <c r="BG101"/>
  <c r="BF101"/>
  <c r="T101"/>
  <c r="R101"/>
  <c r="P101"/>
  <c r="F92"/>
  <c r="E90"/>
  <c r="F60"/>
  <c r="E58"/>
  <c r="J28"/>
  <c r="E28"/>
  <c r="J95"/>
  <c r="J27"/>
  <c r="J25"/>
  <c r="E25"/>
  <c r="J94"/>
  <c r="J24"/>
  <c r="J22"/>
  <c r="E22"/>
  <c r="F63"/>
  <c r="J21"/>
  <c r="J19"/>
  <c r="E19"/>
  <c r="F94"/>
  <c r="J18"/>
  <c r="J16"/>
  <c r="J92"/>
  <c r="E7"/>
  <c r="E84"/>
  <c i="32" r="J41"/>
  <c r="J40"/>
  <c i="1" r="AY98"/>
  <c i="32" r="J39"/>
  <c i="1" r="AX98"/>
  <c i="32" r="BI101"/>
  <c r="BH101"/>
  <c r="BG101"/>
  <c r="BF101"/>
  <c r="T101"/>
  <c r="T100"/>
  <c r="R101"/>
  <c r="R100"/>
  <c r="P101"/>
  <c r="P100"/>
  <c r="BI97"/>
  <c r="BH97"/>
  <c r="BG97"/>
  <c r="BF97"/>
  <c r="T97"/>
  <c r="T96"/>
  <c r="T95"/>
  <c r="T94"/>
  <c r="R97"/>
  <c r="R96"/>
  <c r="R95"/>
  <c r="R94"/>
  <c r="P97"/>
  <c r="P96"/>
  <c r="P95"/>
  <c r="P94"/>
  <c i="1" r="AU98"/>
  <c i="32" r="F88"/>
  <c r="E86"/>
  <c r="F60"/>
  <c r="E58"/>
  <c r="J28"/>
  <c r="E28"/>
  <c r="J91"/>
  <c r="J27"/>
  <c r="J25"/>
  <c r="E25"/>
  <c r="J90"/>
  <c r="J24"/>
  <c r="J22"/>
  <c r="E22"/>
  <c r="F63"/>
  <c r="J21"/>
  <c r="J19"/>
  <c r="E19"/>
  <c r="F90"/>
  <c r="J18"/>
  <c r="J16"/>
  <c r="J88"/>
  <c r="E7"/>
  <c r="E52"/>
  <c i="31" r="J41"/>
  <c r="J40"/>
  <c i="1" r="AY97"/>
  <c i="31" r="J39"/>
  <c i="1" r="AX97"/>
  <c i="31" r="BI232"/>
  <c r="BH232"/>
  <c r="BG232"/>
  <c r="BF232"/>
  <c r="T232"/>
  <c r="R232"/>
  <c r="P232"/>
  <c r="BI230"/>
  <c r="BH230"/>
  <c r="BG230"/>
  <c r="BF230"/>
  <c r="T230"/>
  <c r="R230"/>
  <c r="P230"/>
  <c r="BI225"/>
  <c r="BH225"/>
  <c r="BG225"/>
  <c r="BF225"/>
  <c r="T225"/>
  <c r="R225"/>
  <c r="P225"/>
  <c r="BI221"/>
  <c r="BH221"/>
  <c r="BG221"/>
  <c r="BF221"/>
  <c r="T221"/>
  <c r="R221"/>
  <c r="P221"/>
  <c r="BI217"/>
  <c r="BH217"/>
  <c r="BG217"/>
  <c r="BF217"/>
  <c r="T217"/>
  <c r="R217"/>
  <c r="P217"/>
  <c r="BI211"/>
  <c r="BH211"/>
  <c r="BG211"/>
  <c r="BF211"/>
  <c r="T211"/>
  <c r="R211"/>
  <c r="P211"/>
  <c r="BI205"/>
  <c r="BH205"/>
  <c r="BG205"/>
  <c r="BF205"/>
  <c r="T205"/>
  <c r="R205"/>
  <c r="P205"/>
  <c r="BI200"/>
  <c r="BH200"/>
  <c r="BG200"/>
  <c r="BF200"/>
  <c r="T200"/>
  <c r="R200"/>
  <c r="P200"/>
  <c r="BI193"/>
  <c r="BH193"/>
  <c r="BG193"/>
  <c r="BF193"/>
  <c r="T193"/>
  <c r="R193"/>
  <c r="P193"/>
  <c r="BI185"/>
  <c r="BH185"/>
  <c r="BG185"/>
  <c r="BF185"/>
  <c r="T185"/>
  <c r="R185"/>
  <c r="P185"/>
  <c r="BI181"/>
  <c r="BH181"/>
  <c r="BG181"/>
  <c r="BF181"/>
  <c r="T181"/>
  <c r="R181"/>
  <c r="P181"/>
  <c r="BI177"/>
  <c r="BH177"/>
  <c r="BG177"/>
  <c r="BF177"/>
  <c r="T177"/>
  <c r="R177"/>
  <c r="P177"/>
  <c r="BI170"/>
  <c r="BH170"/>
  <c r="BG170"/>
  <c r="BF170"/>
  <c r="T170"/>
  <c r="R170"/>
  <c r="P170"/>
  <c r="BI160"/>
  <c r="BH160"/>
  <c r="BG160"/>
  <c r="BF160"/>
  <c r="T160"/>
  <c r="R160"/>
  <c r="P160"/>
  <c r="BI150"/>
  <c r="BH150"/>
  <c r="BG150"/>
  <c r="BF150"/>
  <c r="T150"/>
  <c r="R150"/>
  <c r="P150"/>
  <c r="BI147"/>
  <c r="BH147"/>
  <c r="BG147"/>
  <c r="BF147"/>
  <c r="T147"/>
  <c r="R147"/>
  <c r="P147"/>
  <c r="BI143"/>
  <c r="BH143"/>
  <c r="BG143"/>
  <c r="BF143"/>
  <c r="T143"/>
  <c r="R143"/>
  <c r="P143"/>
  <c r="BI136"/>
  <c r="BH136"/>
  <c r="BG136"/>
  <c r="BF136"/>
  <c r="T136"/>
  <c r="R136"/>
  <c r="P136"/>
  <c r="BI132"/>
  <c r="BH132"/>
  <c r="BG132"/>
  <c r="BF132"/>
  <c r="T132"/>
  <c r="R132"/>
  <c r="P132"/>
  <c r="BI130"/>
  <c r="BH130"/>
  <c r="BG130"/>
  <c r="BF130"/>
  <c r="T130"/>
  <c r="R130"/>
  <c r="P130"/>
  <c r="BI127"/>
  <c r="BH127"/>
  <c r="BG127"/>
  <c r="BF127"/>
  <c r="T127"/>
  <c r="R127"/>
  <c r="P127"/>
  <c r="BI125"/>
  <c r="BH125"/>
  <c r="BG125"/>
  <c r="BF125"/>
  <c r="T125"/>
  <c r="R125"/>
  <c r="P125"/>
  <c r="BI120"/>
  <c r="BH120"/>
  <c r="BG120"/>
  <c r="BF120"/>
  <c r="T120"/>
  <c r="R120"/>
  <c r="P120"/>
  <c r="BI115"/>
  <c r="BH115"/>
  <c r="BG115"/>
  <c r="BF115"/>
  <c r="T115"/>
  <c r="R115"/>
  <c r="P115"/>
  <c r="BI111"/>
  <c r="BH111"/>
  <c r="BG111"/>
  <c r="BF111"/>
  <c r="T111"/>
  <c r="R111"/>
  <c r="P111"/>
  <c r="BI108"/>
  <c r="BH108"/>
  <c r="BG108"/>
  <c r="BF108"/>
  <c r="T108"/>
  <c r="R108"/>
  <c r="P108"/>
  <c r="BI105"/>
  <c r="BH105"/>
  <c r="BG105"/>
  <c r="BF105"/>
  <c r="T105"/>
  <c r="R105"/>
  <c r="P105"/>
  <c r="BI101"/>
  <c r="BH101"/>
  <c r="BG101"/>
  <c r="BF101"/>
  <c r="T101"/>
  <c r="R101"/>
  <c r="P101"/>
  <c r="F92"/>
  <c r="E90"/>
  <c r="F60"/>
  <c r="E58"/>
  <c r="J28"/>
  <c r="E28"/>
  <c r="J63"/>
  <c r="J27"/>
  <c r="J25"/>
  <c r="E25"/>
  <c r="J94"/>
  <c r="J24"/>
  <c r="J22"/>
  <c r="E22"/>
  <c r="F95"/>
  <c r="J21"/>
  <c r="J19"/>
  <c r="E19"/>
  <c r="F94"/>
  <c r="J18"/>
  <c r="J16"/>
  <c r="J92"/>
  <c r="E7"/>
  <c r="E52"/>
  <c i="30" r="J41"/>
  <c r="J40"/>
  <c i="1" r="AY95"/>
  <c i="30" r="J39"/>
  <c i="1" r="AX95"/>
  <c i="30" r="BI101"/>
  <c r="BH101"/>
  <c r="BG101"/>
  <c r="BF101"/>
  <c r="T101"/>
  <c r="T100"/>
  <c r="R101"/>
  <c r="R100"/>
  <c r="P101"/>
  <c r="P100"/>
  <c r="BI97"/>
  <c r="BH97"/>
  <c r="BG97"/>
  <c r="BF97"/>
  <c r="T97"/>
  <c r="T96"/>
  <c r="T95"/>
  <c r="T94"/>
  <c r="R97"/>
  <c r="R96"/>
  <c r="R95"/>
  <c r="R94"/>
  <c r="P97"/>
  <c r="P96"/>
  <c r="P95"/>
  <c r="P94"/>
  <c i="1" r="AU95"/>
  <c i="30" r="F88"/>
  <c r="E86"/>
  <c r="F60"/>
  <c r="E58"/>
  <c r="J28"/>
  <c r="E28"/>
  <c r="J91"/>
  <c r="J27"/>
  <c r="J25"/>
  <c r="E25"/>
  <c r="J90"/>
  <c r="J24"/>
  <c r="J22"/>
  <c r="E22"/>
  <c r="F63"/>
  <c r="J21"/>
  <c r="J19"/>
  <c r="E19"/>
  <c r="F90"/>
  <c r="J18"/>
  <c r="J16"/>
  <c r="J88"/>
  <c r="E7"/>
  <c r="E80"/>
  <c i="29" r="J41"/>
  <c r="J40"/>
  <c i="1" r="AY94"/>
  <c i="29" r="J39"/>
  <c i="1" r="AX94"/>
  <c i="29"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50"/>
  <c r="BH150"/>
  <c r="BG150"/>
  <c r="BF150"/>
  <c r="T150"/>
  <c r="R150"/>
  <c r="P150"/>
  <c r="BI145"/>
  <c r="BH145"/>
  <c r="BG145"/>
  <c r="BF145"/>
  <c r="T145"/>
  <c r="R145"/>
  <c r="P145"/>
  <c r="BI140"/>
  <c r="BH140"/>
  <c r="BG140"/>
  <c r="BF140"/>
  <c r="T140"/>
  <c r="R140"/>
  <c r="P140"/>
  <c r="BI137"/>
  <c r="BH137"/>
  <c r="BG137"/>
  <c r="BF137"/>
  <c r="T137"/>
  <c r="R137"/>
  <c r="P137"/>
  <c r="BI134"/>
  <c r="BH134"/>
  <c r="BG134"/>
  <c r="BF134"/>
  <c r="T134"/>
  <c r="R134"/>
  <c r="P134"/>
  <c r="BI129"/>
  <c r="BH129"/>
  <c r="BG129"/>
  <c r="BF129"/>
  <c r="T129"/>
  <c r="R129"/>
  <c r="P129"/>
  <c r="BI125"/>
  <c r="BH125"/>
  <c r="BG125"/>
  <c r="BF125"/>
  <c r="T125"/>
  <c r="R125"/>
  <c r="P125"/>
  <c r="BI119"/>
  <c r="BH119"/>
  <c r="BG119"/>
  <c r="BF119"/>
  <c r="T119"/>
  <c r="R119"/>
  <c r="P119"/>
  <c r="BI111"/>
  <c r="BH111"/>
  <c r="BG111"/>
  <c r="BF111"/>
  <c r="T111"/>
  <c r="R111"/>
  <c r="P111"/>
  <c r="BI106"/>
  <c r="BH106"/>
  <c r="BG106"/>
  <c r="BF106"/>
  <c r="T106"/>
  <c r="T105"/>
  <c r="R106"/>
  <c r="R105"/>
  <c r="P106"/>
  <c r="P105"/>
  <c r="BI100"/>
  <c r="BH100"/>
  <c r="BG100"/>
  <c r="BF100"/>
  <c r="T100"/>
  <c r="T99"/>
  <c r="R100"/>
  <c r="R99"/>
  <c r="P100"/>
  <c r="P99"/>
  <c r="F91"/>
  <c r="E89"/>
  <c r="F60"/>
  <c r="E58"/>
  <c r="J28"/>
  <c r="E28"/>
  <c r="J94"/>
  <c r="J27"/>
  <c r="J25"/>
  <c r="E25"/>
  <c r="J93"/>
  <c r="J24"/>
  <c r="J22"/>
  <c r="E22"/>
  <c r="F94"/>
  <c r="J21"/>
  <c r="J19"/>
  <c r="E19"/>
  <c r="F62"/>
  <c r="J18"/>
  <c r="J16"/>
  <c r="J60"/>
  <c r="E7"/>
  <c r="E83"/>
  <c i="28" r="J41"/>
  <c r="J40"/>
  <c i="1" r="AY92"/>
  <c i="28" r="J39"/>
  <c i="1" r="AX92"/>
  <c i="28" r="BI101"/>
  <c r="BH101"/>
  <c r="BG101"/>
  <c r="BF101"/>
  <c r="T101"/>
  <c r="T100"/>
  <c r="R101"/>
  <c r="R100"/>
  <c r="P101"/>
  <c r="P100"/>
  <c r="BI97"/>
  <c r="BH97"/>
  <c r="BG97"/>
  <c r="BF97"/>
  <c r="T97"/>
  <c r="T96"/>
  <c r="T95"/>
  <c r="T94"/>
  <c r="R97"/>
  <c r="R96"/>
  <c r="R95"/>
  <c r="R94"/>
  <c r="P97"/>
  <c r="P96"/>
  <c r="P95"/>
  <c r="P94"/>
  <c i="1" r="AU92"/>
  <c i="28" r="F88"/>
  <c r="E86"/>
  <c r="F60"/>
  <c r="E58"/>
  <c r="J28"/>
  <c r="E28"/>
  <c r="J91"/>
  <c r="J27"/>
  <c r="J25"/>
  <c r="E25"/>
  <c r="J90"/>
  <c r="J24"/>
  <c r="J22"/>
  <c r="E22"/>
  <c r="F63"/>
  <c r="J21"/>
  <c r="J19"/>
  <c r="E19"/>
  <c r="F90"/>
  <c r="J18"/>
  <c r="J16"/>
  <c r="J88"/>
  <c r="E7"/>
  <c r="E80"/>
  <c i="27" r="J41"/>
  <c r="J40"/>
  <c i="1" r="AY91"/>
  <c i="27" r="J39"/>
  <c i="1" r="AX91"/>
  <c i="27" r="BI177"/>
  <c r="BH177"/>
  <c r="BG177"/>
  <c r="BF177"/>
  <c r="T177"/>
  <c r="R177"/>
  <c r="P177"/>
  <c r="BI172"/>
  <c r="BH172"/>
  <c r="BG172"/>
  <c r="BF172"/>
  <c r="T172"/>
  <c r="R172"/>
  <c r="P172"/>
  <c r="BI167"/>
  <c r="BH167"/>
  <c r="BG167"/>
  <c r="BF167"/>
  <c r="T167"/>
  <c r="R167"/>
  <c r="P167"/>
  <c r="BI162"/>
  <c r="BH162"/>
  <c r="BG162"/>
  <c r="BF162"/>
  <c r="T162"/>
  <c r="R162"/>
  <c r="P162"/>
  <c r="BI160"/>
  <c r="BH160"/>
  <c r="BG160"/>
  <c r="BF160"/>
  <c r="T160"/>
  <c r="R160"/>
  <c r="P160"/>
  <c r="BI157"/>
  <c r="BH157"/>
  <c r="BG157"/>
  <c r="BF157"/>
  <c r="T157"/>
  <c r="R157"/>
  <c r="P157"/>
  <c r="BI155"/>
  <c r="BH155"/>
  <c r="BG155"/>
  <c r="BF155"/>
  <c r="T155"/>
  <c r="R155"/>
  <c r="P155"/>
  <c r="BI152"/>
  <c r="BH152"/>
  <c r="BG152"/>
  <c r="BF152"/>
  <c r="T152"/>
  <c r="R152"/>
  <c r="P152"/>
  <c r="BI150"/>
  <c r="BH150"/>
  <c r="BG150"/>
  <c r="BF150"/>
  <c r="T150"/>
  <c r="R150"/>
  <c r="P150"/>
  <c r="BI143"/>
  <c r="BH143"/>
  <c r="BG143"/>
  <c r="BF143"/>
  <c r="T143"/>
  <c r="R143"/>
  <c r="P143"/>
  <c r="BI140"/>
  <c r="BH140"/>
  <c r="BG140"/>
  <c r="BF140"/>
  <c r="T140"/>
  <c r="R140"/>
  <c r="P140"/>
  <c r="BI138"/>
  <c r="BH138"/>
  <c r="BG138"/>
  <c r="BF138"/>
  <c r="T138"/>
  <c r="R138"/>
  <c r="P138"/>
  <c r="BI134"/>
  <c r="BH134"/>
  <c r="BG134"/>
  <c r="BF134"/>
  <c r="T134"/>
  <c r="R134"/>
  <c r="P134"/>
  <c r="BI131"/>
  <c r="BH131"/>
  <c r="BG131"/>
  <c r="BF131"/>
  <c r="T131"/>
  <c r="R131"/>
  <c r="P131"/>
  <c r="BI126"/>
  <c r="BH126"/>
  <c r="BG126"/>
  <c r="BF126"/>
  <c r="T126"/>
  <c r="R126"/>
  <c r="P126"/>
  <c r="BI122"/>
  <c r="BH122"/>
  <c r="BG122"/>
  <c r="BF122"/>
  <c r="T122"/>
  <c r="R122"/>
  <c r="P122"/>
  <c r="BI112"/>
  <c r="BH112"/>
  <c r="BG112"/>
  <c r="BF112"/>
  <c r="T112"/>
  <c r="T111"/>
  <c r="R112"/>
  <c r="R111"/>
  <c r="P112"/>
  <c r="P111"/>
  <c r="BI106"/>
  <c r="BH106"/>
  <c r="BG106"/>
  <c r="BF106"/>
  <c r="T106"/>
  <c r="R106"/>
  <c r="P106"/>
  <c r="BI102"/>
  <c r="BH102"/>
  <c r="BG102"/>
  <c r="BF102"/>
  <c r="T102"/>
  <c r="R102"/>
  <c r="P102"/>
  <c r="F93"/>
  <c r="E91"/>
  <c r="F60"/>
  <c r="E58"/>
  <c r="J28"/>
  <c r="E28"/>
  <c r="J96"/>
  <c r="J27"/>
  <c r="J25"/>
  <c r="E25"/>
  <c r="J62"/>
  <c r="J24"/>
  <c r="J22"/>
  <c r="E22"/>
  <c r="F63"/>
  <c r="J21"/>
  <c r="J19"/>
  <c r="E19"/>
  <c r="F95"/>
  <c r="J18"/>
  <c r="J16"/>
  <c r="J93"/>
  <c r="E7"/>
  <c r="E85"/>
  <c i="26" r="J41"/>
  <c r="J40"/>
  <c i="1" r="AY89"/>
  <c i="26" r="J39"/>
  <c i="1" r="AX89"/>
  <c i="26" r="BI101"/>
  <c r="BH101"/>
  <c r="BG101"/>
  <c r="BF101"/>
  <c r="T101"/>
  <c r="T100"/>
  <c r="R101"/>
  <c r="R100"/>
  <c r="P101"/>
  <c r="P100"/>
  <c r="BI97"/>
  <c r="BH97"/>
  <c r="BG97"/>
  <c r="BF97"/>
  <c r="T97"/>
  <c r="T96"/>
  <c r="T95"/>
  <c r="T94"/>
  <c r="R97"/>
  <c r="R96"/>
  <c r="R95"/>
  <c r="R94"/>
  <c r="P97"/>
  <c r="P96"/>
  <c r="P95"/>
  <c r="P94"/>
  <c i="1" r="AU89"/>
  <c i="26" r="F88"/>
  <c r="E86"/>
  <c r="F60"/>
  <c r="E58"/>
  <c r="J28"/>
  <c r="E28"/>
  <c r="J63"/>
  <c r="J27"/>
  <c r="J25"/>
  <c r="E25"/>
  <c r="J62"/>
  <c r="J24"/>
  <c r="J22"/>
  <c r="E22"/>
  <c r="F91"/>
  <c r="J21"/>
  <c r="J19"/>
  <c r="E19"/>
  <c r="F62"/>
  <c r="J18"/>
  <c r="J16"/>
  <c r="J88"/>
  <c r="E7"/>
  <c r="E80"/>
  <c i="25" r="J41"/>
  <c r="J40"/>
  <c i="1" r="AY88"/>
  <c i="25" r="J39"/>
  <c i="1" r="AX88"/>
  <c i="25" r="BI208"/>
  <c r="BH208"/>
  <c r="BG208"/>
  <c r="BF208"/>
  <c r="T208"/>
  <c r="R208"/>
  <c r="P208"/>
  <c r="BI206"/>
  <c r="BH206"/>
  <c r="BG206"/>
  <c r="BF206"/>
  <c r="T206"/>
  <c r="R206"/>
  <c r="P206"/>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79"/>
  <c r="BH179"/>
  <c r="BG179"/>
  <c r="BF179"/>
  <c r="T179"/>
  <c r="R179"/>
  <c r="P179"/>
  <c r="BI173"/>
  <c r="BH173"/>
  <c r="BG173"/>
  <c r="BF173"/>
  <c r="T173"/>
  <c r="R173"/>
  <c r="P173"/>
  <c r="BI168"/>
  <c r="BH168"/>
  <c r="BG168"/>
  <c r="BF168"/>
  <c r="T168"/>
  <c r="R168"/>
  <c r="P168"/>
  <c r="BI164"/>
  <c r="BH164"/>
  <c r="BG164"/>
  <c r="BF164"/>
  <c r="T164"/>
  <c r="R164"/>
  <c r="P164"/>
  <c r="BI159"/>
  <c r="BH159"/>
  <c r="BG159"/>
  <c r="BF159"/>
  <c r="T159"/>
  <c r="R159"/>
  <c r="P159"/>
  <c r="BI154"/>
  <c r="BH154"/>
  <c r="BG154"/>
  <c r="BF154"/>
  <c r="T154"/>
  <c r="R154"/>
  <c r="P154"/>
  <c r="BI150"/>
  <c r="BH150"/>
  <c r="BG150"/>
  <c r="BF150"/>
  <c r="T150"/>
  <c r="R150"/>
  <c r="P150"/>
  <c r="BI143"/>
  <c r="BH143"/>
  <c r="BG143"/>
  <c r="BF143"/>
  <c r="T143"/>
  <c r="R143"/>
  <c r="P143"/>
  <c r="BI138"/>
  <c r="BH138"/>
  <c r="BG138"/>
  <c r="BF138"/>
  <c r="T138"/>
  <c r="R138"/>
  <c r="P138"/>
  <c r="BI134"/>
  <c r="BH134"/>
  <c r="BG134"/>
  <c r="BF134"/>
  <c r="T134"/>
  <c r="R134"/>
  <c r="P134"/>
  <c r="BI131"/>
  <c r="BH131"/>
  <c r="BG131"/>
  <c r="BF131"/>
  <c r="T131"/>
  <c r="R131"/>
  <c r="P131"/>
  <c r="BI127"/>
  <c r="BH127"/>
  <c r="BG127"/>
  <c r="BF127"/>
  <c r="T127"/>
  <c r="R127"/>
  <c r="P127"/>
  <c r="BI123"/>
  <c r="BH123"/>
  <c r="BG123"/>
  <c r="BF123"/>
  <c r="T123"/>
  <c r="R123"/>
  <c r="P123"/>
  <c r="BI118"/>
  <c r="BH118"/>
  <c r="BG118"/>
  <c r="BF118"/>
  <c r="T118"/>
  <c r="R118"/>
  <c r="P118"/>
  <c r="BI114"/>
  <c r="BH114"/>
  <c r="BG114"/>
  <c r="BF114"/>
  <c r="T114"/>
  <c r="R114"/>
  <c r="P114"/>
  <c r="BI111"/>
  <c r="BH111"/>
  <c r="BG111"/>
  <c r="BF111"/>
  <c r="T111"/>
  <c r="R111"/>
  <c r="P111"/>
  <c r="BI108"/>
  <c r="BH108"/>
  <c r="BG108"/>
  <c r="BF108"/>
  <c r="T108"/>
  <c r="R108"/>
  <c r="P108"/>
  <c r="BI104"/>
  <c r="BH104"/>
  <c r="BG104"/>
  <c r="BF104"/>
  <c r="T104"/>
  <c r="R104"/>
  <c r="P104"/>
  <c r="BI100"/>
  <c r="BH100"/>
  <c r="BG100"/>
  <c r="BF100"/>
  <c r="T100"/>
  <c r="R100"/>
  <c r="P100"/>
  <c r="F91"/>
  <c r="E89"/>
  <c r="F60"/>
  <c r="E58"/>
  <c r="J28"/>
  <c r="E28"/>
  <c r="J63"/>
  <c r="J27"/>
  <c r="J25"/>
  <c r="E25"/>
  <c r="J93"/>
  <c r="J24"/>
  <c r="J22"/>
  <c r="E22"/>
  <c r="F94"/>
  <c r="J21"/>
  <c r="J19"/>
  <c r="E19"/>
  <c r="F62"/>
  <c r="J18"/>
  <c r="J16"/>
  <c r="J91"/>
  <c r="E7"/>
  <c r="E83"/>
  <c i="24" r="J41"/>
  <c r="J40"/>
  <c i="1" r="AY86"/>
  <c i="24" r="J39"/>
  <c i="1" r="AX86"/>
  <c i="24" r="BI101"/>
  <c r="BH101"/>
  <c r="BG101"/>
  <c r="BF101"/>
  <c r="T101"/>
  <c r="T100"/>
  <c r="R101"/>
  <c r="R100"/>
  <c r="P101"/>
  <c r="P100"/>
  <c r="BI97"/>
  <c r="BH97"/>
  <c r="BG97"/>
  <c r="BF97"/>
  <c r="T97"/>
  <c r="T96"/>
  <c r="T95"/>
  <c r="T94"/>
  <c r="R97"/>
  <c r="R96"/>
  <c r="R95"/>
  <c r="R94"/>
  <c r="P97"/>
  <c r="P96"/>
  <c r="P95"/>
  <c r="P94"/>
  <c i="1" r="AU86"/>
  <c i="24" r="F88"/>
  <c r="E86"/>
  <c r="F60"/>
  <c r="E58"/>
  <c r="J28"/>
  <c r="E28"/>
  <c r="J63"/>
  <c r="J27"/>
  <c r="J25"/>
  <c r="E25"/>
  <c r="J62"/>
  <c r="J24"/>
  <c r="J22"/>
  <c r="E22"/>
  <c r="F91"/>
  <c r="J21"/>
  <c r="J19"/>
  <c r="E19"/>
  <c r="F62"/>
  <c r="J18"/>
  <c r="J16"/>
  <c r="J88"/>
  <c r="E7"/>
  <c r="E80"/>
  <c i="23" r="J41"/>
  <c r="J40"/>
  <c i="1" r="AY85"/>
  <c i="23" r="J39"/>
  <c i="1" r="AX85"/>
  <c i="23" r="BI246"/>
  <c r="BH246"/>
  <c r="BG246"/>
  <c r="BF246"/>
  <c r="T246"/>
  <c r="R246"/>
  <c r="P246"/>
  <c r="BI244"/>
  <c r="BH244"/>
  <c r="BG244"/>
  <c r="BF244"/>
  <c r="T244"/>
  <c r="R244"/>
  <c r="P244"/>
  <c r="BI241"/>
  <c r="BH241"/>
  <c r="BG241"/>
  <c r="BF241"/>
  <c r="T241"/>
  <c r="R241"/>
  <c r="P241"/>
  <c r="BI239"/>
  <c r="BH239"/>
  <c r="BG239"/>
  <c r="BF239"/>
  <c r="T239"/>
  <c r="R239"/>
  <c r="P239"/>
  <c r="BI237"/>
  <c r="BH237"/>
  <c r="BG237"/>
  <c r="BF237"/>
  <c r="T237"/>
  <c r="R237"/>
  <c r="P237"/>
  <c r="BI233"/>
  <c r="BH233"/>
  <c r="BG233"/>
  <c r="BF233"/>
  <c r="T233"/>
  <c r="R233"/>
  <c r="P233"/>
  <c r="BI228"/>
  <c r="BH228"/>
  <c r="BG228"/>
  <c r="BF228"/>
  <c r="T228"/>
  <c r="R228"/>
  <c r="P228"/>
  <c r="BI224"/>
  <c r="BH224"/>
  <c r="BG224"/>
  <c r="BF224"/>
  <c r="T224"/>
  <c r="R224"/>
  <c r="P224"/>
  <c r="BI220"/>
  <c r="BH220"/>
  <c r="BG220"/>
  <c r="BF220"/>
  <c r="T220"/>
  <c r="R220"/>
  <c r="P220"/>
  <c r="BI214"/>
  <c r="BH214"/>
  <c r="BG214"/>
  <c r="BF214"/>
  <c r="T214"/>
  <c r="R214"/>
  <c r="P214"/>
  <c r="BI208"/>
  <c r="BH208"/>
  <c r="BG208"/>
  <c r="BF208"/>
  <c r="T208"/>
  <c r="R208"/>
  <c r="P208"/>
  <c r="BI203"/>
  <c r="BH203"/>
  <c r="BG203"/>
  <c r="BF203"/>
  <c r="T203"/>
  <c r="R203"/>
  <c r="P203"/>
  <c r="BI196"/>
  <c r="BH196"/>
  <c r="BG196"/>
  <c r="BF196"/>
  <c r="T196"/>
  <c r="R196"/>
  <c r="P196"/>
  <c r="BI190"/>
  <c r="BH190"/>
  <c r="BG190"/>
  <c r="BF190"/>
  <c r="T190"/>
  <c r="R190"/>
  <c r="P190"/>
  <c r="BI185"/>
  <c r="BH185"/>
  <c r="BG185"/>
  <c r="BF185"/>
  <c r="T185"/>
  <c r="R185"/>
  <c r="P185"/>
  <c r="BI180"/>
  <c r="BH180"/>
  <c r="BG180"/>
  <c r="BF180"/>
  <c r="T180"/>
  <c r="R180"/>
  <c r="P180"/>
  <c r="BI176"/>
  <c r="BH176"/>
  <c r="BG176"/>
  <c r="BF176"/>
  <c r="T176"/>
  <c r="R176"/>
  <c r="P176"/>
  <c r="BI169"/>
  <c r="BH169"/>
  <c r="BG169"/>
  <c r="BF169"/>
  <c r="T169"/>
  <c r="R169"/>
  <c r="P169"/>
  <c r="BI160"/>
  <c r="BH160"/>
  <c r="BG160"/>
  <c r="BF160"/>
  <c r="T160"/>
  <c r="R160"/>
  <c r="P160"/>
  <c r="BI153"/>
  <c r="BH153"/>
  <c r="BG153"/>
  <c r="BF153"/>
  <c r="T153"/>
  <c r="R153"/>
  <c r="P153"/>
  <c r="BI150"/>
  <c r="BH150"/>
  <c r="BG150"/>
  <c r="BF150"/>
  <c r="T150"/>
  <c r="R150"/>
  <c r="P150"/>
  <c r="BI142"/>
  <c r="BH142"/>
  <c r="BG142"/>
  <c r="BF142"/>
  <c r="T142"/>
  <c r="R142"/>
  <c r="P142"/>
  <c r="BI138"/>
  <c r="BH138"/>
  <c r="BG138"/>
  <c r="BF138"/>
  <c r="T138"/>
  <c r="R138"/>
  <c r="P138"/>
  <c r="BI134"/>
  <c r="BH134"/>
  <c r="BG134"/>
  <c r="BF134"/>
  <c r="T134"/>
  <c r="R134"/>
  <c r="P134"/>
  <c r="BI132"/>
  <c r="BH132"/>
  <c r="BG132"/>
  <c r="BF132"/>
  <c r="T132"/>
  <c r="R132"/>
  <c r="P132"/>
  <c r="BI129"/>
  <c r="BH129"/>
  <c r="BG129"/>
  <c r="BF129"/>
  <c r="T129"/>
  <c r="R129"/>
  <c r="P129"/>
  <c r="BI127"/>
  <c r="BH127"/>
  <c r="BG127"/>
  <c r="BF127"/>
  <c r="T127"/>
  <c r="R127"/>
  <c r="P127"/>
  <c r="BI122"/>
  <c r="BH122"/>
  <c r="BG122"/>
  <c r="BF122"/>
  <c r="T122"/>
  <c r="R122"/>
  <c r="P122"/>
  <c r="BI117"/>
  <c r="BH117"/>
  <c r="BG117"/>
  <c r="BF117"/>
  <c r="T117"/>
  <c r="R117"/>
  <c r="P117"/>
  <c r="BI113"/>
  <c r="BH113"/>
  <c r="BG113"/>
  <c r="BF113"/>
  <c r="T113"/>
  <c r="R113"/>
  <c r="P113"/>
  <c r="BI110"/>
  <c r="BH110"/>
  <c r="BG110"/>
  <c r="BF110"/>
  <c r="T110"/>
  <c r="R110"/>
  <c r="P110"/>
  <c r="BI108"/>
  <c r="BH108"/>
  <c r="BG108"/>
  <c r="BF108"/>
  <c r="T108"/>
  <c r="R108"/>
  <c r="P108"/>
  <c r="BI101"/>
  <c r="BH101"/>
  <c r="BG101"/>
  <c r="BF101"/>
  <c r="T101"/>
  <c r="R101"/>
  <c r="P101"/>
  <c r="F92"/>
  <c r="E90"/>
  <c r="F60"/>
  <c r="E58"/>
  <c r="J28"/>
  <c r="E28"/>
  <c r="J63"/>
  <c r="J27"/>
  <c r="J25"/>
  <c r="E25"/>
  <c r="J94"/>
  <c r="J24"/>
  <c r="J22"/>
  <c r="E22"/>
  <c r="F63"/>
  <c r="J21"/>
  <c r="J19"/>
  <c r="E19"/>
  <c r="F94"/>
  <c r="J18"/>
  <c r="J16"/>
  <c r="J60"/>
  <c r="E7"/>
  <c r="E52"/>
  <c i="22" r="J41"/>
  <c r="J40"/>
  <c i="1" r="AY83"/>
  <c i="22" r="J39"/>
  <c i="1" r="AX83"/>
  <c i="22" r="BI101"/>
  <c r="BH101"/>
  <c r="BG101"/>
  <c r="BF101"/>
  <c r="T101"/>
  <c r="T100"/>
  <c r="R101"/>
  <c r="R100"/>
  <c r="P101"/>
  <c r="P100"/>
  <c r="BI97"/>
  <c r="BH97"/>
  <c r="BG97"/>
  <c r="BF97"/>
  <c r="T97"/>
  <c r="T96"/>
  <c r="T95"/>
  <c r="T94"/>
  <c r="R97"/>
  <c r="R96"/>
  <c r="R95"/>
  <c r="R94"/>
  <c r="P97"/>
  <c r="P96"/>
  <c r="P95"/>
  <c r="P94"/>
  <c i="1" r="AU83"/>
  <c i="22" r="F88"/>
  <c r="E86"/>
  <c r="F60"/>
  <c r="E58"/>
  <c r="J28"/>
  <c r="E28"/>
  <c r="J91"/>
  <c r="J27"/>
  <c r="J25"/>
  <c r="E25"/>
  <c r="J62"/>
  <c r="J24"/>
  <c r="J22"/>
  <c r="E22"/>
  <c r="F91"/>
  <c r="J21"/>
  <c r="J19"/>
  <c r="E19"/>
  <c r="F90"/>
  <c r="J18"/>
  <c r="J16"/>
  <c r="J88"/>
  <c r="E7"/>
  <c r="E80"/>
  <c i="21" r="J41"/>
  <c r="J40"/>
  <c i="1" r="AY82"/>
  <c i="21" r="J39"/>
  <c i="1" r="AX82"/>
  <c i="21" r="BI244"/>
  <c r="BH244"/>
  <c r="BG244"/>
  <c r="BF244"/>
  <c r="T244"/>
  <c r="R244"/>
  <c r="P244"/>
  <c r="BI242"/>
  <c r="BH242"/>
  <c r="BG242"/>
  <c r="BF242"/>
  <c r="T242"/>
  <c r="R242"/>
  <c r="P242"/>
  <c r="BI236"/>
  <c r="BH236"/>
  <c r="BG236"/>
  <c r="BF236"/>
  <c r="T236"/>
  <c r="R236"/>
  <c r="P236"/>
  <c r="BI232"/>
  <c r="BH232"/>
  <c r="BG232"/>
  <c r="BF232"/>
  <c r="T232"/>
  <c r="R232"/>
  <c r="P232"/>
  <c r="BI230"/>
  <c r="BH230"/>
  <c r="BG230"/>
  <c r="BF230"/>
  <c r="T230"/>
  <c r="R230"/>
  <c r="P230"/>
  <c r="BI226"/>
  <c r="BH226"/>
  <c r="BG226"/>
  <c r="BF226"/>
  <c r="T226"/>
  <c r="R226"/>
  <c r="P226"/>
  <c r="BI221"/>
  <c r="BH221"/>
  <c r="BG221"/>
  <c r="BF221"/>
  <c r="T221"/>
  <c r="R221"/>
  <c r="P221"/>
  <c r="BI214"/>
  <c r="BH214"/>
  <c r="BG214"/>
  <c r="BF214"/>
  <c r="T214"/>
  <c r="R214"/>
  <c r="P214"/>
  <c r="BI210"/>
  <c r="BH210"/>
  <c r="BG210"/>
  <c r="BF210"/>
  <c r="T210"/>
  <c r="R210"/>
  <c r="P210"/>
  <c r="BI206"/>
  <c r="BH206"/>
  <c r="BG206"/>
  <c r="BF206"/>
  <c r="T206"/>
  <c r="R206"/>
  <c r="P206"/>
  <c r="BI200"/>
  <c r="BH200"/>
  <c r="BG200"/>
  <c r="BF200"/>
  <c r="T200"/>
  <c r="R200"/>
  <c r="P200"/>
  <c r="BI194"/>
  <c r="BH194"/>
  <c r="BG194"/>
  <c r="BF194"/>
  <c r="T194"/>
  <c r="R194"/>
  <c r="P194"/>
  <c r="BI189"/>
  <c r="BH189"/>
  <c r="BG189"/>
  <c r="BF189"/>
  <c r="T189"/>
  <c r="R189"/>
  <c r="P189"/>
  <c r="BI182"/>
  <c r="BH182"/>
  <c r="BG182"/>
  <c r="BF182"/>
  <c r="T182"/>
  <c r="R182"/>
  <c r="P182"/>
  <c r="BI174"/>
  <c r="BH174"/>
  <c r="BG174"/>
  <c r="BF174"/>
  <c r="T174"/>
  <c r="R174"/>
  <c r="P174"/>
  <c r="BI169"/>
  <c r="BH169"/>
  <c r="BG169"/>
  <c r="BF169"/>
  <c r="T169"/>
  <c r="R169"/>
  <c r="P169"/>
  <c r="BI165"/>
  <c r="BH165"/>
  <c r="BG165"/>
  <c r="BF165"/>
  <c r="T165"/>
  <c r="R165"/>
  <c r="P165"/>
  <c r="BI158"/>
  <c r="BH158"/>
  <c r="BG158"/>
  <c r="BF158"/>
  <c r="T158"/>
  <c r="R158"/>
  <c r="P158"/>
  <c r="BI152"/>
  <c r="BH152"/>
  <c r="BG152"/>
  <c r="BF152"/>
  <c r="T152"/>
  <c r="R152"/>
  <c r="P152"/>
  <c r="BI148"/>
  <c r="BH148"/>
  <c r="BG148"/>
  <c r="BF148"/>
  <c r="T148"/>
  <c r="R148"/>
  <c r="P148"/>
  <c r="BI145"/>
  <c r="BH145"/>
  <c r="BG145"/>
  <c r="BF145"/>
  <c r="T145"/>
  <c r="R145"/>
  <c r="P145"/>
  <c r="BI141"/>
  <c r="BH141"/>
  <c r="BG141"/>
  <c r="BF141"/>
  <c r="T141"/>
  <c r="R141"/>
  <c r="P141"/>
  <c r="BI137"/>
  <c r="BH137"/>
  <c r="BG137"/>
  <c r="BF137"/>
  <c r="T137"/>
  <c r="R137"/>
  <c r="P137"/>
  <c r="BI133"/>
  <c r="BH133"/>
  <c r="BG133"/>
  <c r="BF133"/>
  <c r="T133"/>
  <c r="R133"/>
  <c r="P133"/>
  <c r="BI131"/>
  <c r="BH131"/>
  <c r="BG131"/>
  <c r="BF131"/>
  <c r="T131"/>
  <c r="R131"/>
  <c r="P131"/>
  <c r="BI128"/>
  <c r="BH128"/>
  <c r="BG128"/>
  <c r="BF128"/>
  <c r="T128"/>
  <c r="R128"/>
  <c r="P128"/>
  <c r="BI126"/>
  <c r="BH126"/>
  <c r="BG126"/>
  <c r="BF126"/>
  <c r="T126"/>
  <c r="R126"/>
  <c r="P126"/>
  <c r="BI121"/>
  <c r="BH121"/>
  <c r="BG121"/>
  <c r="BF121"/>
  <c r="T121"/>
  <c r="R121"/>
  <c r="P121"/>
  <c r="BI116"/>
  <c r="BH116"/>
  <c r="BG116"/>
  <c r="BF116"/>
  <c r="T116"/>
  <c r="R116"/>
  <c r="P116"/>
  <c r="BI113"/>
  <c r="BH113"/>
  <c r="BG113"/>
  <c r="BF113"/>
  <c r="T113"/>
  <c r="R113"/>
  <c r="P113"/>
  <c r="BI110"/>
  <c r="BH110"/>
  <c r="BG110"/>
  <c r="BF110"/>
  <c r="T110"/>
  <c r="R110"/>
  <c r="P110"/>
  <c r="BI106"/>
  <c r="BH106"/>
  <c r="BG106"/>
  <c r="BF106"/>
  <c r="T106"/>
  <c r="R106"/>
  <c r="P106"/>
  <c r="BI102"/>
  <c r="BH102"/>
  <c r="BG102"/>
  <c r="BF102"/>
  <c r="T102"/>
  <c r="R102"/>
  <c r="P102"/>
  <c r="F93"/>
  <c r="E91"/>
  <c r="F60"/>
  <c r="E58"/>
  <c r="J28"/>
  <c r="E28"/>
  <c r="J96"/>
  <c r="J27"/>
  <c r="J25"/>
  <c r="E25"/>
  <c r="J95"/>
  <c r="J24"/>
  <c r="J22"/>
  <c r="E22"/>
  <c r="F96"/>
  <c r="J21"/>
  <c r="J19"/>
  <c r="E19"/>
  <c r="F95"/>
  <c r="J18"/>
  <c r="J16"/>
  <c r="J60"/>
  <c r="E7"/>
  <c r="E85"/>
  <c i="20" r="J41"/>
  <c r="J40"/>
  <c i="1" r="AY80"/>
  <c i="20" r="J39"/>
  <c i="1" r="AX80"/>
  <c i="20" r="BI101"/>
  <c r="BH101"/>
  <c r="BG101"/>
  <c r="BF101"/>
  <c r="T101"/>
  <c r="T100"/>
  <c r="R101"/>
  <c r="R100"/>
  <c r="P101"/>
  <c r="P100"/>
  <c r="BI97"/>
  <c r="BH97"/>
  <c r="BG97"/>
  <c r="BF97"/>
  <c r="T97"/>
  <c r="T96"/>
  <c r="T95"/>
  <c r="T94"/>
  <c r="R97"/>
  <c r="R96"/>
  <c r="R95"/>
  <c r="R94"/>
  <c r="P97"/>
  <c r="P96"/>
  <c r="P95"/>
  <c r="P94"/>
  <c i="1" r="AU80"/>
  <c i="20" r="F88"/>
  <c r="E86"/>
  <c r="F60"/>
  <c r="E58"/>
  <c r="J28"/>
  <c r="E28"/>
  <c r="J91"/>
  <c r="J27"/>
  <c r="J25"/>
  <c r="E25"/>
  <c r="J62"/>
  <c r="J24"/>
  <c r="J22"/>
  <c r="E22"/>
  <c r="F63"/>
  <c r="J21"/>
  <c r="J19"/>
  <c r="E19"/>
  <c r="F90"/>
  <c r="J18"/>
  <c r="J16"/>
  <c r="J88"/>
  <c r="E7"/>
  <c r="E80"/>
  <c i="19" r="J41"/>
  <c r="J40"/>
  <c i="1" r="AY79"/>
  <c i="19" r="J39"/>
  <c i="1" r="AX79"/>
  <c i="19" r="BI235"/>
  <c r="BH235"/>
  <c r="BG235"/>
  <c r="BF235"/>
  <c r="T235"/>
  <c r="T234"/>
  <c r="R235"/>
  <c r="R234"/>
  <c r="P235"/>
  <c r="P234"/>
  <c r="BI231"/>
  <c r="BH231"/>
  <c r="BG231"/>
  <c r="BF231"/>
  <c r="T231"/>
  <c r="R231"/>
  <c r="P231"/>
  <c r="BI227"/>
  <c r="BH227"/>
  <c r="BG227"/>
  <c r="BF227"/>
  <c r="T227"/>
  <c r="R227"/>
  <c r="P227"/>
  <c r="BI218"/>
  <c r="BH218"/>
  <c r="BG218"/>
  <c r="BF218"/>
  <c r="T218"/>
  <c r="R218"/>
  <c r="P218"/>
  <c r="BI211"/>
  <c r="BH211"/>
  <c r="BG211"/>
  <c r="BF211"/>
  <c r="T211"/>
  <c r="R211"/>
  <c r="P211"/>
  <c r="BI207"/>
  <c r="BH207"/>
  <c r="BG207"/>
  <c r="BF207"/>
  <c r="T207"/>
  <c r="R207"/>
  <c r="P207"/>
  <c r="BI204"/>
  <c r="BH204"/>
  <c r="BG204"/>
  <c r="BF204"/>
  <c r="T204"/>
  <c r="R204"/>
  <c r="P204"/>
  <c r="BI202"/>
  <c r="BH202"/>
  <c r="BG202"/>
  <c r="BF202"/>
  <c r="T202"/>
  <c r="R202"/>
  <c r="P202"/>
  <c r="BI198"/>
  <c r="BH198"/>
  <c r="BG198"/>
  <c r="BF198"/>
  <c r="T198"/>
  <c r="R198"/>
  <c r="P198"/>
  <c r="BI196"/>
  <c r="BH196"/>
  <c r="BG196"/>
  <c r="BF196"/>
  <c r="T196"/>
  <c r="R196"/>
  <c r="P196"/>
  <c r="BI191"/>
  <c r="BH191"/>
  <c r="BG191"/>
  <c r="BF191"/>
  <c r="T191"/>
  <c r="R191"/>
  <c r="P191"/>
  <c r="BI187"/>
  <c r="BH187"/>
  <c r="BG187"/>
  <c r="BF187"/>
  <c r="T187"/>
  <c r="R187"/>
  <c r="P187"/>
  <c r="BI183"/>
  <c r="BH183"/>
  <c r="BG183"/>
  <c r="BF183"/>
  <c r="T183"/>
  <c r="R183"/>
  <c r="P183"/>
  <c r="BI179"/>
  <c r="BH179"/>
  <c r="BG179"/>
  <c r="BF179"/>
  <c r="T179"/>
  <c r="R179"/>
  <c r="P179"/>
  <c r="BI175"/>
  <c r="BH175"/>
  <c r="BG175"/>
  <c r="BF175"/>
  <c r="T175"/>
  <c r="R175"/>
  <c r="P175"/>
  <c r="BI171"/>
  <c r="BH171"/>
  <c r="BG171"/>
  <c r="BF171"/>
  <c r="T171"/>
  <c r="R171"/>
  <c r="P171"/>
  <c r="BI169"/>
  <c r="BH169"/>
  <c r="BG169"/>
  <c r="BF169"/>
  <c r="T169"/>
  <c r="R169"/>
  <c r="P169"/>
  <c r="BI162"/>
  <c r="BH162"/>
  <c r="BG162"/>
  <c r="BF162"/>
  <c r="T162"/>
  <c r="R162"/>
  <c r="P162"/>
  <c r="BI156"/>
  <c r="BH156"/>
  <c r="BG156"/>
  <c r="BF156"/>
  <c r="T156"/>
  <c r="R156"/>
  <c r="P156"/>
  <c r="BI150"/>
  <c r="BH150"/>
  <c r="BG150"/>
  <c r="BF150"/>
  <c r="T150"/>
  <c r="R150"/>
  <c r="P150"/>
  <c r="BI145"/>
  <c r="BH145"/>
  <c r="BG145"/>
  <c r="BF145"/>
  <c r="T145"/>
  <c r="R145"/>
  <c r="P145"/>
  <c r="BI138"/>
  <c r="BH138"/>
  <c r="BG138"/>
  <c r="BF138"/>
  <c r="T138"/>
  <c r="R138"/>
  <c r="P138"/>
  <c r="BI130"/>
  <c r="BH130"/>
  <c r="BG130"/>
  <c r="BF130"/>
  <c r="T130"/>
  <c r="R130"/>
  <c r="P130"/>
  <c r="BI125"/>
  <c r="BH125"/>
  <c r="BG125"/>
  <c r="BF125"/>
  <c r="T125"/>
  <c r="R125"/>
  <c r="P125"/>
  <c r="BI118"/>
  <c r="BH118"/>
  <c r="BG118"/>
  <c r="BF118"/>
  <c r="T118"/>
  <c r="R118"/>
  <c r="P118"/>
  <c r="BI114"/>
  <c r="BH114"/>
  <c r="BG114"/>
  <c r="BF114"/>
  <c r="T114"/>
  <c r="R114"/>
  <c r="P114"/>
  <c r="BI110"/>
  <c r="BH110"/>
  <c r="BG110"/>
  <c r="BF110"/>
  <c r="T110"/>
  <c r="R110"/>
  <c r="P110"/>
  <c r="BI106"/>
  <c r="BH106"/>
  <c r="BG106"/>
  <c r="BF106"/>
  <c r="T106"/>
  <c r="R106"/>
  <c r="P106"/>
  <c r="BI101"/>
  <c r="BH101"/>
  <c r="BG101"/>
  <c r="BF101"/>
  <c r="T101"/>
  <c r="R101"/>
  <c r="P101"/>
  <c r="F92"/>
  <c r="E90"/>
  <c r="F60"/>
  <c r="E58"/>
  <c r="J28"/>
  <c r="E28"/>
  <c r="J95"/>
  <c r="J27"/>
  <c r="J25"/>
  <c r="E25"/>
  <c r="J62"/>
  <c r="J24"/>
  <c r="J22"/>
  <c r="E22"/>
  <c r="F95"/>
  <c r="J21"/>
  <c r="J19"/>
  <c r="E19"/>
  <c r="F94"/>
  <c r="J18"/>
  <c r="J16"/>
  <c r="J92"/>
  <c r="E7"/>
  <c r="E84"/>
  <c i="18" r="J41"/>
  <c r="J40"/>
  <c i="1" r="AY77"/>
  <c i="18" r="J39"/>
  <c i="1" r="AX77"/>
  <c i="18" r="BI114"/>
  <c r="BH114"/>
  <c r="BG114"/>
  <c r="BF114"/>
  <c r="T114"/>
  <c r="T113"/>
  <c r="R114"/>
  <c r="R113"/>
  <c r="P114"/>
  <c r="P113"/>
  <c r="BI110"/>
  <c r="BH110"/>
  <c r="BG110"/>
  <c r="BF110"/>
  <c r="T110"/>
  <c r="T109"/>
  <c r="R110"/>
  <c r="R109"/>
  <c r="P110"/>
  <c r="P109"/>
  <c r="BI106"/>
  <c r="BH106"/>
  <c r="BG106"/>
  <c r="BF106"/>
  <c r="T106"/>
  <c r="T105"/>
  <c r="R106"/>
  <c r="R105"/>
  <c r="P106"/>
  <c r="P105"/>
  <c r="BI102"/>
  <c r="BH102"/>
  <c r="BG102"/>
  <c r="BF102"/>
  <c r="T102"/>
  <c r="R102"/>
  <c r="P102"/>
  <c r="BI99"/>
  <c r="BH99"/>
  <c r="BG99"/>
  <c r="BF99"/>
  <c r="T99"/>
  <c r="R99"/>
  <c r="P99"/>
  <c r="F90"/>
  <c r="E88"/>
  <c r="F60"/>
  <c r="E58"/>
  <c r="J28"/>
  <c r="E28"/>
  <c r="J63"/>
  <c r="J27"/>
  <c r="J25"/>
  <c r="E25"/>
  <c r="J92"/>
  <c r="J24"/>
  <c r="J22"/>
  <c r="E22"/>
  <c r="F93"/>
  <c r="J21"/>
  <c r="J19"/>
  <c r="E19"/>
  <c r="F62"/>
  <c r="J18"/>
  <c r="J16"/>
  <c r="J90"/>
  <c r="E7"/>
  <c r="E52"/>
  <c i="17" r="J41"/>
  <c r="J40"/>
  <c i="1" r="AY76"/>
  <c i="17" r="J39"/>
  <c i="1" r="AX76"/>
  <c i="17" r="BI260"/>
  <c r="BH260"/>
  <c r="BG260"/>
  <c r="BF260"/>
  <c r="T260"/>
  <c r="T259"/>
  <c r="R260"/>
  <c r="R259"/>
  <c r="P260"/>
  <c r="P259"/>
  <c r="BI257"/>
  <c r="BH257"/>
  <c r="BG257"/>
  <c r="BF257"/>
  <c r="T257"/>
  <c r="R257"/>
  <c r="P257"/>
  <c r="BI255"/>
  <c r="BH255"/>
  <c r="BG255"/>
  <c r="BF255"/>
  <c r="T255"/>
  <c r="R255"/>
  <c r="P255"/>
  <c r="BI252"/>
  <c r="BH252"/>
  <c r="BG252"/>
  <c r="BF252"/>
  <c r="T252"/>
  <c r="R252"/>
  <c r="P252"/>
  <c r="BI250"/>
  <c r="BH250"/>
  <c r="BG250"/>
  <c r="BF250"/>
  <c r="T250"/>
  <c r="R250"/>
  <c r="P250"/>
  <c r="BI239"/>
  <c r="BH239"/>
  <c r="BG239"/>
  <c r="BF239"/>
  <c r="T239"/>
  <c r="R239"/>
  <c r="P239"/>
  <c r="BI229"/>
  <c r="BH229"/>
  <c r="BG229"/>
  <c r="BF229"/>
  <c r="T229"/>
  <c r="R229"/>
  <c r="P229"/>
  <c r="BI224"/>
  <c r="BH224"/>
  <c r="BG224"/>
  <c r="BF224"/>
  <c r="T224"/>
  <c r="R224"/>
  <c r="P224"/>
  <c r="BI217"/>
  <c r="BH217"/>
  <c r="BG217"/>
  <c r="BF217"/>
  <c r="T217"/>
  <c r="R217"/>
  <c r="P217"/>
  <c r="BI207"/>
  <c r="BH207"/>
  <c r="BG207"/>
  <c r="BF207"/>
  <c r="T207"/>
  <c r="R207"/>
  <c r="P207"/>
  <c r="BI197"/>
  <c r="BH197"/>
  <c r="BG197"/>
  <c r="BF197"/>
  <c r="T197"/>
  <c r="R197"/>
  <c r="P197"/>
  <c r="BI193"/>
  <c r="BH193"/>
  <c r="BG193"/>
  <c r="BF193"/>
  <c r="T193"/>
  <c r="R193"/>
  <c r="P193"/>
  <c r="BI189"/>
  <c r="BH189"/>
  <c r="BG189"/>
  <c r="BF189"/>
  <c r="T189"/>
  <c r="R189"/>
  <c r="P189"/>
  <c r="BI186"/>
  <c r="BH186"/>
  <c r="BG186"/>
  <c r="BF186"/>
  <c r="T186"/>
  <c r="R186"/>
  <c r="P186"/>
  <c r="BI184"/>
  <c r="BH184"/>
  <c r="BG184"/>
  <c r="BF184"/>
  <c r="T184"/>
  <c r="R184"/>
  <c r="P184"/>
  <c r="BI181"/>
  <c r="BH181"/>
  <c r="BG181"/>
  <c r="BF181"/>
  <c r="T181"/>
  <c r="R181"/>
  <c r="P181"/>
  <c r="BI171"/>
  <c r="BH171"/>
  <c r="BG171"/>
  <c r="BF171"/>
  <c r="T171"/>
  <c r="R171"/>
  <c r="P171"/>
  <c r="BI167"/>
  <c r="BH167"/>
  <c r="BG167"/>
  <c r="BF167"/>
  <c r="T167"/>
  <c r="R167"/>
  <c r="P167"/>
  <c r="BI164"/>
  <c r="BH164"/>
  <c r="BG164"/>
  <c r="BF164"/>
  <c r="T164"/>
  <c r="R164"/>
  <c r="P164"/>
  <c r="BI160"/>
  <c r="BH160"/>
  <c r="BG160"/>
  <c r="BF160"/>
  <c r="T160"/>
  <c r="R160"/>
  <c r="P160"/>
  <c r="BI156"/>
  <c r="BH156"/>
  <c r="BG156"/>
  <c r="BF156"/>
  <c r="T156"/>
  <c r="R156"/>
  <c r="P156"/>
  <c r="BI152"/>
  <c r="BH152"/>
  <c r="BG152"/>
  <c r="BF152"/>
  <c r="T152"/>
  <c r="R152"/>
  <c r="P152"/>
  <c r="BI150"/>
  <c r="BH150"/>
  <c r="BG150"/>
  <c r="BF150"/>
  <c r="T150"/>
  <c r="R150"/>
  <c r="P150"/>
  <c r="BI147"/>
  <c r="BH147"/>
  <c r="BG147"/>
  <c r="BF147"/>
  <c r="T147"/>
  <c r="R147"/>
  <c r="P147"/>
  <c r="BI144"/>
  <c r="BH144"/>
  <c r="BG144"/>
  <c r="BF144"/>
  <c r="T144"/>
  <c r="R144"/>
  <c r="R134"/>
  <c r="P144"/>
  <c r="BI135"/>
  <c r="BH135"/>
  <c r="BG135"/>
  <c r="BF135"/>
  <c r="T135"/>
  <c r="R135"/>
  <c r="P135"/>
  <c r="BI132"/>
  <c r="BH132"/>
  <c r="BG132"/>
  <c r="BF132"/>
  <c r="T132"/>
  <c r="R132"/>
  <c r="P132"/>
  <c r="BI129"/>
  <c r="BH129"/>
  <c r="BG129"/>
  <c r="BF129"/>
  <c r="T129"/>
  <c r="R129"/>
  <c r="P129"/>
  <c r="BI125"/>
  <c r="BH125"/>
  <c r="BG125"/>
  <c r="BF125"/>
  <c r="T125"/>
  <c r="R125"/>
  <c r="P125"/>
  <c r="BI122"/>
  <c r="BH122"/>
  <c r="BG122"/>
  <c r="BF122"/>
  <c r="T122"/>
  <c r="R122"/>
  <c r="P122"/>
  <c r="BI118"/>
  <c r="BH118"/>
  <c r="BG118"/>
  <c r="BF118"/>
  <c r="T118"/>
  <c r="R118"/>
  <c r="P118"/>
  <c r="BI110"/>
  <c r="BH110"/>
  <c r="BG110"/>
  <c r="BF110"/>
  <c r="T110"/>
  <c r="R110"/>
  <c r="P110"/>
  <c r="BI106"/>
  <c r="BH106"/>
  <c r="BG106"/>
  <c r="BF106"/>
  <c r="T106"/>
  <c r="R106"/>
  <c r="P106"/>
  <c r="BI102"/>
  <c r="BH102"/>
  <c r="BG102"/>
  <c r="BF102"/>
  <c r="T102"/>
  <c r="R102"/>
  <c r="P102"/>
  <c r="F93"/>
  <c r="E91"/>
  <c r="F60"/>
  <c r="E58"/>
  <c r="J28"/>
  <c r="E28"/>
  <c r="J96"/>
  <c r="J27"/>
  <c r="J25"/>
  <c r="E25"/>
  <c r="J95"/>
  <c r="J24"/>
  <c r="J22"/>
  <c r="E22"/>
  <c r="F63"/>
  <c r="J21"/>
  <c r="J19"/>
  <c r="E19"/>
  <c r="F95"/>
  <c r="J18"/>
  <c r="J16"/>
  <c r="J60"/>
  <c r="E7"/>
  <c r="E85"/>
  <c i="16" r="J39"/>
  <c r="J38"/>
  <c i="1" r="AY73"/>
  <c i="16" r="J37"/>
  <c i="1" r="AX73"/>
  <c i="16" r="BI98"/>
  <c r="BH98"/>
  <c r="BG98"/>
  <c r="BF98"/>
  <c r="T98"/>
  <c r="R98"/>
  <c r="P98"/>
  <c r="BI97"/>
  <c r="BH97"/>
  <c r="BG97"/>
  <c r="BF97"/>
  <c r="T97"/>
  <c r="R97"/>
  <c r="P97"/>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J83"/>
  <c r="F80"/>
  <c r="E78"/>
  <c r="J59"/>
  <c r="F56"/>
  <c r="E54"/>
  <c r="J23"/>
  <c r="E23"/>
  <c r="J58"/>
  <c r="J22"/>
  <c r="J20"/>
  <c r="E20"/>
  <c r="F83"/>
  <c r="J19"/>
  <c r="J17"/>
  <c r="E17"/>
  <c r="F58"/>
  <c r="J16"/>
  <c r="J14"/>
  <c r="J80"/>
  <c r="E7"/>
  <c r="E50"/>
  <c i="15" r="J39"/>
  <c r="J38"/>
  <c i="1" r="AY72"/>
  <c i="15" r="J37"/>
  <c i="1" r="AX72"/>
  <c i="15" r="BI102"/>
  <c r="BH102"/>
  <c r="BG102"/>
  <c r="BF102"/>
  <c r="T102"/>
  <c r="R102"/>
  <c r="P102"/>
  <c r="BI101"/>
  <c r="BH101"/>
  <c r="BG101"/>
  <c r="BF101"/>
  <c r="T101"/>
  <c r="R101"/>
  <c r="P101"/>
  <c r="BI100"/>
  <c r="BH100"/>
  <c r="BG100"/>
  <c r="BF100"/>
  <c r="T100"/>
  <c r="R100"/>
  <c r="P100"/>
  <c r="BI94"/>
  <c r="BH94"/>
  <c r="BG94"/>
  <c r="BF94"/>
  <c r="T94"/>
  <c r="R94"/>
  <c r="P94"/>
  <c r="BI92"/>
  <c r="BH92"/>
  <c r="BG92"/>
  <c r="BF92"/>
  <c r="T92"/>
  <c r="R92"/>
  <c r="P92"/>
  <c r="BI90"/>
  <c r="BH90"/>
  <c r="BG90"/>
  <c r="BF90"/>
  <c r="T90"/>
  <c r="R90"/>
  <c r="P90"/>
  <c r="BI88"/>
  <c r="BH88"/>
  <c r="BG88"/>
  <c r="BF88"/>
  <c r="T88"/>
  <c r="R88"/>
  <c r="P88"/>
  <c r="BI86"/>
  <c r="BH86"/>
  <c r="BG86"/>
  <c r="BF86"/>
  <c r="T86"/>
  <c r="R86"/>
  <c r="P86"/>
  <c r="J82"/>
  <c r="F79"/>
  <c r="E77"/>
  <c r="J59"/>
  <c r="F56"/>
  <c r="E54"/>
  <c r="J23"/>
  <c r="E23"/>
  <c r="J81"/>
  <c r="J22"/>
  <c r="J20"/>
  <c r="E20"/>
  <c r="F82"/>
  <c r="J19"/>
  <c r="J17"/>
  <c r="E17"/>
  <c r="F58"/>
  <c r="J16"/>
  <c r="J14"/>
  <c r="J79"/>
  <c r="E7"/>
  <c r="E73"/>
  <c i="14" r="J41"/>
  <c r="J40"/>
  <c i="1" r="AY71"/>
  <c i="14" r="J39"/>
  <c i="1" r="AX71"/>
  <c i="14"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5"/>
  <c r="BH105"/>
  <c r="BG105"/>
  <c r="BF105"/>
  <c r="T105"/>
  <c r="R105"/>
  <c r="P105"/>
  <c r="BI104"/>
  <c r="BH104"/>
  <c r="BG104"/>
  <c r="BF104"/>
  <c r="T104"/>
  <c r="R104"/>
  <c r="P104"/>
  <c r="BI101"/>
  <c r="BH101"/>
  <c r="BG101"/>
  <c r="BF101"/>
  <c r="T101"/>
  <c r="R101"/>
  <c r="P101"/>
  <c r="BI98"/>
  <c r="BH98"/>
  <c r="BG98"/>
  <c r="BF98"/>
  <c r="T98"/>
  <c r="R98"/>
  <c r="P98"/>
  <c r="BI97"/>
  <c r="BH97"/>
  <c r="BG97"/>
  <c r="BF97"/>
  <c r="T97"/>
  <c r="R97"/>
  <c r="P97"/>
  <c r="BI95"/>
  <c r="BH95"/>
  <c r="BG95"/>
  <c r="BF95"/>
  <c r="T95"/>
  <c r="R95"/>
  <c r="P95"/>
  <c r="BI92"/>
  <c r="BH92"/>
  <c r="BG92"/>
  <c r="BF92"/>
  <c r="T92"/>
  <c r="R92"/>
  <c r="P92"/>
  <c r="J88"/>
  <c r="F85"/>
  <c r="E83"/>
  <c r="J63"/>
  <c r="F60"/>
  <c r="E58"/>
  <c r="J25"/>
  <c r="E25"/>
  <c r="J87"/>
  <c r="J24"/>
  <c r="J22"/>
  <c r="E22"/>
  <c r="F88"/>
  <c r="J21"/>
  <c r="J19"/>
  <c r="E19"/>
  <c r="F62"/>
  <c r="J18"/>
  <c r="J16"/>
  <c r="J85"/>
  <c r="E7"/>
  <c r="E77"/>
  <c i="13" r="J41"/>
  <c r="J40"/>
  <c i="1" r="AY70"/>
  <c i="13" r="J39"/>
  <c i="1" r="AX70"/>
  <c i="13"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4"/>
  <c r="BH164"/>
  <c r="BG164"/>
  <c r="BF164"/>
  <c r="T164"/>
  <c r="R164"/>
  <c r="P164"/>
  <c r="BI153"/>
  <c r="BH153"/>
  <c r="BG153"/>
  <c r="BF153"/>
  <c r="T153"/>
  <c r="R153"/>
  <c r="P153"/>
  <c r="BI150"/>
  <c r="BH150"/>
  <c r="BG150"/>
  <c r="BF150"/>
  <c r="T150"/>
  <c r="R150"/>
  <c r="P150"/>
  <c r="BI148"/>
  <c r="BH148"/>
  <c r="BG148"/>
  <c r="BF148"/>
  <c r="T148"/>
  <c r="R148"/>
  <c r="P148"/>
  <c r="BI144"/>
  <c r="BH144"/>
  <c r="BG144"/>
  <c r="BF144"/>
  <c r="T144"/>
  <c r="R144"/>
  <c r="P144"/>
  <c r="BI143"/>
  <c r="BH143"/>
  <c r="BG143"/>
  <c r="BF143"/>
  <c r="T143"/>
  <c r="R143"/>
  <c r="P143"/>
  <c r="BI141"/>
  <c r="BH141"/>
  <c r="BG141"/>
  <c r="BF141"/>
  <c r="T141"/>
  <c r="R141"/>
  <c r="P141"/>
  <c r="BI139"/>
  <c r="BH139"/>
  <c r="BG139"/>
  <c r="BF139"/>
  <c r="T139"/>
  <c r="R139"/>
  <c r="P139"/>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8"/>
  <c r="BH108"/>
  <c r="BG108"/>
  <c r="BF108"/>
  <c r="T108"/>
  <c r="R108"/>
  <c r="P108"/>
  <c r="BI106"/>
  <c r="BH106"/>
  <c r="BG106"/>
  <c r="BF106"/>
  <c r="T106"/>
  <c r="R106"/>
  <c r="P106"/>
  <c r="BI103"/>
  <c r="BH103"/>
  <c r="BG103"/>
  <c r="BF103"/>
  <c r="T103"/>
  <c r="R103"/>
  <c r="P103"/>
  <c r="BI102"/>
  <c r="BH102"/>
  <c r="BG102"/>
  <c r="BF102"/>
  <c r="T102"/>
  <c r="R102"/>
  <c r="P102"/>
  <c r="BI97"/>
  <c r="BH97"/>
  <c r="BG97"/>
  <c r="BF97"/>
  <c r="T97"/>
  <c r="R97"/>
  <c r="P97"/>
  <c r="BI93"/>
  <c r="BH93"/>
  <c r="BG93"/>
  <c r="BF93"/>
  <c r="T93"/>
  <c r="R93"/>
  <c r="P93"/>
  <c r="BI92"/>
  <c r="BH92"/>
  <c r="BG92"/>
  <c r="BF92"/>
  <c r="T92"/>
  <c r="R92"/>
  <c r="P92"/>
  <c r="J88"/>
  <c r="F85"/>
  <c r="E83"/>
  <c r="J63"/>
  <c r="F60"/>
  <c r="E58"/>
  <c r="J25"/>
  <c r="E25"/>
  <c r="J87"/>
  <c r="J24"/>
  <c r="J22"/>
  <c r="E22"/>
  <c r="F88"/>
  <c r="J21"/>
  <c r="J19"/>
  <c r="E19"/>
  <c r="F87"/>
  <c r="J18"/>
  <c r="J16"/>
  <c r="J85"/>
  <c r="E7"/>
  <c r="E77"/>
  <c i="12" r="J41"/>
  <c r="J40"/>
  <c i="1" r="AY69"/>
  <c i="12" r="J39"/>
  <c i="1" r="AX69"/>
  <c i="12" r="BI244"/>
  <c r="BH244"/>
  <c r="BG244"/>
  <c r="BF244"/>
  <c r="T244"/>
  <c r="R244"/>
  <c r="P244"/>
  <c r="BI241"/>
  <c r="BH241"/>
  <c r="BG241"/>
  <c r="BF241"/>
  <c r="T241"/>
  <c r="R241"/>
  <c r="P241"/>
  <c r="BI239"/>
  <c r="BH239"/>
  <c r="BG239"/>
  <c r="BF239"/>
  <c r="T239"/>
  <c r="R239"/>
  <c r="P239"/>
  <c r="BI236"/>
  <c r="BH236"/>
  <c r="BG236"/>
  <c r="BF236"/>
  <c r="T236"/>
  <c r="R236"/>
  <c r="P236"/>
  <c r="BI232"/>
  <c r="BH232"/>
  <c r="BG232"/>
  <c r="BF232"/>
  <c r="T232"/>
  <c r="R232"/>
  <c r="P232"/>
  <c r="BI223"/>
  <c r="BH223"/>
  <c r="BG223"/>
  <c r="BF223"/>
  <c r="T223"/>
  <c r="R223"/>
  <c r="P223"/>
  <c r="BI221"/>
  <c r="BH221"/>
  <c r="BG221"/>
  <c r="BF221"/>
  <c r="T221"/>
  <c r="R221"/>
  <c r="P221"/>
  <c r="BI216"/>
  <c r="BH216"/>
  <c r="BG216"/>
  <c r="BF216"/>
  <c r="T216"/>
  <c r="R216"/>
  <c r="P216"/>
  <c r="BI214"/>
  <c r="BH214"/>
  <c r="BG214"/>
  <c r="BF214"/>
  <c r="T214"/>
  <c r="R214"/>
  <c r="P214"/>
  <c r="BI210"/>
  <c r="BH210"/>
  <c r="BG210"/>
  <c r="BF210"/>
  <c r="T210"/>
  <c r="R210"/>
  <c r="P210"/>
  <c r="BI208"/>
  <c r="BH208"/>
  <c r="BG208"/>
  <c r="BF208"/>
  <c r="T208"/>
  <c r="R208"/>
  <c r="P208"/>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3"/>
  <c r="BH193"/>
  <c r="BG193"/>
  <c r="BF193"/>
  <c r="T193"/>
  <c r="R193"/>
  <c r="P193"/>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14"/>
  <c r="BH114"/>
  <c r="BG114"/>
  <c r="BF114"/>
  <c r="T114"/>
  <c r="R114"/>
  <c r="P114"/>
  <c r="BI107"/>
  <c r="BH107"/>
  <c r="BG107"/>
  <c r="BF107"/>
  <c r="T107"/>
  <c r="R107"/>
  <c r="P107"/>
  <c r="BI104"/>
  <c r="BH104"/>
  <c r="BG104"/>
  <c r="BF104"/>
  <c r="T104"/>
  <c r="R104"/>
  <c r="P104"/>
  <c r="BI103"/>
  <c r="BH103"/>
  <c r="BG103"/>
  <c r="BF103"/>
  <c r="T103"/>
  <c r="R103"/>
  <c r="P103"/>
  <c r="BI98"/>
  <c r="BH98"/>
  <c r="BG98"/>
  <c r="BF98"/>
  <c r="T98"/>
  <c r="R98"/>
  <c r="P98"/>
  <c r="BI93"/>
  <c r="BH93"/>
  <c r="BG93"/>
  <c r="BF93"/>
  <c r="T93"/>
  <c r="R93"/>
  <c r="P93"/>
  <c r="BI92"/>
  <c r="BH92"/>
  <c r="BG92"/>
  <c r="BF92"/>
  <c r="T92"/>
  <c r="R92"/>
  <c r="P92"/>
  <c r="J88"/>
  <c r="F85"/>
  <c r="E83"/>
  <c r="J63"/>
  <c r="F60"/>
  <c r="E58"/>
  <c r="J25"/>
  <c r="E25"/>
  <c r="J62"/>
  <c r="J24"/>
  <c r="J22"/>
  <c r="E22"/>
  <c r="F88"/>
  <c r="J21"/>
  <c r="J19"/>
  <c r="E19"/>
  <c r="F87"/>
  <c r="J18"/>
  <c r="J16"/>
  <c r="J85"/>
  <c r="E7"/>
  <c r="E77"/>
  <c i="11" r="J41"/>
  <c r="J40"/>
  <c i="1" r="AY67"/>
  <c i="11" r="J39"/>
  <c i="1" r="AX67"/>
  <c i="11" r="BI127"/>
  <c r="BH127"/>
  <c r="BG127"/>
  <c r="BF127"/>
  <c r="T127"/>
  <c r="R127"/>
  <c r="P127"/>
  <c r="BI125"/>
  <c r="BH125"/>
  <c r="BG125"/>
  <c r="BF125"/>
  <c r="T125"/>
  <c r="R125"/>
  <c r="P125"/>
  <c r="BI122"/>
  <c r="BH122"/>
  <c r="BG122"/>
  <c r="BF122"/>
  <c r="T122"/>
  <c r="R122"/>
  <c r="P122"/>
  <c r="BI120"/>
  <c r="BH120"/>
  <c r="BG120"/>
  <c r="BF120"/>
  <c r="T120"/>
  <c r="R120"/>
  <c r="P120"/>
  <c r="BI117"/>
  <c r="BH117"/>
  <c r="BG117"/>
  <c r="BF117"/>
  <c r="T117"/>
  <c r="R117"/>
  <c r="P117"/>
  <c r="BI114"/>
  <c r="BH114"/>
  <c r="BG114"/>
  <c r="BF114"/>
  <c r="T114"/>
  <c r="R114"/>
  <c r="P114"/>
  <c r="BI112"/>
  <c r="BH112"/>
  <c r="BG112"/>
  <c r="BF112"/>
  <c r="T112"/>
  <c r="R112"/>
  <c r="P112"/>
  <c r="BI111"/>
  <c r="BH111"/>
  <c r="BG111"/>
  <c r="BF111"/>
  <c r="T111"/>
  <c r="R111"/>
  <c r="P111"/>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8"/>
  <c r="F85"/>
  <c r="E83"/>
  <c r="J63"/>
  <c r="F60"/>
  <c r="E58"/>
  <c r="J25"/>
  <c r="E25"/>
  <c r="J87"/>
  <c r="J24"/>
  <c r="J22"/>
  <c r="E22"/>
  <c r="F63"/>
  <c r="J21"/>
  <c r="J19"/>
  <c r="E19"/>
  <c r="F87"/>
  <c r="J18"/>
  <c r="J16"/>
  <c r="J60"/>
  <c r="E7"/>
  <c r="E77"/>
  <c i="10" r="J41"/>
  <c r="J40"/>
  <c i="1" r="AY66"/>
  <c i="10" r="J39"/>
  <c i="1" r="AX66"/>
  <c i="10" r="BI178"/>
  <c r="BH178"/>
  <c r="BG178"/>
  <c r="BF178"/>
  <c r="T178"/>
  <c r="R178"/>
  <c r="P178"/>
  <c r="BI177"/>
  <c r="BH177"/>
  <c r="BG177"/>
  <c r="BF177"/>
  <c r="T177"/>
  <c r="R177"/>
  <c r="P177"/>
  <c r="BI172"/>
  <c r="BH172"/>
  <c r="BG172"/>
  <c r="BF172"/>
  <c r="T172"/>
  <c r="R172"/>
  <c r="P172"/>
  <c r="BI170"/>
  <c r="BH170"/>
  <c r="BG170"/>
  <c r="BF170"/>
  <c r="T170"/>
  <c r="R170"/>
  <c r="P170"/>
  <c r="BI167"/>
  <c r="BH167"/>
  <c r="BG167"/>
  <c r="BF167"/>
  <c r="T167"/>
  <c r="R167"/>
  <c r="P167"/>
  <c r="BI163"/>
  <c r="BH163"/>
  <c r="BG163"/>
  <c r="BF163"/>
  <c r="T163"/>
  <c r="R163"/>
  <c r="P163"/>
  <c r="BI161"/>
  <c r="BH161"/>
  <c r="BG161"/>
  <c r="BF161"/>
  <c r="T161"/>
  <c r="R161"/>
  <c r="P161"/>
  <c r="BI159"/>
  <c r="BH159"/>
  <c r="BG159"/>
  <c r="BF159"/>
  <c r="T159"/>
  <c r="R159"/>
  <c r="P159"/>
  <c r="BI153"/>
  <c r="BH153"/>
  <c r="BG153"/>
  <c r="BF153"/>
  <c r="T153"/>
  <c r="R153"/>
  <c r="P153"/>
  <c r="BI149"/>
  <c r="BH149"/>
  <c r="BG149"/>
  <c r="BF149"/>
  <c r="T149"/>
  <c r="R149"/>
  <c r="P149"/>
  <c r="BI146"/>
  <c r="BH146"/>
  <c r="BG146"/>
  <c r="BF146"/>
  <c r="T146"/>
  <c r="R146"/>
  <c r="P146"/>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2"/>
  <c r="BH122"/>
  <c r="BG122"/>
  <c r="BF122"/>
  <c r="T122"/>
  <c r="R122"/>
  <c r="P122"/>
  <c r="BI120"/>
  <c r="BH120"/>
  <c r="BG120"/>
  <c r="BF120"/>
  <c r="T120"/>
  <c r="R120"/>
  <c r="P120"/>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J88"/>
  <c r="F85"/>
  <c r="E83"/>
  <c r="J63"/>
  <c r="F60"/>
  <c r="E58"/>
  <c r="J25"/>
  <c r="E25"/>
  <c r="J87"/>
  <c r="J24"/>
  <c r="J22"/>
  <c r="E22"/>
  <c r="F88"/>
  <c r="J21"/>
  <c r="J19"/>
  <c r="E19"/>
  <c r="F62"/>
  <c r="J18"/>
  <c r="J16"/>
  <c r="J85"/>
  <c r="E7"/>
  <c r="E52"/>
  <c i="9" r="J41"/>
  <c r="J40"/>
  <c i="1" r="AY65"/>
  <c i="9" r="J39"/>
  <c i="1" r="AX65"/>
  <c i="9" r="BI165"/>
  <c r="BH165"/>
  <c r="BG165"/>
  <c r="BF165"/>
  <c r="T165"/>
  <c r="R165"/>
  <c r="P165"/>
  <c r="BI164"/>
  <c r="BH164"/>
  <c r="BG164"/>
  <c r="BF164"/>
  <c r="T164"/>
  <c r="R164"/>
  <c r="P164"/>
  <c r="BI160"/>
  <c r="BH160"/>
  <c r="BG160"/>
  <c r="BF160"/>
  <c r="T160"/>
  <c r="R160"/>
  <c r="P160"/>
  <c r="BI157"/>
  <c r="BH157"/>
  <c r="BG157"/>
  <c r="BF157"/>
  <c r="T157"/>
  <c r="R157"/>
  <c r="P157"/>
  <c r="BI153"/>
  <c r="BH153"/>
  <c r="BG153"/>
  <c r="BF153"/>
  <c r="T153"/>
  <c r="R153"/>
  <c r="P153"/>
  <c r="BI148"/>
  <c r="BH148"/>
  <c r="BG148"/>
  <c r="BF148"/>
  <c r="T148"/>
  <c r="R148"/>
  <c r="P148"/>
  <c r="BI144"/>
  <c r="BH144"/>
  <c r="BG144"/>
  <c r="BF144"/>
  <c r="T144"/>
  <c r="R144"/>
  <c r="P144"/>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BI126"/>
  <c r="BH126"/>
  <c r="BG126"/>
  <c r="BF126"/>
  <c r="T126"/>
  <c r="R126"/>
  <c r="P126"/>
  <c r="BI124"/>
  <c r="BH124"/>
  <c r="BG124"/>
  <c r="BF124"/>
  <c r="T124"/>
  <c r="R124"/>
  <c r="P124"/>
  <c r="BI122"/>
  <c r="BH122"/>
  <c r="BG122"/>
  <c r="BF122"/>
  <c r="T122"/>
  <c r="R122"/>
  <c r="P122"/>
  <c r="BI121"/>
  <c r="BH121"/>
  <c r="BG121"/>
  <c r="BF121"/>
  <c r="T121"/>
  <c r="R121"/>
  <c r="P121"/>
  <c r="BI119"/>
  <c r="BH119"/>
  <c r="BG119"/>
  <c r="BF119"/>
  <c r="T119"/>
  <c r="R119"/>
  <c r="P119"/>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98"/>
  <c r="BH98"/>
  <c r="BG98"/>
  <c r="BF98"/>
  <c r="T98"/>
  <c r="R98"/>
  <c r="P98"/>
  <c r="BI97"/>
  <c r="BH97"/>
  <c r="BG97"/>
  <c r="BF97"/>
  <c r="T97"/>
  <c r="R97"/>
  <c r="P97"/>
  <c r="BI96"/>
  <c r="BH96"/>
  <c r="BG96"/>
  <c r="BF96"/>
  <c r="T96"/>
  <c r="R96"/>
  <c r="P96"/>
  <c r="J90"/>
  <c r="F87"/>
  <c r="E85"/>
  <c r="J63"/>
  <c r="F60"/>
  <c r="E58"/>
  <c r="J25"/>
  <c r="E25"/>
  <c r="J62"/>
  <c r="J24"/>
  <c r="J22"/>
  <c r="E22"/>
  <c r="F90"/>
  <c r="J21"/>
  <c r="J19"/>
  <c r="E19"/>
  <c r="F89"/>
  <c r="J18"/>
  <c r="J16"/>
  <c r="J87"/>
  <c r="E7"/>
  <c r="E79"/>
  <c i="8" r="J41"/>
  <c r="J40"/>
  <c i="1" r="AY64"/>
  <c i="8" r="J39"/>
  <c i="1" r="AX64"/>
  <c i="8" r="BI168"/>
  <c r="BH168"/>
  <c r="BG168"/>
  <c r="BF168"/>
  <c r="T168"/>
  <c r="R168"/>
  <c r="P168"/>
  <c r="BI166"/>
  <c r="BH166"/>
  <c r="BG166"/>
  <c r="BF166"/>
  <c r="T166"/>
  <c r="R166"/>
  <c r="P166"/>
  <c r="BI164"/>
  <c r="BH164"/>
  <c r="BG164"/>
  <c r="BF164"/>
  <c r="T164"/>
  <c r="R164"/>
  <c r="P164"/>
  <c r="BI161"/>
  <c r="BH161"/>
  <c r="BG161"/>
  <c r="BF161"/>
  <c r="T161"/>
  <c r="R161"/>
  <c r="P161"/>
  <c r="BI158"/>
  <c r="BH158"/>
  <c r="BG158"/>
  <c r="BF158"/>
  <c r="T158"/>
  <c r="R158"/>
  <c r="P158"/>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4"/>
  <c r="BH134"/>
  <c r="BG134"/>
  <c r="BF134"/>
  <c r="T134"/>
  <c r="R134"/>
  <c r="P134"/>
  <c r="BI132"/>
  <c r="BH132"/>
  <c r="BG132"/>
  <c r="BF132"/>
  <c r="T132"/>
  <c r="R132"/>
  <c r="P132"/>
  <c r="BI129"/>
  <c r="BH129"/>
  <c r="BG129"/>
  <c r="BF129"/>
  <c r="T129"/>
  <c r="R129"/>
  <c r="P129"/>
  <c r="BI127"/>
  <c r="BH127"/>
  <c r="BG127"/>
  <c r="BF127"/>
  <c r="T127"/>
  <c r="R127"/>
  <c r="P127"/>
  <c r="BI120"/>
  <c r="BH120"/>
  <c r="BG120"/>
  <c r="BF120"/>
  <c r="T120"/>
  <c r="R120"/>
  <c r="P120"/>
  <c r="BI113"/>
  <c r="BH113"/>
  <c r="BG113"/>
  <c r="BF113"/>
  <c r="T113"/>
  <c r="R113"/>
  <c r="P113"/>
  <c r="BI106"/>
  <c r="BH106"/>
  <c r="BG106"/>
  <c r="BF106"/>
  <c r="T106"/>
  <c r="R106"/>
  <c r="P106"/>
  <c r="BI99"/>
  <c r="BH99"/>
  <c r="BG99"/>
  <c r="BF99"/>
  <c r="T99"/>
  <c r="R99"/>
  <c r="P99"/>
  <c r="BI97"/>
  <c r="BH97"/>
  <c r="BG97"/>
  <c r="BF97"/>
  <c r="T97"/>
  <c r="R97"/>
  <c r="P97"/>
  <c r="BI95"/>
  <c r="BH95"/>
  <c r="BG95"/>
  <c r="BF95"/>
  <c r="T95"/>
  <c r="R95"/>
  <c r="P95"/>
  <c r="BI94"/>
  <c r="BH94"/>
  <c r="BG94"/>
  <c r="BF94"/>
  <c r="T94"/>
  <c r="R94"/>
  <c r="P94"/>
  <c r="BI92"/>
  <c r="BH92"/>
  <c r="BG92"/>
  <c r="BF92"/>
  <c r="T92"/>
  <c r="R92"/>
  <c r="P92"/>
  <c r="J88"/>
  <c r="F85"/>
  <c r="E83"/>
  <c r="J63"/>
  <c r="F60"/>
  <c r="E58"/>
  <c r="J25"/>
  <c r="E25"/>
  <c r="J87"/>
  <c r="J24"/>
  <c r="J22"/>
  <c r="E22"/>
  <c r="F88"/>
  <c r="J21"/>
  <c r="J19"/>
  <c r="E19"/>
  <c r="F62"/>
  <c r="J18"/>
  <c r="J16"/>
  <c r="J85"/>
  <c r="E7"/>
  <c r="E52"/>
  <c i="7" r="J41"/>
  <c r="J40"/>
  <c i="1" r="AY63"/>
  <c i="7" r="J39"/>
  <c i="1" r="AX63"/>
  <c i="7" r="BI196"/>
  <c r="BH196"/>
  <c r="BG196"/>
  <c r="BF196"/>
  <c r="T196"/>
  <c r="R196"/>
  <c r="P196"/>
  <c r="BI195"/>
  <c r="BH195"/>
  <c r="BG195"/>
  <c r="BF195"/>
  <c r="T195"/>
  <c r="R195"/>
  <c r="P195"/>
  <c r="BI191"/>
  <c r="BH191"/>
  <c r="BG191"/>
  <c r="BF191"/>
  <c r="T191"/>
  <c r="R191"/>
  <c r="P191"/>
  <c r="BI188"/>
  <c r="BH188"/>
  <c r="BG188"/>
  <c r="BF188"/>
  <c r="T188"/>
  <c r="R188"/>
  <c r="P188"/>
  <c r="BI184"/>
  <c r="BH184"/>
  <c r="BG184"/>
  <c r="BF184"/>
  <c r="T184"/>
  <c r="R184"/>
  <c r="P184"/>
  <c r="BI181"/>
  <c r="BH181"/>
  <c r="BG181"/>
  <c r="BF181"/>
  <c r="T181"/>
  <c r="R181"/>
  <c r="P181"/>
  <c r="BI178"/>
  <c r="BH178"/>
  <c r="BG178"/>
  <c r="BF178"/>
  <c r="T178"/>
  <c r="R178"/>
  <c r="P178"/>
  <c r="BI175"/>
  <c r="BH175"/>
  <c r="BG175"/>
  <c r="BF175"/>
  <c r="T175"/>
  <c r="R175"/>
  <c r="P175"/>
  <c r="BI174"/>
  <c r="BH174"/>
  <c r="BG174"/>
  <c r="BF174"/>
  <c r="T174"/>
  <c r="R174"/>
  <c r="P174"/>
  <c r="BI172"/>
  <c r="BH172"/>
  <c r="BG172"/>
  <c r="BF172"/>
  <c r="T172"/>
  <c r="R172"/>
  <c r="P172"/>
  <c r="BI168"/>
  <c r="BH168"/>
  <c r="BG168"/>
  <c r="BF168"/>
  <c r="T168"/>
  <c r="R168"/>
  <c r="P168"/>
  <c r="BI164"/>
  <c r="BH164"/>
  <c r="BG164"/>
  <c r="BF164"/>
  <c r="T164"/>
  <c r="R164"/>
  <c r="P164"/>
  <c r="BI162"/>
  <c r="BH162"/>
  <c r="BG162"/>
  <c r="BF162"/>
  <c r="T162"/>
  <c r="R162"/>
  <c r="P162"/>
  <c r="BI161"/>
  <c r="BH161"/>
  <c r="BG161"/>
  <c r="BF161"/>
  <c r="T161"/>
  <c r="R161"/>
  <c r="P161"/>
  <c r="BI159"/>
  <c r="BH159"/>
  <c r="BG159"/>
  <c r="BF159"/>
  <c r="T159"/>
  <c r="R159"/>
  <c r="P159"/>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4"/>
  <c r="BH144"/>
  <c r="BG144"/>
  <c r="BF144"/>
  <c r="T144"/>
  <c r="R144"/>
  <c r="P144"/>
  <c r="BI139"/>
  <c r="BH139"/>
  <c r="BG139"/>
  <c r="BF139"/>
  <c r="T139"/>
  <c r="R139"/>
  <c r="P139"/>
  <c r="BI133"/>
  <c r="BH133"/>
  <c r="BG133"/>
  <c r="BF133"/>
  <c r="T133"/>
  <c r="R133"/>
  <c r="P133"/>
  <c r="BI131"/>
  <c r="BH131"/>
  <c r="BG131"/>
  <c r="BF131"/>
  <c r="T131"/>
  <c r="R131"/>
  <c r="P131"/>
  <c r="BI126"/>
  <c r="BH126"/>
  <c r="BG126"/>
  <c r="BF126"/>
  <c r="T126"/>
  <c r="R126"/>
  <c r="P126"/>
  <c r="BI122"/>
  <c r="BH122"/>
  <c r="BG122"/>
  <c r="BF122"/>
  <c r="T122"/>
  <c r="R122"/>
  <c r="P122"/>
  <c r="BI118"/>
  <c r="BH118"/>
  <c r="BG118"/>
  <c r="BF118"/>
  <c r="T118"/>
  <c r="R118"/>
  <c r="P118"/>
  <c r="BI117"/>
  <c r="BH117"/>
  <c r="BG117"/>
  <c r="BF117"/>
  <c r="T117"/>
  <c r="R117"/>
  <c r="P117"/>
  <c r="BI112"/>
  <c r="BH112"/>
  <c r="BG112"/>
  <c r="BF112"/>
  <c r="T112"/>
  <c r="R112"/>
  <c r="P112"/>
  <c r="BI107"/>
  <c r="BH107"/>
  <c r="BG107"/>
  <c r="BF107"/>
  <c r="T107"/>
  <c r="R107"/>
  <c r="P107"/>
  <c r="BI102"/>
  <c r="BH102"/>
  <c r="BG102"/>
  <c r="BF102"/>
  <c r="T102"/>
  <c r="R102"/>
  <c r="P102"/>
  <c r="BI97"/>
  <c r="BH97"/>
  <c r="BG97"/>
  <c r="BF97"/>
  <c r="T97"/>
  <c r="R97"/>
  <c r="P97"/>
  <c r="BI92"/>
  <c r="BH92"/>
  <c r="BG92"/>
  <c r="BF92"/>
  <c r="T92"/>
  <c r="R92"/>
  <c r="P92"/>
  <c r="J88"/>
  <c r="F85"/>
  <c r="E83"/>
  <c r="J63"/>
  <c r="F60"/>
  <c r="E58"/>
  <c r="J25"/>
  <c r="E25"/>
  <c r="J87"/>
  <c r="J24"/>
  <c r="J22"/>
  <c r="E22"/>
  <c r="F88"/>
  <c r="J21"/>
  <c r="J19"/>
  <c r="E19"/>
  <c r="F62"/>
  <c r="J18"/>
  <c r="J16"/>
  <c r="J85"/>
  <c r="E7"/>
  <c r="E77"/>
  <c i="6" r="J41"/>
  <c r="J40"/>
  <c i="1" r="AY62"/>
  <c i="6" r="J39"/>
  <c i="1" r="AX62"/>
  <c i="6" r="BI145"/>
  <c r="BH145"/>
  <c r="BG145"/>
  <c r="BF145"/>
  <c r="T145"/>
  <c r="R145"/>
  <c r="P145"/>
  <c r="BI143"/>
  <c r="BH143"/>
  <c r="BG143"/>
  <c r="BF143"/>
  <c r="T143"/>
  <c r="R143"/>
  <c r="P143"/>
  <c r="BI141"/>
  <c r="BH141"/>
  <c r="BG141"/>
  <c r="BF141"/>
  <c r="T141"/>
  <c r="R141"/>
  <c r="P141"/>
  <c r="BI139"/>
  <c r="BH139"/>
  <c r="BG139"/>
  <c r="BF139"/>
  <c r="T139"/>
  <c r="R139"/>
  <c r="P139"/>
  <c r="BI134"/>
  <c r="BH134"/>
  <c r="BG134"/>
  <c r="BF134"/>
  <c r="T134"/>
  <c r="R134"/>
  <c r="P134"/>
  <c r="BI131"/>
  <c r="BH131"/>
  <c r="BG131"/>
  <c r="BF131"/>
  <c r="T131"/>
  <c r="R131"/>
  <c r="P131"/>
  <c r="BI128"/>
  <c r="BH128"/>
  <c r="BG128"/>
  <c r="BF128"/>
  <c r="T128"/>
  <c r="R128"/>
  <c r="P128"/>
  <c r="BI124"/>
  <c r="BH124"/>
  <c r="BG124"/>
  <c r="BF124"/>
  <c r="T124"/>
  <c r="R124"/>
  <c r="P124"/>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100"/>
  <c r="BH100"/>
  <c r="BG100"/>
  <c r="BF100"/>
  <c r="T100"/>
  <c r="R100"/>
  <c r="P100"/>
  <c r="BI95"/>
  <c r="BH95"/>
  <c r="BG95"/>
  <c r="BF95"/>
  <c r="T95"/>
  <c r="R95"/>
  <c r="P95"/>
  <c r="BI94"/>
  <c r="BH94"/>
  <c r="BG94"/>
  <c r="BF94"/>
  <c r="T94"/>
  <c r="R94"/>
  <c r="P94"/>
  <c r="BI92"/>
  <c r="BH92"/>
  <c r="BG92"/>
  <c r="BF92"/>
  <c r="T92"/>
  <c r="R92"/>
  <c r="P92"/>
  <c r="J88"/>
  <c r="F85"/>
  <c r="E83"/>
  <c r="J63"/>
  <c r="F60"/>
  <c r="E58"/>
  <c r="J25"/>
  <c r="E25"/>
  <c r="J62"/>
  <c r="J24"/>
  <c r="J22"/>
  <c r="E22"/>
  <c r="F63"/>
  <c r="J21"/>
  <c r="J19"/>
  <c r="E19"/>
  <c r="F87"/>
  <c r="J18"/>
  <c r="J16"/>
  <c r="J60"/>
  <c r="E7"/>
  <c r="E52"/>
  <c i="5" r="J41"/>
  <c r="J40"/>
  <c i="1" r="AY61"/>
  <c i="5" r="J39"/>
  <c i="1" r="AX61"/>
  <c i="5" r="BI152"/>
  <c r="BH152"/>
  <c r="BG152"/>
  <c r="BF152"/>
  <c r="T152"/>
  <c r="R152"/>
  <c r="P152"/>
  <c r="BI150"/>
  <c r="BH150"/>
  <c r="BG150"/>
  <c r="BF150"/>
  <c r="T150"/>
  <c r="R150"/>
  <c r="P150"/>
  <c r="BI147"/>
  <c r="BH147"/>
  <c r="BG147"/>
  <c r="BF147"/>
  <c r="T147"/>
  <c r="R147"/>
  <c r="P147"/>
  <c r="BI144"/>
  <c r="BH144"/>
  <c r="BG144"/>
  <c r="BF144"/>
  <c r="T144"/>
  <c r="R144"/>
  <c r="P144"/>
  <c r="BI142"/>
  <c r="BH142"/>
  <c r="BG142"/>
  <c r="BF142"/>
  <c r="T142"/>
  <c r="R142"/>
  <c r="P142"/>
  <c r="BI139"/>
  <c r="BH139"/>
  <c r="BG139"/>
  <c r="BF139"/>
  <c r="T139"/>
  <c r="R139"/>
  <c r="P139"/>
  <c r="BI136"/>
  <c r="BH136"/>
  <c r="BG136"/>
  <c r="BF136"/>
  <c r="T136"/>
  <c r="R136"/>
  <c r="P136"/>
  <c r="BI135"/>
  <c r="BH135"/>
  <c r="BG135"/>
  <c r="BF135"/>
  <c r="T135"/>
  <c r="R135"/>
  <c r="P135"/>
  <c r="BI133"/>
  <c r="BH133"/>
  <c r="BG133"/>
  <c r="BF133"/>
  <c r="T133"/>
  <c r="R133"/>
  <c r="P133"/>
  <c r="BI131"/>
  <c r="BH131"/>
  <c r="BG131"/>
  <c r="BF131"/>
  <c r="T131"/>
  <c r="R131"/>
  <c r="P131"/>
  <c r="BI129"/>
  <c r="BH129"/>
  <c r="BG129"/>
  <c r="BF129"/>
  <c r="T129"/>
  <c r="R129"/>
  <c r="P129"/>
  <c r="BI128"/>
  <c r="BH128"/>
  <c r="BG128"/>
  <c r="BF128"/>
  <c r="T128"/>
  <c r="R128"/>
  <c r="P128"/>
  <c r="BI122"/>
  <c r="BH122"/>
  <c r="BG122"/>
  <c r="BF122"/>
  <c r="T122"/>
  <c r="R122"/>
  <c r="P122"/>
  <c r="BI116"/>
  <c r="BH116"/>
  <c r="BG116"/>
  <c r="BF116"/>
  <c r="T116"/>
  <c r="R116"/>
  <c r="P116"/>
  <c r="BI110"/>
  <c r="BH110"/>
  <c r="BG110"/>
  <c r="BF110"/>
  <c r="T110"/>
  <c r="R110"/>
  <c r="P110"/>
  <c r="BI109"/>
  <c r="BH109"/>
  <c r="BG109"/>
  <c r="BF109"/>
  <c r="T109"/>
  <c r="R109"/>
  <c r="P109"/>
  <c r="BI104"/>
  <c r="BH104"/>
  <c r="BG104"/>
  <c r="BF104"/>
  <c r="T104"/>
  <c r="R104"/>
  <c r="P104"/>
  <c r="BI98"/>
  <c r="BH98"/>
  <c r="BG98"/>
  <c r="BF98"/>
  <c r="T98"/>
  <c r="R98"/>
  <c r="P98"/>
  <c r="BI92"/>
  <c r="BH92"/>
  <c r="BG92"/>
  <c r="BF92"/>
  <c r="T92"/>
  <c r="R92"/>
  <c r="P92"/>
  <c r="J88"/>
  <c r="F85"/>
  <c r="E83"/>
  <c r="J63"/>
  <c r="F60"/>
  <c r="E58"/>
  <c r="J25"/>
  <c r="E25"/>
  <c r="J87"/>
  <c r="J24"/>
  <c r="J22"/>
  <c r="E22"/>
  <c r="F88"/>
  <c r="J21"/>
  <c r="J19"/>
  <c r="E19"/>
  <c r="F62"/>
  <c r="J18"/>
  <c r="J16"/>
  <c r="J60"/>
  <c r="E7"/>
  <c r="E77"/>
  <c i="4" r="J41"/>
  <c r="J40"/>
  <c i="1" r="AY60"/>
  <c i="4" r="J39"/>
  <c i="1" r="AX60"/>
  <c i="4" r="BI179"/>
  <c r="BH179"/>
  <c r="BG179"/>
  <c r="BF179"/>
  <c r="T179"/>
  <c r="R179"/>
  <c r="P179"/>
  <c r="BI177"/>
  <c r="BH177"/>
  <c r="BG177"/>
  <c r="BF177"/>
  <c r="T177"/>
  <c r="R177"/>
  <c r="P177"/>
  <c r="BI175"/>
  <c r="BH175"/>
  <c r="BG175"/>
  <c r="BF175"/>
  <c r="T175"/>
  <c r="R175"/>
  <c r="P175"/>
  <c r="BI173"/>
  <c r="BH173"/>
  <c r="BG173"/>
  <c r="BF173"/>
  <c r="T173"/>
  <c r="R173"/>
  <c r="P173"/>
  <c r="BI167"/>
  <c r="BH167"/>
  <c r="BG167"/>
  <c r="BF167"/>
  <c r="T167"/>
  <c r="R167"/>
  <c r="P167"/>
  <c r="BI164"/>
  <c r="BH164"/>
  <c r="BG164"/>
  <c r="BF164"/>
  <c r="T164"/>
  <c r="R164"/>
  <c r="P164"/>
  <c r="BI162"/>
  <c r="BH162"/>
  <c r="BG162"/>
  <c r="BF162"/>
  <c r="T162"/>
  <c r="R162"/>
  <c r="P162"/>
  <c r="BI158"/>
  <c r="BH158"/>
  <c r="BG158"/>
  <c r="BF158"/>
  <c r="T158"/>
  <c r="R158"/>
  <c r="P158"/>
  <c r="BI157"/>
  <c r="BH157"/>
  <c r="BG157"/>
  <c r="BF157"/>
  <c r="T157"/>
  <c r="R157"/>
  <c r="P157"/>
  <c r="BI154"/>
  <c r="BH154"/>
  <c r="BG154"/>
  <c r="BF154"/>
  <c r="T154"/>
  <c r="R154"/>
  <c r="P154"/>
  <c r="BI152"/>
  <c r="BH152"/>
  <c r="BG152"/>
  <c r="BF152"/>
  <c r="T152"/>
  <c r="R152"/>
  <c r="P152"/>
  <c r="BI151"/>
  <c r="BH151"/>
  <c r="BG151"/>
  <c r="BF151"/>
  <c r="T151"/>
  <c r="R151"/>
  <c r="P151"/>
  <c r="BI148"/>
  <c r="BH148"/>
  <c r="BG148"/>
  <c r="BF148"/>
  <c r="T148"/>
  <c r="R148"/>
  <c r="P148"/>
  <c r="BI143"/>
  <c r="BH143"/>
  <c r="BG143"/>
  <c r="BF143"/>
  <c r="T143"/>
  <c r="R143"/>
  <c r="P143"/>
  <c r="BI141"/>
  <c r="BH141"/>
  <c r="BG141"/>
  <c r="BF141"/>
  <c r="T141"/>
  <c r="R141"/>
  <c r="P141"/>
  <c r="BI132"/>
  <c r="BH132"/>
  <c r="BG132"/>
  <c r="BF132"/>
  <c r="T132"/>
  <c r="R132"/>
  <c r="P132"/>
  <c r="BI123"/>
  <c r="BH123"/>
  <c r="BG123"/>
  <c r="BF123"/>
  <c r="T123"/>
  <c r="R123"/>
  <c r="P123"/>
  <c r="BI114"/>
  <c r="BH114"/>
  <c r="BG114"/>
  <c r="BF114"/>
  <c r="T114"/>
  <c r="R114"/>
  <c r="P114"/>
  <c r="BI105"/>
  <c r="BH105"/>
  <c r="BG105"/>
  <c r="BF105"/>
  <c r="T105"/>
  <c r="R105"/>
  <c r="P105"/>
  <c r="BI101"/>
  <c r="BH101"/>
  <c r="BG101"/>
  <c r="BF101"/>
  <c r="T101"/>
  <c r="R101"/>
  <c r="P101"/>
  <c r="BI95"/>
  <c r="BH95"/>
  <c r="BG95"/>
  <c r="BF95"/>
  <c r="T95"/>
  <c r="R95"/>
  <c r="P95"/>
  <c r="BI94"/>
  <c r="BH94"/>
  <c r="BG94"/>
  <c r="BF94"/>
  <c r="T94"/>
  <c r="R94"/>
  <c r="P94"/>
  <c r="BI92"/>
  <c r="BH92"/>
  <c r="BG92"/>
  <c r="BF92"/>
  <c r="T92"/>
  <c r="R92"/>
  <c r="P92"/>
  <c r="J88"/>
  <c r="F85"/>
  <c r="E83"/>
  <c r="J63"/>
  <c r="F60"/>
  <c r="E58"/>
  <c r="J25"/>
  <c r="E25"/>
  <c r="J87"/>
  <c r="J24"/>
  <c r="J22"/>
  <c r="E22"/>
  <c r="F63"/>
  <c r="J21"/>
  <c r="J19"/>
  <c r="E19"/>
  <c r="F62"/>
  <c r="J18"/>
  <c r="J16"/>
  <c r="J60"/>
  <c r="E7"/>
  <c r="E77"/>
  <c i="3" r="J41"/>
  <c r="J40"/>
  <c i="1" r="AY59"/>
  <c i="3" r="J39"/>
  <c i="1" r="AX59"/>
  <c i="3" r="BI159"/>
  <c r="BH159"/>
  <c r="BG159"/>
  <c r="BF159"/>
  <c r="T159"/>
  <c r="R159"/>
  <c r="P159"/>
  <c r="BI157"/>
  <c r="BH157"/>
  <c r="BG157"/>
  <c r="BF157"/>
  <c r="T157"/>
  <c r="R157"/>
  <c r="P157"/>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26"/>
  <c r="BH126"/>
  <c r="BG126"/>
  <c r="BF126"/>
  <c r="T126"/>
  <c r="R126"/>
  <c r="P126"/>
  <c r="BI119"/>
  <c r="BH119"/>
  <c r="BG119"/>
  <c r="BF119"/>
  <c r="T119"/>
  <c r="R119"/>
  <c r="P119"/>
  <c r="BI112"/>
  <c r="BH112"/>
  <c r="BG112"/>
  <c r="BF112"/>
  <c r="T112"/>
  <c r="R112"/>
  <c r="P112"/>
  <c r="BI111"/>
  <c r="BH111"/>
  <c r="BG111"/>
  <c r="BF111"/>
  <c r="T111"/>
  <c r="R111"/>
  <c r="P111"/>
  <c r="BI104"/>
  <c r="BH104"/>
  <c r="BG104"/>
  <c r="BF104"/>
  <c r="T104"/>
  <c r="R104"/>
  <c r="P104"/>
  <c r="BI98"/>
  <c r="BH98"/>
  <c r="BG98"/>
  <c r="BF98"/>
  <c r="T98"/>
  <c r="R98"/>
  <c r="P98"/>
  <c r="BI92"/>
  <c r="BH92"/>
  <c r="BG92"/>
  <c r="BF92"/>
  <c r="T92"/>
  <c r="R92"/>
  <c r="P92"/>
  <c r="J88"/>
  <c r="F85"/>
  <c r="E83"/>
  <c r="J63"/>
  <c r="F60"/>
  <c r="E58"/>
  <c r="J25"/>
  <c r="E25"/>
  <c r="J87"/>
  <c r="J24"/>
  <c r="J22"/>
  <c r="E22"/>
  <c r="F88"/>
  <c r="J21"/>
  <c r="J19"/>
  <c r="E19"/>
  <c r="F62"/>
  <c r="J18"/>
  <c r="J16"/>
  <c r="J85"/>
  <c r="E7"/>
  <c r="E52"/>
  <c i="2" r="J41"/>
  <c r="J40"/>
  <c i="1" r="AY58"/>
  <c i="2" r="J39"/>
  <c i="1" r="AX58"/>
  <c i="2"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8"/>
  <c r="BH138"/>
  <c r="BG138"/>
  <c r="BF138"/>
  <c r="T138"/>
  <c r="R138"/>
  <c r="P138"/>
  <c r="BI135"/>
  <c r="BH135"/>
  <c r="BG135"/>
  <c r="BF135"/>
  <c r="T135"/>
  <c r="R135"/>
  <c r="P135"/>
  <c r="BI133"/>
  <c r="BH133"/>
  <c r="BG133"/>
  <c r="BF133"/>
  <c r="T133"/>
  <c r="R133"/>
  <c r="P133"/>
  <c r="BI129"/>
  <c r="BH129"/>
  <c r="BG129"/>
  <c r="BF129"/>
  <c r="T129"/>
  <c r="R129"/>
  <c r="P129"/>
  <c r="BI127"/>
  <c r="BH127"/>
  <c r="BG127"/>
  <c r="BF127"/>
  <c r="T127"/>
  <c r="R127"/>
  <c r="P127"/>
  <c r="BI121"/>
  <c r="BH121"/>
  <c r="BG121"/>
  <c r="BF121"/>
  <c r="T121"/>
  <c r="R121"/>
  <c r="P121"/>
  <c r="BI115"/>
  <c r="BH115"/>
  <c r="BG115"/>
  <c r="BF115"/>
  <c r="T115"/>
  <c r="R115"/>
  <c r="P115"/>
  <c r="BI108"/>
  <c r="BH108"/>
  <c r="BG108"/>
  <c r="BF108"/>
  <c r="T108"/>
  <c r="R108"/>
  <c r="P108"/>
  <c r="BI101"/>
  <c r="BH101"/>
  <c r="BG101"/>
  <c r="BF101"/>
  <c r="T101"/>
  <c r="R101"/>
  <c r="P101"/>
  <c r="BI95"/>
  <c r="BH95"/>
  <c r="BG95"/>
  <c r="BF95"/>
  <c r="T95"/>
  <c r="R95"/>
  <c r="P95"/>
  <c r="BI94"/>
  <c r="BH94"/>
  <c r="BG94"/>
  <c r="BF94"/>
  <c r="T94"/>
  <c r="R94"/>
  <c r="P94"/>
  <c r="BI92"/>
  <c r="BH92"/>
  <c r="BG92"/>
  <c r="BF92"/>
  <c r="T92"/>
  <c r="R92"/>
  <c r="P92"/>
  <c r="J88"/>
  <c r="F85"/>
  <c r="E83"/>
  <c r="J63"/>
  <c r="F60"/>
  <c r="E58"/>
  <c r="J25"/>
  <c r="E25"/>
  <c r="J62"/>
  <c r="J24"/>
  <c r="J22"/>
  <c r="E22"/>
  <c r="F63"/>
  <c r="J21"/>
  <c r="J19"/>
  <c r="E19"/>
  <c r="F62"/>
  <c r="J18"/>
  <c r="J16"/>
  <c r="J85"/>
  <c r="E7"/>
  <c r="E77"/>
  <c i="1" r="L50"/>
  <c r="AM50"/>
  <c r="AM49"/>
  <c r="L49"/>
  <c r="AM47"/>
  <c r="L47"/>
  <c r="L45"/>
  <c r="L44"/>
  <c i="2" r="BK133"/>
  <c i="1" r="AS132"/>
  <c r="AS78"/>
  <c r="AS84"/>
  <c i="3" r="BK104"/>
  <c r="BK136"/>
  <c r="J112"/>
  <c i="4" r="J114"/>
  <c r="J94"/>
  <c r="J173"/>
  <c i="5" r="BK142"/>
  <c r="BK131"/>
  <c r="J104"/>
  <c r="BK133"/>
  <c i="6" r="J139"/>
  <c r="J94"/>
  <c i="7" r="J126"/>
  <c r="BK159"/>
  <c r="J112"/>
  <c r="J133"/>
  <c r="J164"/>
  <c i="8" r="BK164"/>
  <c r="J94"/>
  <c r="BK150"/>
  <c r="J161"/>
  <c r="J113"/>
  <c i="9" r="BK105"/>
  <c r="BK132"/>
  <c r="J164"/>
  <c r="BK107"/>
  <c r="BK112"/>
  <c i="10" r="BK116"/>
  <c r="J131"/>
  <c r="J177"/>
  <c r="BK138"/>
  <c r="BK108"/>
  <c r="BK159"/>
  <c r="BK127"/>
  <c i="11" r="BK127"/>
  <c r="J112"/>
  <c r="J94"/>
  <c i="12" r="J223"/>
  <c r="J175"/>
  <c r="BK149"/>
  <c r="J214"/>
  <c r="BK161"/>
  <c r="J126"/>
  <c r="J232"/>
  <c r="BK184"/>
  <c r="BK135"/>
  <c r="BK197"/>
  <c r="J161"/>
  <c r="BK98"/>
  <c i="13" r="J125"/>
  <c r="BK172"/>
  <c r="BK127"/>
  <c r="BK150"/>
  <c r="BK137"/>
  <c i="14" r="BK92"/>
  <c r="J116"/>
  <c r="BK97"/>
  <c i="15" r="BK92"/>
  <c i="16" r="J91"/>
  <c r="J89"/>
  <c i="17" r="BK164"/>
  <c r="J106"/>
  <c r="J167"/>
  <c r="J252"/>
  <c r="BK118"/>
  <c r="J129"/>
  <c i="18" r="J110"/>
  <c i="19" r="BK162"/>
  <c r="BK202"/>
  <c r="J227"/>
  <c r="J202"/>
  <c i="20" r="BK97"/>
  <c i="21" r="J152"/>
  <c r="J230"/>
  <c r="J128"/>
  <c r="J145"/>
  <c r="BK194"/>
  <c i="22" r="J97"/>
  <c i="23" r="J176"/>
  <c r="J185"/>
  <c r="BK110"/>
  <c r="BK185"/>
  <c i="25" r="BK206"/>
  <c r="BK201"/>
  <c r="BK118"/>
  <c r="BK154"/>
  <c r="J114"/>
  <c i="27" r="J126"/>
  <c r="J131"/>
  <c r="BK162"/>
  <c i="28" r="BK101"/>
  <c i="29" r="BK137"/>
  <c r="J100"/>
  <c i="30" r="BK97"/>
  <c i="31" r="BK115"/>
  <c r="BK193"/>
  <c r="J211"/>
  <c r="BK200"/>
  <c i="32" r="J101"/>
  <c i="33" r="J105"/>
  <c r="J182"/>
  <c r="BK131"/>
  <c i="35" r="BK143"/>
  <c r="BK186"/>
  <c r="J204"/>
  <c r="BK211"/>
  <c i="36" r="J97"/>
  <c i="37" r="J101"/>
  <c r="BK101"/>
  <c i="39" r="J233"/>
  <c r="J214"/>
  <c r="BK121"/>
  <c r="J209"/>
  <c r="BK117"/>
  <c r="BK171"/>
  <c i="40" r="BK101"/>
  <c i="41" r="J141"/>
  <c r="J165"/>
  <c r="BK133"/>
  <c i="42" r="J38"/>
  <c i="1" r="AW113"/>
  <c i="43" r="BK195"/>
  <c r="BK228"/>
  <c r="BK156"/>
  <c r="BK178"/>
  <c r="J101"/>
  <c i="45" r="J109"/>
  <c r="BK109"/>
  <c r="J131"/>
  <c i="47" r="J151"/>
  <c r="BK125"/>
  <c r="J154"/>
  <c i="49" r="BK159"/>
  <c r="J104"/>
  <c r="J154"/>
  <c i="50" r="J101"/>
  <c i="51" r="BK172"/>
  <c r="BK127"/>
  <c r="J165"/>
  <c i="52" r="BK97"/>
  <c i="53" r="J203"/>
  <c r="BK183"/>
  <c r="J105"/>
  <c i="55" r="J200"/>
  <c r="J245"/>
  <c r="BK182"/>
  <c r="J108"/>
  <c r="J163"/>
  <c r="J249"/>
  <c r="BK151"/>
  <c i="57" r="BK113"/>
  <c r="J155"/>
  <c i="58" r="F38"/>
  <c i="1" r="BA137"/>
  <c i="59" r="J162"/>
  <c i="61" r="BK165"/>
  <c r="J157"/>
  <c r="BK157"/>
  <c r="J103"/>
  <c i="63" r="J97"/>
  <c i="65" r="BK107"/>
  <c r="J97"/>
  <c i="68" r="BK115"/>
  <c r="BK104"/>
  <c i="70" r="BK91"/>
  <c i="71" r="BK102"/>
  <c r="BK91"/>
  <c i="72" r="J93"/>
  <c r="J92"/>
  <c i="73" r="J102"/>
  <c r="J95"/>
  <c r="BK103"/>
  <c i="74" r="BK92"/>
  <c i="75" r="J90"/>
  <c i="76" r="J101"/>
  <c r="BK101"/>
  <c r="J99"/>
  <c i="77" r="J96"/>
  <c r="J106"/>
  <c i="78" r="J101"/>
  <c r="BK105"/>
  <c r="J97"/>
  <c r="BK93"/>
  <c i="79" r="J105"/>
  <c r="BK95"/>
  <c i="80" r="J100"/>
  <c r="BK100"/>
  <c r="BK103"/>
  <c i="81" r="BK99"/>
  <c i="2" r="J152"/>
  <c i="1" r="AS135"/>
  <c i="2" r="J135"/>
  <c r="BK92"/>
  <c i="1" r="AS108"/>
  <c i="2" r="BK94"/>
  <c i="1" r="AS123"/>
  <c i="3" r="J149"/>
  <c r="J140"/>
  <c i="4" r="BK157"/>
  <c r="J157"/>
  <c r="J92"/>
  <c r="BK177"/>
  <c i="5" r="J129"/>
  <c r="J110"/>
  <c r="BK147"/>
  <c i="6" r="J143"/>
  <c r="J100"/>
  <c r="J95"/>
  <c i="7" r="BK175"/>
  <c r="J118"/>
  <c r="J151"/>
  <c r="J175"/>
  <c r="BK112"/>
  <c i="8" r="J140"/>
  <c r="J166"/>
  <c r="BK94"/>
  <c r="J132"/>
  <c i="9" r="BK121"/>
  <c r="J148"/>
  <c r="J129"/>
  <c r="BK124"/>
  <c r="J153"/>
  <c r="J97"/>
  <c r="BK122"/>
  <c i="10" r="BK112"/>
  <c r="BK122"/>
  <c r="J94"/>
  <c r="J146"/>
  <c r="J116"/>
  <c r="BK140"/>
  <c r="J122"/>
  <c r="J95"/>
  <c i="11" r="J122"/>
  <c r="BK102"/>
  <c r="BK92"/>
  <c i="12" r="J193"/>
  <c r="J155"/>
  <c r="BK128"/>
  <c r="BK193"/>
  <c r="J133"/>
  <c r="BK239"/>
  <c r="BK182"/>
  <c r="BK130"/>
  <c r="J184"/>
  <c r="J159"/>
  <c r="BK104"/>
  <c i="13" r="J129"/>
  <c r="BK168"/>
  <c r="J102"/>
  <c r="BK108"/>
  <c r="J106"/>
  <c i="14" r="BK112"/>
  <c i="15" r="J100"/>
  <c i="17" r="BK239"/>
  <c r="J217"/>
  <c r="BK122"/>
  <c r="BK147"/>
  <c r="J135"/>
  <c i="19" r="J198"/>
  <c r="BK196"/>
  <c r="J187"/>
  <c r="BK179"/>
  <c i="20" r="BK101"/>
  <c i="21" r="BK145"/>
  <c r="BK182"/>
  <c r="J174"/>
  <c r="BK236"/>
  <c i="23" r="BK153"/>
  <c r="J132"/>
  <c r="J160"/>
  <c r="BK203"/>
  <c i="25" r="BK197"/>
  <c r="BK159"/>
  <c r="J159"/>
  <c r="J111"/>
  <c i="27" r="BK122"/>
  <c i="29" r="BK161"/>
  <c r="J134"/>
  <c i="30" r="BK101"/>
  <c i="31" r="J132"/>
  <c r="BK130"/>
  <c r="J115"/>
  <c i="33" r="J175"/>
  <c r="BK112"/>
  <c i="34" r="J97"/>
  <c i="35" r="J101"/>
  <c r="J213"/>
  <c i="36" r="BK97"/>
  <c i="37" r="BK119"/>
  <c i="39" r="BK209"/>
  <c r="BK150"/>
  <c r="BK188"/>
  <c r="BK261"/>
  <c i="40" r="J101"/>
  <c i="41" r="BK146"/>
  <c r="J146"/>
  <c i="43" r="BK145"/>
  <c r="BK226"/>
  <c r="J226"/>
  <c r="J233"/>
  <c i="45" r="J101"/>
  <c r="BK119"/>
  <c i="47" r="J167"/>
  <c r="J169"/>
  <c r="BK110"/>
  <c i="49" r="J124"/>
  <c r="BK132"/>
  <c i="51" r="J177"/>
  <c r="J214"/>
  <c r="J190"/>
  <c r="BK134"/>
  <c i="53" r="BK210"/>
  <c r="J138"/>
  <c r="BK136"/>
  <c r="BK111"/>
  <c i="55" r="BK231"/>
  <c r="J139"/>
  <c r="J238"/>
  <c r="J173"/>
  <c r="J221"/>
  <c i="57" r="BK155"/>
  <c r="J100"/>
  <c i="59" r="J159"/>
  <c r="BK130"/>
  <c r="BK146"/>
  <c i="61" r="BK120"/>
  <c r="BK114"/>
  <c r="BK106"/>
  <c i="63" r="BK112"/>
  <c i="65" r="J100"/>
  <c i="67" r="J100"/>
  <c i="68" r="BK108"/>
  <c r="BK118"/>
  <c i="70" r="BK107"/>
  <c i="71" r="J103"/>
  <c r="J101"/>
  <c r="J96"/>
  <c i="72" r="J101"/>
  <c r="BK95"/>
  <c i="73" r="J94"/>
  <c i="74" r="BK94"/>
  <c i="75" r="BK90"/>
  <c r="BK93"/>
  <c i="76" r="BK100"/>
  <c i="77" r="BK104"/>
  <c r="J94"/>
  <c i="78" r="BK99"/>
  <c r="BK95"/>
  <c i="79" r="J100"/>
  <c r="BK97"/>
  <c i="80" r="J93"/>
  <c r="J108"/>
  <c i="81" r="J97"/>
  <c r="J90"/>
  <c i="1" r="AS114"/>
  <c r="AS105"/>
  <c i="2" r="J92"/>
  <c i="3" r="BK146"/>
  <c r="BK140"/>
  <c r="J111"/>
  <c i="4" r="J162"/>
  <c r="J141"/>
  <c r="BK92"/>
  <c i="5" r="BK144"/>
  <c r="BK122"/>
  <c i="6" r="J117"/>
  <c r="J134"/>
  <c r="BK100"/>
  <c i="7" r="J168"/>
  <c r="BK107"/>
  <c r="J107"/>
  <c r="J153"/>
  <c i="8" r="J147"/>
  <c r="BK144"/>
  <c r="BK142"/>
  <c i="9" r="J124"/>
  <c r="J144"/>
  <c r="J165"/>
  <c i="10" r="BK177"/>
  <c r="BK128"/>
  <c r="J167"/>
  <c r="J134"/>
  <c r="J138"/>
  <c r="BK110"/>
  <c i="11" r="BK112"/>
  <c r="J106"/>
  <c i="12" r="BK236"/>
  <c r="J174"/>
  <c r="J134"/>
  <c r="BK210"/>
  <c r="J128"/>
  <c r="BK186"/>
  <c r="BK133"/>
  <c i="13" r="J137"/>
  <c r="BK170"/>
  <c r="J111"/>
  <c r="BK129"/>
  <c r="BK133"/>
  <c i="14" r="J101"/>
  <c r="J95"/>
  <c i="15" r="J94"/>
  <c i="16" r="BK98"/>
  <c i="17" r="BK260"/>
  <c r="BK129"/>
  <c r="BK125"/>
  <c r="J110"/>
  <c i="18" r="BK114"/>
  <c i="19" r="BK156"/>
  <c r="BK231"/>
  <c r="BK145"/>
  <c r="BK106"/>
  <c i="21" r="J214"/>
  <c r="J242"/>
  <c r="J244"/>
  <c r="J126"/>
  <c i="23" r="BK220"/>
  <c r="BK233"/>
  <c r="BK160"/>
  <c r="BK244"/>
  <c r="J122"/>
  <c i="25" r="BK114"/>
  <c r="J150"/>
  <c r="J138"/>
  <c i="26" r="J97"/>
  <c i="27" r="J122"/>
  <c r="BK150"/>
  <c i="29" r="J119"/>
  <c r="BK106"/>
  <c i="31" r="J170"/>
  <c r="J200"/>
  <c r="J127"/>
  <c i="33" r="J171"/>
  <c r="J136"/>
  <c r="BK109"/>
  <c i="35" r="BK131"/>
  <c r="J211"/>
  <c r="BK204"/>
  <c i="37" r="J126"/>
  <c i="39" r="J268"/>
  <c r="J225"/>
  <c r="J237"/>
  <c r="J150"/>
  <c r="BK237"/>
  <c r="BK138"/>
  <c i="41" r="BK152"/>
  <c r="J115"/>
  <c i="43" r="J178"/>
  <c r="BK238"/>
  <c r="J132"/>
  <c r="BK161"/>
  <c r="BK123"/>
  <c i="45" r="J145"/>
  <c r="BK145"/>
  <c i="47" r="BK130"/>
  <c r="J118"/>
  <c r="BK172"/>
  <c i="49" r="J109"/>
  <c r="J156"/>
  <c i="51" r="BK209"/>
  <c r="J141"/>
  <c r="J137"/>
  <c r="J158"/>
  <c i="53" r="J200"/>
  <c r="J102"/>
  <c r="BK159"/>
  <c r="J116"/>
  <c i="55" r="BK196"/>
  <c r="BK223"/>
  <c r="BK121"/>
  <c r="J179"/>
  <c r="J103"/>
  <c r="J184"/>
  <c i="57" r="BK158"/>
  <c r="J113"/>
  <c i="58" r="BK96"/>
  <c i="59" r="BK157"/>
  <c r="J146"/>
  <c r="J107"/>
  <c i="60" r="F39"/>
  <c i="1" r="BB140"/>
  <c i="61" r="J165"/>
  <c i="64" r="BK97"/>
  <c i="66" r="J97"/>
  <c i="68" r="BK100"/>
  <c r="J97"/>
  <c i="70" r="BK100"/>
  <c r="BK102"/>
  <c i="71" r="J102"/>
  <c r="BK92"/>
  <c i="72" r="J95"/>
  <c i="73" r="J100"/>
  <c r="J92"/>
  <c i="75" r="BK92"/>
  <c i="76" r="J102"/>
  <c r="J100"/>
  <c i="77" r="BK93"/>
  <c r="BK94"/>
  <c i="78" r="BK96"/>
  <c r="BK91"/>
  <c i="79" r="BK100"/>
  <c i="80" r="BK101"/>
  <c r="J103"/>
  <c r="BK94"/>
  <c i="81" r="BK100"/>
  <c i="2" r="BK135"/>
  <c r="BK142"/>
  <c r="BK95"/>
  <c i="1" r="AS93"/>
  <c i="3" r="BK143"/>
  <c r="BK111"/>
  <c r="J98"/>
  <c i="4" r="BK141"/>
  <c r="BK154"/>
  <c r="J158"/>
  <c i="5" r="BK150"/>
  <c r="BK128"/>
  <c i="6" r="BK128"/>
  <c r="J141"/>
  <c r="BK131"/>
  <c i="7" r="BK153"/>
  <c r="J162"/>
  <c r="BK184"/>
  <c r="BK118"/>
  <c r="J154"/>
  <c i="8" r="BK158"/>
  <c r="J106"/>
  <c r="J95"/>
  <c i="9" r="BK141"/>
  <c r="J131"/>
  <c r="J109"/>
  <c r="BK131"/>
  <c r="J134"/>
  <c i="10" r="BK113"/>
  <c r="BK124"/>
  <c r="J143"/>
  <c r="BK114"/>
  <c r="BK153"/>
  <c r="BK109"/>
  <c i="11" r="J120"/>
  <c r="BK108"/>
  <c i="12" r="J181"/>
  <c r="J151"/>
  <c r="J114"/>
  <c r="J136"/>
  <c r="BK202"/>
  <c r="J149"/>
  <c r="J182"/>
  <c r="J131"/>
  <c i="13" r="J117"/>
  <c r="BK106"/>
  <c r="BK119"/>
  <c r="J113"/>
  <c i="14" r="BK109"/>
  <c r="J97"/>
  <c i="15" r="J101"/>
  <c i="16" r="J93"/>
  <c i="17" r="BK110"/>
  <c r="J156"/>
  <c r="J255"/>
  <c r="J147"/>
  <c i="19" r="BK227"/>
  <c r="BK218"/>
  <c r="J162"/>
  <c r="J150"/>
  <c i="21" r="BK232"/>
  <c r="J226"/>
  <c r="BK106"/>
  <c i="22" r="BK101"/>
  <c i="23" r="J129"/>
  <c r="BK101"/>
  <c r="J138"/>
  <c r="BK169"/>
  <c i="25" r="J193"/>
  <c r="J189"/>
  <c r="BK208"/>
  <c r="BK173"/>
  <c i="27" r="J102"/>
  <c r="BK138"/>
  <c i="29" r="BK125"/>
  <c r="J140"/>
  <c i="31" r="J205"/>
  <c r="J217"/>
  <c r="BK108"/>
  <c r="J147"/>
  <c i="33" r="BK140"/>
  <c r="J167"/>
  <c r="J134"/>
  <c i="35" r="J206"/>
  <c r="BK190"/>
  <c r="J178"/>
  <c r="BK121"/>
  <c i="38" r="J97"/>
  <c i="39" r="BK179"/>
  <c r="J201"/>
  <c r="BK268"/>
  <c r="BK148"/>
  <c i="41" r="BK120"/>
  <c r="J112"/>
  <c i="43" r="BK188"/>
  <c r="BK104"/>
  <c r="J141"/>
  <c r="BK201"/>
  <c r="J211"/>
  <c i="45" r="J126"/>
  <c r="J124"/>
  <c r="J136"/>
  <c i="46" r="BK101"/>
  <c i="47" r="BK161"/>
  <c r="J122"/>
  <c r="BK154"/>
  <c i="48" r="BK97"/>
  <c i="49" r="BK121"/>
  <c r="BK140"/>
  <c i="51" r="BK214"/>
  <c r="BK183"/>
  <c r="BK104"/>
  <c r="BK151"/>
  <c r="J204"/>
  <c i="52" r="BK101"/>
  <c i="53" r="BK142"/>
  <c r="J149"/>
  <c r="J198"/>
  <c r="J195"/>
  <c i="55" r="BK252"/>
  <c r="BK175"/>
  <c r="J168"/>
  <c r="BK111"/>
  <c r="J223"/>
  <c r="J111"/>
  <c r="BK173"/>
  <c i="56" r="BK105"/>
  <c i="57" r="J158"/>
  <c r="BK106"/>
  <c r="BK118"/>
  <c i="59" r="BK164"/>
  <c r="J119"/>
  <c r="J101"/>
  <c i="60" r="BK96"/>
  <c i="61" r="J124"/>
  <c r="J160"/>
  <c r="J120"/>
  <c r="BK136"/>
  <c i="62" r="F39"/>
  <c i="1" r="BB143"/>
  <c i="68" r="J111"/>
  <c i="69" r="J97"/>
  <c i="70" r="J99"/>
  <c r="BK105"/>
  <c r="BK96"/>
  <c i="71" r="J109"/>
  <c r="J92"/>
  <c i="72" r="BK94"/>
  <c r="J94"/>
  <c i="73" r="J105"/>
  <c r="BK100"/>
  <c i="74" r="J90"/>
  <c i="75" r="J99"/>
  <c i="76" r="J97"/>
  <c r="BK103"/>
  <c i="77" r="J101"/>
  <c r="BK95"/>
  <c i="78" r="BK100"/>
  <c r="J99"/>
  <c i="79" r="BK105"/>
  <c r="J98"/>
  <c i="80" r="J97"/>
  <c r="J101"/>
  <c i="81" r="BK97"/>
  <c i="2" r="BK146"/>
  <c i="1" r="AS81"/>
  <c i="2" r="BK108"/>
  <c i="1" r="AS141"/>
  <c i="3" r="J154"/>
  <c r="BK142"/>
  <c r="J135"/>
  <c i="4" r="J164"/>
  <c r="J177"/>
  <c r="J151"/>
  <c r="J143"/>
  <c r="J148"/>
  <c i="5" r="J131"/>
  <c r="J116"/>
  <c r="BK116"/>
  <c i="6" r="J131"/>
  <c r="J102"/>
  <c r="BK112"/>
  <c i="7" r="J92"/>
  <c r="J152"/>
  <c r="BK181"/>
  <c r="J196"/>
  <c r="J159"/>
  <c i="8" r="BK135"/>
  <c r="BK95"/>
  <c r="J97"/>
  <c r="BK134"/>
  <c i="9" r="J114"/>
  <c r="BK97"/>
  <c r="J104"/>
  <c r="J119"/>
  <c r="J160"/>
  <c i="10" r="BK172"/>
  <c r="BK95"/>
  <c r="J104"/>
  <c r="BK149"/>
  <c r="J113"/>
  <c r="BK131"/>
  <c r="BK106"/>
  <c i="11" r="BK114"/>
  <c r="J92"/>
  <c r="BK106"/>
  <c i="12" r="J186"/>
  <c r="J157"/>
  <c r="J135"/>
  <c r="J103"/>
  <c r="BK200"/>
  <c r="BK141"/>
  <c r="BK244"/>
  <c r="BK143"/>
  <c r="BK126"/>
  <c r="J210"/>
  <c r="J132"/>
  <c i="13" r="J139"/>
  <c r="BK102"/>
  <c r="J108"/>
  <c r="J141"/>
  <c r="BK113"/>
  <c i="14" r="BK110"/>
  <c r="BK105"/>
  <c r="BK111"/>
  <c i="15" r="J88"/>
  <c i="16" r="BK90"/>
  <c r="J98"/>
  <c i="17" r="BK229"/>
  <c r="J229"/>
  <c r="BK144"/>
  <c r="BK181"/>
  <c r="J184"/>
  <c i="18" r="J99"/>
  <c i="19" r="BK235"/>
  <c r="J145"/>
  <c r="BK130"/>
  <c r="J138"/>
  <c r="J130"/>
  <c i="21" r="BK221"/>
  <c r="J141"/>
  <c r="J189"/>
  <c r="BK244"/>
  <c r="J121"/>
  <c r="J116"/>
  <c i="23" r="BK224"/>
  <c r="BK122"/>
  <c r="BK138"/>
  <c r="J241"/>
  <c r="BK132"/>
  <c i="25" r="J185"/>
  <c r="BK164"/>
  <c r="J206"/>
  <c r="J134"/>
  <c i="27" r="J177"/>
  <c r="BK177"/>
  <c r="J112"/>
  <c r="BK143"/>
  <c i="29" r="BK111"/>
  <c r="J137"/>
  <c r="J111"/>
  <c i="31" r="BK211"/>
  <c r="J232"/>
  <c r="BK147"/>
  <c r="BK160"/>
  <c r="J160"/>
  <c i="33" r="BK180"/>
  <c r="J140"/>
  <c r="BK124"/>
  <c r="J157"/>
  <c i="35" r="BK199"/>
  <c r="J208"/>
  <c r="BK213"/>
  <c r="J125"/>
  <c r="BK117"/>
  <c i="37" r="BK103"/>
  <c r="J103"/>
  <c i="39" r="J253"/>
  <c r="BK113"/>
  <c r="BK253"/>
  <c r="J171"/>
  <c r="J273"/>
  <c r="BK225"/>
  <c r="J111"/>
  <c i="41" r="BK168"/>
  <c r="J123"/>
  <c r="J152"/>
  <c i="42" r="BK96"/>
  <c i="43" r="BK211"/>
  <c r="J153"/>
  <c r="J231"/>
  <c r="J123"/>
  <c r="BK129"/>
  <c r="BK151"/>
  <c i="44" r="BK98"/>
  <c i="45" r="BK131"/>
  <c r="BK141"/>
  <c i="46" r="BK97"/>
  <c i="47" r="J142"/>
  <c r="BK176"/>
  <c i="48" r="J101"/>
  <c i="49" r="J113"/>
  <c r="BK113"/>
  <c r="BK128"/>
  <c i="51" r="J202"/>
  <c r="J119"/>
  <c r="J212"/>
  <c r="BK130"/>
  <c i="53" r="BK138"/>
  <c r="J136"/>
  <c r="BK149"/>
  <c r="J175"/>
  <c i="55" r="BK238"/>
  <c r="BK125"/>
  <c r="J196"/>
  <c r="BK117"/>
  <c r="J212"/>
  <c r="BK212"/>
  <c i="56" r="J101"/>
  <c i="57" r="J118"/>
  <c r="BK103"/>
  <c i="59" r="J154"/>
  <c r="BK111"/>
  <c r="BK101"/>
  <c i="61" r="BK117"/>
  <c r="BK103"/>
  <c r="BK160"/>
  <c i="63" r="J108"/>
  <c i="64" r="J101"/>
  <c i="65" r="BK111"/>
  <c i="67" r="BK98"/>
  <c i="68" r="BK111"/>
  <c i="70" r="J102"/>
  <c r="J97"/>
  <c r="J93"/>
  <c i="71" r="BK103"/>
  <c r="BK94"/>
  <c i="72" r="BK104"/>
  <c r="BK106"/>
  <c i="73" r="J96"/>
  <c r="J108"/>
  <c r="BK91"/>
  <c i="75" r="BK96"/>
  <c i="76" r="J107"/>
  <c r="J94"/>
  <c r="BK94"/>
  <c i="77" r="BK100"/>
  <c r="J104"/>
  <c r="BK99"/>
  <c i="13" r="J121"/>
  <c r="J127"/>
  <c r="BK139"/>
  <c i="14" r="J112"/>
  <c i="15" r="BK102"/>
  <c i="16" r="J97"/>
  <c i="17" r="BK193"/>
  <c r="J186"/>
  <c r="BK207"/>
  <c r="BK189"/>
  <c i="18" r="J114"/>
  <c i="19" r="J106"/>
  <c r="J156"/>
  <c i="21" r="J182"/>
  <c r="BK210"/>
  <c r="J232"/>
  <c r="BK113"/>
  <c i="23" r="J228"/>
  <c r="J233"/>
  <c r="BK246"/>
  <c r="J113"/>
  <c i="25" r="J108"/>
  <c r="J100"/>
  <c r="J131"/>
  <c i="27" r="J140"/>
  <c r="BK112"/>
  <c i="28" r="BK97"/>
  <c i="29" r="J161"/>
  <c r="J155"/>
  <c i="31" r="J193"/>
  <c r="BK181"/>
  <c r="J136"/>
  <c i="33" r="BK115"/>
  <c r="J147"/>
  <c r="BK129"/>
  <c i="35" r="J141"/>
  <c r="J147"/>
  <c r="BK194"/>
  <c i="37" r="J119"/>
  <c r="BK126"/>
  <c i="39" r="BK143"/>
  <c r="J266"/>
  <c r="J153"/>
  <c r="J229"/>
  <c i="40" r="J97"/>
  <c i="41" r="J133"/>
  <c r="BK100"/>
  <c i="43" r="J108"/>
  <c r="J188"/>
  <c r="BK168"/>
  <c r="J156"/>
  <c i="44" r="BK105"/>
  <c i="45" r="J129"/>
  <c i="47" r="J161"/>
  <c r="J110"/>
  <c r="J135"/>
  <c i="49" r="BK149"/>
  <c r="BK124"/>
  <c i="51" r="J207"/>
  <c r="J122"/>
  <c r="BK122"/>
  <c r="BK197"/>
  <c i="53" r="J159"/>
  <c r="BK198"/>
  <c i="54" r="BK97"/>
  <c i="55" r="J136"/>
  <c r="J175"/>
  <c r="J159"/>
  <c r="BK192"/>
  <c i="56" r="BK109"/>
  <c i="57" r="J148"/>
  <c r="J125"/>
  <c i="59" r="BK104"/>
  <c r="J139"/>
  <c i="60" r="J96"/>
  <c i="61" r="BK162"/>
  <c i="62" r="F41"/>
  <c i="1" r="BD143"/>
  <c i="68" r="BK99"/>
  <c i="70" r="J91"/>
  <c i="71" r="BK109"/>
  <c r="J106"/>
  <c i="72" r="BK98"/>
  <c r="BK101"/>
  <c i="73" r="J97"/>
  <c r="BK93"/>
  <c i="74" r="J94"/>
  <c i="76" r="J105"/>
  <c r="J93"/>
  <c i="77" r="J99"/>
  <c r="J102"/>
  <c i="78" r="J100"/>
  <c i="79" r="J92"/>
  <c i="80" r="J99"/>
  <c r="J95"/>
  <c i="81" r="J99"/>
  <c i="2" r="J138"/>
  <c i="1" r="AS75"/>
  <c i="2" r="J129"/>
  <c i="1" r="AS120"/>
  <c i="3" r="J159"/>
  <c r="BK149"/>
  <c i="4" r="J132"/>
  <c r="BK114"/>
  <c r="J167"/>
  <c i="5" r="J136"/>
  <c r="BK98"/>
  <c i="6" r="J145"/>
  <c r="BK102"/>
  <c i="7" r="J122"/>
  <c r="J150"/>
  <c r="BK144"/>
  <c r="BK162"/>
  <c i="8" r="BK113"/>
  <c r="BK161"/>
  <c r="BK153"/>
  <c i="9" r="BK102"/>
  <c r="BK104"/>
  <c r="J110"/>
  <c i="10" r="BK96"/>
  <c r="J106"/>
  <c r="J110"/>
  <c r="J130"/>
  <c r="J92"/>
  <c i="11" r="J108"/>
  <c r="J98"/>
  <c i="12" r="BK180"/>
  <c r="J143"/>
  <c r="J236"/>
  <c r="J145"/>
  <c r="BK127"/>
  <c r="BK157"/>
  <c i="13" r="BK144"/>
  <c r="J93"/>
  <c r="BK93"/>
  <c r="J119"/>
  <c i="14" r="J104"/>
  <c r="BK95"/>
  <c i="15" r="BK88"/>
  <c i="16" r="BK88"/>
  <c i="17" r="J197"/>
  <c r="J207"/>
  <c r="J224"/>
  <c r="BK217"/>
  <c r="BK102"/>
  <c i="19" r="BK211"/>
  <c r="J191"/>
  <c r="J114"/>
  <c i="21" r="J236"/>
  <c r="J133"/>
  <c r="BK141"/>
  <c r="BK102"/>
  <c i="22" r="J101"/>
  <c i="23" r="BK108"/>
  <c r="J134"/>
  <c r="J196"/>
  <c r="J214"/>
  <c i="24" r="J101"/>
  <c i="25" r="BK100"/>
  <c r="J197"/>
  <c r="J127"/>
  <c i="26" r="J101"/>
  <c i="27" r="J106"/>
  <c i="28" r="J101"/>
  <c i="29" r="J150"/>
  <c i="31" r="J225"/>
  <c r="BK136"/>
  <c r="BK127"/>
  <c i="32" r="BK101"/>
  <c i="33" r="J101"/>
  <c r="BK119"/>
  <c i="35" r="J194"/>
  <c r="BK183"/>
  <c r="J190"/>
  <c r="BK138"/>
  <c i="37" r="J106"/>
  <c r="BK106"/>
  <c i="39" r="J188"/>
  <c r="BK162"/>
  <c r="BK176"/>
  <c r="BK257"/>
  <c i="41" r="BK123"/>
  <c r="BK141"/>
  <c i="42" r="F40"/>
  <c i="1" r="BC113"/>
  <c i="43" r="BK126"/>
  <c i="44" r="J98"/>
  <c i="45" r="BK129"/>
  <c i="47" r="J165"/>
  <c r="BK165"/>
  <c i="49" r="J128"/>
  <c r="J116"/>
  <c i="50" r="BK97"/>
  <c i="51" r="BK190"/>
  <c r="J108"/>
  <c r="J104"/>
  <c i="53" r="BK218"/>
  <c r="BK205"/>
  <c r="BK200"/>
  <c i="54" r="J101"/>
  <c i="55" r="BK233"/>
  <c r="BK166"/>
  <c r="BK226"/>
  <c r="J125"/>
  <c r="BK105"/>
  <c i="57" r="J150"/>
  <c r="J140"/>
  <c i="59" r="BK162"/>
  <c r="BK159"/>
  <c r="J104"/>
  <c i="61" r="J114"/>
  <c r="J106"/>
  <c i="63" r="J105"/>
  <c i="65" r="BK97"/>
  <c i="67" r="BK96"/>
  <c i="68" r="J102"/>
  <c i="70" r="BK108"/>
  <c r="J103"/>
  <c i="71" r="BK100"/>
  <c r="BK95"/>
  <c i="72" r="BK92"/>
  <c r="J98"/>
  <c i="73" r="BK107"/>
  <c i="74" r="BK90"/>
  <c i="75" r="J91"/>
  <c i="76" r="J108"/>
  <c r="BK92"/>
  <c i="77" r="J98"/>
  <c i="78" r="J102"/>
  <c r="BK103"/>
  <c i="79" r="BK93"/>
  <c r="BK92"/>
  <c i="80" r="BK92"/>
  <c i="81" r="BK92"/>
  <c r="BK90"/>
  <c i="1" r="AS129"/>
  <c r="AS111"/>
  <c r="AS102"/>
  <c i="3" r="BK151"/>
  <c r="J146"/>
  <c i="4" r="J95"/>
  <c r="J105"/>
  <c r="J175"/>
  <c i="5" r="BK110"/>
  <c r="BK109"/>
  <c r="BK92"/>
  <c i="6" r="BK143"/>
  <c i="7" r="BK133"/>
  <c r="BK154"/>
  <c r="BK172"/>
  <c i="8" r="J142"/>
  <c r="J168"/>
  <c r="BK140"/>
  <c i="9" r="BK144"/>
  <c r="J132"/>
  <c r="J157"/>
  <c r="BK153"/>
  <c i="10" r="BK98"/>
  <c r="BK163"/>
  <c r="J170"/>
  <c r="J128"/>
  <c i="11" r="J102"/>
  <c r="BK96"/>
  <c i="12" r="J197"/>
  <c r="BK172"/>
  <c r="BK131"/>
  <c r="BK232"/>
  <c r="BK155"/>
  <c r="BK223"/>
  <c r="J107"/>
  <c r="J163"/>
  <c i="13" r="J179"/>
  <c r="BK148"/>
  <c r="BK92"/>
  <c i="14" r="J109"/>
  <c r="J98"/>
  <c i="15" r="BK90"/>
  <c i="16" r="J92"/>
  <c r="J88"/>
  <c i="17" r="BK250"/>
  <c r="J164"/>
  <c r="BK186"/>
  <c i="18" r="BK106"/>
  <c i="19" r="BK125"/>
  <c r="J118"/>
  <c r="BK183"/>
  <c i="21" r="BK116"/>
  <c r="BK121"/>
  <c r="BK214"/>
  <c i="23" r="BK237"/>
  <c r="J190"/>
  <c r="J142"/>
  <c r="J208"/>
  <c r="BK239"/>
  <c r="J127"/>
  <c i="25" r="J143"/>
  <c r="BK168"/>
  <c r="J123"/>
  <c i="27" r="J155"/>
  <c r="BK102"/>
  <c r="J157"/>
  <c i="29" r="BK119"/>
  <c r="BK100"/>
  <c i="31" r="J101"/>
  <c r="BK143"/>
  <c r="J108"/>
  <c i="33" r="BK182"/>
  <c r="J124"/>
  <c r="J115"/>
  <c i="35" r="BK136"/>
  <c r="J117"/>
  <c r="BK109"/>
  <c i="37" r="J115"/>
  <c i="39" r="BK247"/>
  <c r="BK241"/>
  <c r="J247"/>
  <c r="BK157"/>
  <c r="J245"/>
  <c i="41" r="BK106"/>
  <c r="BK137"/>
  <c r="J137"/>
  <c i="43" r="BK221"/>
  <c r="J118"/>
  <c r="BK174"/>
  <c r="J165"/>
  <c i="44" r="J105"/>
  <c r="BK102"/>
  <c i="45" r="J149"/>
  <c r="J141"/>
  <c r="BK126"/>
  <c i="47" r="BK142"/>
  <c r="J130"/>
  <c r="J172"/>
  <c r="BK169"/>
  <c i="49" r="J140"/>
  <c r="J161"/>
  <c r="J121"/>
  <c r="BK109"/>
  <c i="51" r="BK204"/>
  <c r="BK202"/>
  <c r="J145"/>
  <c r="J130"/>
  <c r="BK119"/>
  <c i="53" r="BK203"/>
  <c r="BK223"/>
  <c r="BK232"/>
  <c r="J130"/>
  <c r="BK130"/>
  <c i="54" r="BK101"/>
  <c i="55" r="J192"/>
  <c r="BK200"/>
  <c r="BK136"/>
  <c r="J231"/>
  <c r="J156"/>
  <c r="J226"/>
  <c r="J117"/>
  <c i="57" r="J160"/>
  <c r="J131"/>
  <c r="BK150"/>
  <c r="BK100"/>
  <c i="59" r="J152"/>
  <c r="BK125"/>
  <c r="J128"/>
  <c i="60" r="J38"/>
  <c i="1" r="AW140"/>
  <c i="61" r="J136"/>
  <c i="63" r="BK97"/>
  <c i="65" r="BK104"/>
  <c r="BK100"/>
  <c i="67" r="J98"/>
  <c i="68" r="BK102"/>
  <c r="J115"/>
  <c i="70" r="BK103"/>
  <c r="BK93"/>
  <c r="J105"/>
  <c i="71" r="BK101"/>
  <c r="J100"/>
  <c r="BK93"/>
  <c i="72" r="J107"/>
  <c r="BK91"/>
  <c i="73" r="BK95"/>
  <c r="BK102"/>
  <c i="74" r="BK96"/>
  <c i="75" r="BK91"/>
  <c i="76" r="J103"/>
  <c r="BK91"/>
  <c r="J91"/>
  <c i="77" r="BK106"/>
  <c r="J91"/>
  <c i="78" r="BK97"/>
  <c r="J94"/>
  <c i="79" r="J106"/>
  <c r="J95"/>
  <c i="80" r="BK99"/>
  <c i="81" r="J91"/>
  <c r="J95"/>
  <c i="49" r="BK154"/>
  <c i="51" r="J209"/>
  <c r="BK100"/>
  <c i="53" r="J205"/>
  <c r="J232"/>
  <c r="J210"/>
  <c i="54" r="J97"/>
  <c i="55" r="BK145"/>
  <c r="BK163"/>
  <c r="J252"/>
  <c r="J145"/>
  <c r="J189"/>
  <c i="56" r="J98"/>
  <c i="57" r="BK140"/>
  <c r="J106"/>
  <c i="58" r="J96"/>
  <c i="59" r="J111"/>
  <c r="BK152"/>
  <c i="61" r="BK149"/>
  <c r="J117"/>
  <c r="J100"/>
  <c i="62" r="F40"/>
  <c i="1" r="BC143"/>
  <c i="68" r="J106"/>
  <c i="69" r="J101"/>
  <c i="70" r="J95"/>
  <c r="J100"/>
  <c i="71" r="J97"/>
  <c r="J93"/>
  <c i="79" r="BK103"/>
  <c i="80" r="BK97"/>
  <c i="81" r="BK93"/>
  <c i="2" r="BK144"/>
  <c i="1" r="AS96"/>
  <c r="AS68"/>
  <c r="AS138"/>
  <c i="3" r="J142"/>
  <c r="J136"/>
  <c r="BK92"/>
  <c r="BK98"/>
  <c i="4" r="BK175"/>
  <c r="BK151"/>
  <c r="BK164"/>
  <c i="5" r="J147"/>
  <c r="J142"/>
  <c r="BK135"/>
  <c i="6" r="BK122"/>
  <c r="BK141"/>
  <c r="BK107"/>
  <c i="7" r="BK97"/>
  <c r="BK155"/>
  <c r="BK195"/>
  <c r="J117"/>
  <c r="BK161"/>
  <c i="8" r="BK127"/>
  <c r="J120"/>
  <c r="BK132"/>
  <c r="J144"/>
  <c i="9" r="BK128"/>
  <c r="J96"/>
  <c r="BK134"/>
  <c r="J121"/>
  <c r="BK165"/>
  <c r="J112"/>
  <c r="BK164"/>
  <c i="10" r="BK178"/>
  <c r="J172"/>
  <c r="BK170"/>
  <c r="J136"/>
  <c r="J109"/>
  <c r="BK133"/>
  <c r="J102"/>
  <c i="11" r="BK104"/>
  <c r="BK98"/>
  <c r="BK100"/>
  <c i="12" r="BK208"/>
  <c r="BK168"/>
  <c r="BK132"/>
  <c r="BK221"/>
  <c r="BK159"/>
  <c r="J92"/>
  <c r="J199"/>
  <c r="J141"/>
  <c r="J203"/>
  <c r="BK165"/>
  <c i="13" r="J168"/>
  <c r="J92"/>
  <c r="BK125"/>
  <c r="J148"/>
  <c r="BK153"/>
  <c i="14" r="BK114"/>
  <c r="J105"/>
  <c i="15" r="J90"/>
  <c i="16" r="BK92"/>
  <c i="17" r="BK135"/>
  <c r="J152"/>
  <c r="BK167"/>
  <c r="BK156"/>
  <c i="18" r="BK102"/>
  <c i="19" r="J175"/>
  <c r="BK169"/>
  <c r="BK118"/>
  <c r="J110"/>
  <c i="21" r="J210"/>
  <c r="J102"/>
  <c r="BK126"/>
  <c r="J113"/>
  <c r="J158"/>
  <c i="23" r="J117"/>
  <c r="J150"/>
  <c r="J203"/>
  <c r="J237"/>
  <c i="24" r="J97"/>
  <c i="25" r="BK193"/>
  <c r="BK185"/>
  <c i="27" r="BK157"/>
  <c r="BK172"/>
  <c r="BK167"/>
  <c r="BK140"/>
  <c i="29" r="J158"/>
  <c r="BK155"/>
  <c i="31" r="BK230"/>
  <c r="BK205"/>
  <c r="J177"/>
  <c r="BK225"/>
  <c r="BK101"/>
  <c i="33" r="BK167"/>
  <c r="BK175"/>
  <c r="J112"/>
  <c i="35" r="BK154"/>
  <c r="J131"/>
  <c r="J109"/>
  <c i="37" r="J98"/>
  <c i="38" r="J101"/>
  <c i="39" r="J255"/>
  <c r="J218"/>
  <c r="J103"/>
  <c r="BK125"/>
  <c i="41" r="BK163"/>
  <c r="J163"/>
  <c i="42" r="F41"/>
  <c i="1" r="BD113"/>
  <c i="43" r="BK153"/>
  <c r="J151"/>
  <c r="BK141"/>
  <c i="44" r="J102"/>
  <c i="45" r="BK134"/>
  <c i="47" r="BK128"/>
  <c r="J128"/>
  <c r="J176"/>
  <c i="48" r="BK101"/>
  <c i="49" r="J99"/>
  <c r="BK99"/>
  <c i="51" r="BK148"/>
  <c r="BK158"/>
  <c r="BK115"/>
  <c i="52" r="J97"/>
  <c i="53" r="BK113"/>
  <c r="BK116"/>
  <c r="J108"/>
  <c i="55" r="BK245"/>
  <c r="J182"/>
  <c r="BK221"/>
  <c r="J113"/>
  <c r="BK228"/>
  <c r="J133"/>
  <c r="J149"/>
  <c i="57" r="J135"/>
  <c r="BK160"/>
  <c i="59" r="BK134"/>
  <c r="BK107"/>
  <c r="J164"/>
  <c i="61" r="J155"/>
  <c r="BK133"/>
  <c r="J149"/>
  <c i="63" r="BK101"/>
  <c i="64" r="J97"/>
  <c i="67" r="BK100"/>
  <c i="68" r="J99"/>
  <c r="BK106"/>
  <c i="70" r="BK94"/>
  <c r="BK99"/>
  <c i="71" r="BK99"/>
  <c r="J94"/>
  <c i="72" r="J91"/>
  <c r="J104"/>
  <c i="73" r="J91"/>
  <c r="J99"/>
  <c i="75" r="J93"/>
  <c r="J94"/>
  <c i="76" r="BK107"/>
  <c r="BK105"/>
  <c i="77" r="J107"/>
  <c i="78" r="J103"/>
  <c r="J105"/>
  <c r="J107"/>
  <c i="79" r="J99"/>
  <c r="J97"/>
  <c i="80" r="BK105"/>
  <c r="BK96"/>
  <c i="81" r="J93"/>
  <c i="2" r="J95"/>
  <c r="J146"/>
  <c i="1" r="AS155"/>
  <c i="3" r="BK138"/>
  <c r="BK159"/>
  <c r="J138"/>
  <c i="4" r="J179"/>
  <c r="BK162"/>
  <c r="BK143"/>
  <c i="5" r="BK104"/>
  <c r="J144"/>
  <c i="6" r="BK134"/>
  <c r="J92"/>
  <c r="BK92"/>
  <c i="7" r="J161"/>
  <c r="J178"/>
  <c r="J191"/>
  <c r="J139"/>
  <c i="8" r="J134"/>
  <c r="BK138"/>
  <c r="BK168"/>
  <c r="J99"/>
  <c i="9" r="J115"/>
  <c r="J138"/>
  <c i="10" r="J161"/>
  <c r="J115"/>
  <c r="J140"/>
  <c r="BK115"/>
  <c r="J163"/>
  <c r="BK125"/>
  <c i="11" r="BK125"/>
  <c r="J125"/>
  <c i="12" r="BK214"/>
  <c r="J165"/>
  <c r="BK129"/>
  <c r="J180"/>
  <c r="J104"/>
  <c r="J168"/>
  <c r="BK92"/>
  <c i="13" r="BK111"/>
  <c r="J130"/>
  <c r="J153"/>
  <c r="J97"/>
  <c i="14" r="J111"/>
  <c r="J113"/>
  <c r="BK115"/>
  <c i="15" r="J102"/>
  <c i="16" r="BK91"/>
  <c i="17" r="J160"/>
  <c r="J181"/>
  <c r="BK152"/>
  <c r="J150"/>
  <c i="18" r="J102"/>
  <c i="19" r="J179"/>
  <c r="J204"/>
  <c r="J171"/>
  <c r="BK171"/>
  <c i="21" r="J200"/>
  <c r="BK206"/>
  <c r="J194"/>
  <c r="BK226"/>
  <c r="J106"/>
  <c i="23" r="BK142"/>
  <c r="BK180"/>
  <c r="J220"/>
  <c r="J110"/>
  <c r="BK150"/>
  <c i="25" r="J168"/>
  <c r="BK108"/>
  <c r="BK150"/>
  <c r="BK104"/>
  <c i="27" r="J150"/>
  <c r="J138"/>
  <c r="BK106"/>
  <c i="28" r="J97"/>
  <c i="29" r="BK134"/>
  <c i="31" r="BK217"/>
  <c r="BK232"/>
  <c r="J111"/>
  <c r="J105"/>
  <c r="BK105"/>
  <c i="33" r="J119"/>
  <c r="BK101"/>
  <c i="34" r="J101"/>
  <c i="35" r="BK147"/>
  <c r="BK141"/>
  <c r="J112"/>
  <c i="37" r="J110"/>
  <c i="38" r="BK97"/>
  <c i="39" r="J138"/>
  <c r="J113"/>
  <c r="BK214"/>
  <c r="BK273"/>
  <c r="J121"/>
  <c i="41" r="J127"/>
  <c r="BK160"/>
  <c r="BK112"/>
  <c i="43" r="J148"/>
  <c r="J201"/>
  <c r="J195"/>
  <c r="BK132"/>
  <c i="45" r="BK115"/>
  <c r="J119"/>
  <c r="BK105"/>
  <c i="47" r="J113"/>
  <c r="J178"/>
  <c i="48" r="J97"/>
  <c i="49" r="BK156"/>
  <c r="J144"/>
  <c i="51" r="J197"/>
  <c r="BK108"/>
  <c r="J134"/>
  <c i="52" r="J101"/>
  <c i="53" r="J133"/>
  <c r="BK122"/>
  <c r="BK102"/>
  <c i="55" r="BK179"/>
  <c r="J141"/>
  <c r="J166"/>
  <c r="J209"/>
  <c i="56" r="BK98"/>
  <c i="57" r="J103"/>
  <c r="BK153"/>
  <c i="58" r="F39"/>
  <c i="1" r="BB137"/>
  <c i="59" r="J134"/>
  <c i="61" r="BK140"/>
  <c r="BK124"/>
  <c r="J133"/>
  <c i="63" r="BK108"/>
  <c i="65" r="J104"/>
  <c i="68" r="J110"/>
  <c i="69" r="BK101"/>
  <c i="70" r="J108"/>
  <c r="J92"/>
  <c i="71" r="J108"/>
  <c r="J91"/>
  <c i="72" r="J102"/>
  <c i="73" r="J107"/>
  <c r="BK97"/>
  <c r="J101"/>
  <c i="74" r="BK91"/>
  <c i="76" r="BK93"/>
  <c r="J92"/>
  <c i="77" r="BK92"/>
  <c i="78" r="J108"/>
  <c r="BK101"/>
  <c i="79" r="BK99"/>
  <c r="J93"/>
  <c i="80" r="J96"/>
  <c r="BK93"/>
  <c i="81" r="BK94"/>
  <c i="2" r="J150"/>
  <c i="1" r="AS57"/>
  <c i="2" r="J127"/>
  <c i="1" r="AS87"/>
  <c i="3" r="BK135"/>
  <c r="J104"/>
  <c i="4" r="J152"/>
  <c r="BK95"/>
  <c r="BK94"/>
  <c i="5" r="J133"/>
  <c r="BK136"/>
  <c i="6" r="J112"/>
  <c r="BK145"/>
  <c i="7" r="BK196"/>
  <c r="BK117"/>
  <c r="J174"/>
  <c r="BK188"/>
  <c r="J97"/>
  <c i="8" r="J129"/>
  <c r="BK166"/>
  <c r="J92"/>
  <c i="9" r="BK138"/>
  <c r="BK129"/>
  <c r="BK114"/>
  <c i="10" r="BK167"/>
  <c r="BK143"/>
  <c r="J178"/>
  <c r="J120"/>
  <c r="BK120"/>
  <c i="11" r="BK120"/>
  <c r="J117"/>
  <c r="J96"/>
  <c i="12" r="J177"/>
  <c r="BK136"/>
  <c r="BK203"/>
  <c r="BK114"/>
  <c r="J241"/>
  <c r="BK181"/>
  <c r="J129"/>
  <c r="J202"/>
  <c r="BK151"/>
  <c i="13" r="BK130"/>
  <c r="J174"/>
  <c r="J172"/>
  <c r="J150"/>
  <c i="14" r="BK118"/>
  <c r="J115"/>
  <c r="J110"/>
  <c i="15" r="BK100"/>
  <c i="16" r="BK93"/>
  <c i="17" r="BK184"/>
  <c r="BK197"/>
  <c r="J118"/>
  <c r="J144"/>
  <c r="J125"/>
  <c i="19" r="J207"/>
  <c r="BK198"/>
  <c r="J211"/>
  <c r="BK110"/>
  <c i="21" r="BK137"/>
  <c r="BK158"/>
  <c r="BK128"/>
  <c r="J110"/>
  <c i="23" r="BK196"/>
  <c r="J169"/>
  <c r="J224"/>
  <c r="J101"/>
  <c i="25" r="J208"/>
  <c r="J154"/>
  <c r="BK143"/>
  <c i="26" r="BK97"/>
  <c i="27" r="BK131"/>
  <c r="BK134"/>
  <c i="29" r="BK145"/>
  <c r="BK158"/>
  <c r="BK150"/>
  <c i="31" r="BK150"/>
  <c r="BK170"/>
  <c r="BK132"/>
  <c r="BK111"/>
  <c i="33" r="BK171"/>
  <c r="J109"/>
  <c i="35" r="BK178"/>
  <c r="BK167"/>
  <c r="J138"/>
  <c i="36" r="BK101"/>
  <c i="39" r="J257"/>
  <c r="J117"/>
  <c r="BK103"/>
  <c r="J143"/>
  <c r="BK218"/>
  <c i="41" r="BK165"/>
  <c r="J168"/>
  <c i="42" r="J96"/>
  <c i="43" r="J159"/>
  <c r="J236"/>
  <c r="BK118"/>
  <c r="J104"/>
  <c r="J145"/>
  <c r="BK115"/>
  <c i="45" r="BK101"/>
  <c i="47" r="J125"/>
  <c r="BK103"/>
  <c r="BK122"/>
  <c r="BK178"/>
  <c r="J103"/>
  <c i="49" r="J151"/>
  <c r="BK144"/>
  <c r="BK161"/>
  <c i="50" r="BK101"/>
  <c i="51" r="BK137"/>
  <c r="BK177"/>
  <c r="J115"/>
  <c r="J148"/>
  <c i="53" r="BK193"/>
  <c r="J113"/>
  <c r="BK167"/>
  <c r="J218"/>
  <c r="BK108"/>
  <c i="55" r="BK209"/>
  <c r="BK133"/>
  <c r="BK156"/>
  <c r="J256"/>
  <c r="BK168"/>
  <c r="BK141"/>
  <c r="BK204"/>
  <c i="56" r="J105"/>
  <c i="57" r="BK148"/>
  <c r="BK125"/>
  <c i="58" r="F41"/>
  <c i="1" r="BD137"/>
  <c i="61" r="BK100"/>
  <c i="62" r="J96"/>
  <c i="64" r="BK101"/>
  <c i="65" r="J107"/>
  <c i="66" r="BK97"/>
  <c i="67" r="J96"/>
  <c i="68" r="J104"/>
  <c r="BK110"/>
  <c i="69" r="BK97"/>
  <c i="70" r="BK101"/>
  <c r="J94"/>
  <c i="71" r="BK108"/>
  <c r="BK104"/>
  <c r="BK96"/>
  <c i="72" r="BK100"/>
  <c r="J100"/>
  <c r="BK102"/>
  <c i="73" r="BK99"/>
  <c r="BK92"/>
  <c r="BK96"/>
  <c i="75" r="BK99"/>
  <c r="J92"/>
  <c i="76" r="J95"/>
  <c r="BK97"/>
  <c i="77" r="BK98"/>
  <c r="BK91"/>
  <c i="78" r="BK107"/>
  <c r="J91"/>
  <c i="79" r="J101"/>
  <c r="BK106"/>
  <c i="80" r="J107"/>
  <c r="BK107"/>
  <c i="81" r="BK91"/>
  <c i="2" r="J142"/>
  <c r="BK121"/>
  <c r="BK150"/>
  <c r="J144"/>
  <c r="J121"/>
  <c r="J108"/>
  <c i="1" r="AS151"/>
  <c r="AS117"/>
  <c r="AS99"/>
  <c i="3" r="J119"/>
  <c r="BK154"/>
  <c r="J151"/>
  <c r="J92"/>
  <c i="4" r="BK158"/>
  <c r="BK152"/>
  <c r="J101"/>
  <c r="BK105"/>
  <c i="5" r="J152"/>
  <c r="J150"/>
  <c i="6" r="J107"/>
  <c r="BK139"/>
  <c r="J124"/>
  <c i="7" r="BK150"/>
  <c r="J181"/>
  <c r="BK122"/>
  <c r="BK168"/>
  <c r="J184"/>
  <c r="BK131"/>
  <c i="8" r="BK120"/>
  <c r="J164"/>
  <c r="J135"/>
  <c r="BK147"/>
  <c i="9" r="BK126"/>
  <c r="BK98"/>
  <c r="BK109"/>
  <c r="BK148"/>
  <c r="J102"/>
  <c r="BK96"/>
  <c i="10" r="J100"/>
  <c r="J114"/>
  <c r="BK161"/>
  <c r="J125"/>
  <c r="BK102"/>
  <c r="BK136"/>
  <c r="J96"/>
  <c i="11" r="J127"/>
  <c r="BK110"/>
  <c r="BK94"/>
  <c i="12" r="J200"/>
  <c r="BK170"/>
  <c r="J130"/>
  <c r="J239"/>
  <c r="BK177"/>
  <c r="BK103"/>
  <c r="J208"/>
  <c r="J179"/>
  <c r="J172"/>
  <c r="BK139"/>
  <c i="13" r="J170"/>
  <c r="BK115"/>
  <c r="J164"/>
  <c r="BK179"/>
  <c r="BK121"/>
  <c r="J115"/>
  <c i="14" r="J114"/>
  <c r="BK98"/>
  <c i="15" r="J86"/>
  <c r="J92"/>
  <c i="16" r="BK97"/>
  <c i="17" r="J260"/>
  <c r="J132"/>
  <c r="J193"/>
  <c r="BK106"/>
  <c r="BK150"/>
  <c r="BK224"/>
  <c i="18" r="J106"/>
  <c i="19" r="BK204"/>
  <c r="J235"/>
  <c r="J183"/>
  <c r="J169"/>
  <c r="BK175"/>
  <c i="20" r="J97"/>
  <c i="21" r="J206"/>
  <c r="BK110"/>
  <c r="J165"/>
  <c r="J221"/>
  <c r="BK242"/>
  <c r="BK165"/>
  <c i="23" r="J239"/>
  <c r="BK241"/>
  <c r="BK129"/>
  <c r="BK214"/>
  <c i="24" r="BK101"/>
  <c i="25" r="BK111"/>
  <c r="BK138"/>
  <c r="BK179"/>
  <c r="BK134"/>
  <c i="27" r="J152"/>
  <c r="J143"/>
  <c r="J162"/>
  <c i="29" r="J152"/>
  <c r="BK163"/>
  <c r="BK152"/>
  <c i="31" r="J143"/>
  <c r="J221"/>
  <c r="J125"/>
  <c r="BK120"/>
  <c r="J120"/>
  <c i="33" r="BK147"/>
  <c r="J129"/>
  <c r="BK105"/>
  <c i="34" r="BK101"/>
  <c i="35" r="J121"/>
  <c r="J136"/>
  <c r="J143"/>
  <c r="J167"/>
  <c i="37" r="J124"/>
  <c r="BK124"/>
  <c i="38" r="BK101"/>
  <c i="39" r="BK145"/>
  <c r="J261"/>
  <c r="J176"/>
  <c r="BK233"/>
  <c r="J148"/>
  <c r="BK255"/>
  <c r="J145"/>
  <c i="41" r="J120"/>
  <c r="BK158"/>
  <c r="J106"/>
  <c r="BK103"/>
  <c i="43" r="J228"/>
  <c r="J168"/>
  <c r="J106"/>
  <c r="BK159"/>
  <c r="J174"/>
  <c r="BK101"/>
  <c r="J136"/>
  <c i="45" r="BK136"/>
  <c r="J105"/>
  <c r="J115"/>
  <c i="47" r="BK118"/>
  <c r="BK107"/>
  <c r="BK113"/>
  <c i="49" r="BK135"/>
  <c r="J132"/>
  <c r="BK104"/>
  <c i="51" r="BK212"/>
  <c r="BK145"/>
  <c r="J100"/>
  <c r="BK165"/>
  <c i="53" r="BK187"/>
  <c r="BK175"/>
  <c r="BK105"/>
  <c r="J111"/>
  <c r="J122"/>
  <c i="55" r="BK189"/>
  <c r="J228"/>
  <c r="J151"/>
  <c r="J233"/>
  <c r="J121"/>
  <c r="BK108"/>
  <c i="57" r="J153"/>
  <c r="BK131"/>
  <c i="59" r="BK139"/>
  <c r="BK154"/>
  <c r="BK128"/>
  <c i="60" r="F40"/>
  <c i="1" r="BC140"/>
  <c i="62" r="BK96"/>
  <c i="63" r="BK105"/>
  <c i="65" r="J111"/>
  <c i="66" r="BK101"/>
  <c i="68" r="BK97"/>
  <c i="70" r="BK97"/>
  <c r="J107"/>
  <c i="71" r="BK106"/>
  <c r="J99"/>
  <c i="72" r="J106"/>
  <c r="BK99"/>
  <c r="BK96"/>
  <c i="73" r="BK108"/>
  <c r="J103"/>
  <c i="74" r="J92"/>
  <c i="75" r="BK98"/>
  <c r="J98"/>
  <c i="76" r="BK96"/>
  <c r="BK108"/>
  <c i="77" r="BK107"/>
  <c r="J93"/>
  <c r="J92"/>
  <c i="78" r="J96"/>
  <c r="BK92"/>
  <c r="BK108"/>
  <c i="79" r="BK98"/>
  <c r="BK91"/>
  <c r="J94"/>
  <c i="80" r="J92"/>
  <c r="J94"/>
  <c r="J105"/>
  <c i="81" r="J92"/>
  <c i="2" r="BK127"/>
  <c r="BK152"/>
  <c r="BK148"/>
  <c r="BK115"/>
  <c i="1" r="AS126"/>
  <c i="2" r="J94"/>
  <c i="3" r="J157"/>
  <c r="BK112"/>
  <c r="BK157"/>
  <c r="BK133"/>
  <c r="BK126"/>
  <c i="4" r="BK101"/>
  <c r="BK132"/>
  <c r="J123"/>
  <c r="BK123"/>
  <c i="5" r="J98"/>
  <c r="BK129"/>
  <c r="J92"/>
  <c r="J109"/>
  <c i="6" r="BK124"/>
  <c r="J122"/>
  <c i="7" r="J144"/>
  <c r="BK191"/>
  <c r="BK139"/>
  <c r="J172"/>
  <c r="J195"/>
  <c r="BK152"/>
  <c r="BK92"/>
  <c i="8" r="BK97"/>
  <c r="J153"/>
  <c r="J158"/>
  <c r="BK106"/>
  <c i="9" r="BK106"/>
  <c r="BK136"/>
  <c r="J128"/>
  <c r="J106"/>
  <c r="BK160"/>
  <c r="J105"/>
  <c r="J141"/>
  <c i="10" r="BK146"/>
  <c r="J133"/>
  <c r="J108"/>
  <c r="J159"/>
  <c r="J127"/>
  <c r="BK92"/>
  <c r="J112"/>
  <c i="11" r="BK122"/>
  <c r="BK111"/>
  <c r="J111"/>
  <c r="BK117"/>
  <c i="12" r="J216"/>
  <c r="BK179"/>
  <c r="BK145"/>
  <c r="J244"/>
  <c r="J170"/>
  <c r="BK107"/>
  <c r="BK216"/>
  <c r="BK153"/>
  <c r="J93"/>
  <c r="BK134"/>
  <c i="13" r="BK141"/>
  <c r="J103"/>
  <c r="J133"/>
  <c r="BK174"/>
  <c r="J123"/>
  <c i="14" r="BK104"/>
  <c r="J92"/>
  <c i="16" r="BK89"/>
  <c i="17" r="BK257"/>
  <c r="J122"/>
  <c r="J102"/>
  <c r="J257"/>
  <c i="18" r="BK110"/>
  <c i="19" r="J218"/>
  <c r="BK150"/>
  <c r="BK101"/>
  <c r="BK207"/>
  <c r="J101"/>
  <c i="21" r="BK230"/>
  <c r="J131"/>
  <c r="BK152"/>
  <c r="J137"/>
  <c r="BK189"/>
  <c i="23" r="BK228"/>
  <c r="BK176"/>
  <c r="J108"/>
  <c r="BK113"/>
  <c r="BK134"/>
  <c i="25" r="J164"/>
  <c r="BK127"/>
  <c r="BK131"/>
  <c i="27" r="J134"/>
  <c r="BK126"/>
  <c r="J160"/>
  <c i="29" r="BK129"/>
  <c r="J125"/>
  <c r="J129"/>
  <c i="31" r="J130"/>
  <c r="BK221"/>
  <c r="J185"/>
  <c i="32" r="BK97"/>
  <c i="33" r="J131"/>
  <c r="BK136"/>
  <c i="35" r="J186"/>
  <c r="BK206"/>
  <c r="BK125"/>
  <c i="37" r="BK98"/>
  <c i="39" r="BK251"/>
  <c r="BK201"/>
  <c r="J241"/>
  <c r="J133"/>
  <c r="J157"/>
  <c i="41" r="J100"/>
  <c r="BK115"/>
  <c r="BK127"/>
  <c i="43" r="BK236"/>
  <c r="J238"/>
  <c r="BK106"/>
  <c r="BK108"/>
  <c r="J126"/>
  <c i="45" r="J134"/>
  <c i="46" r="J97"/>
  <c i="47" r="BK151"/>
  <c r="J99"/>
  <c r="BK167"/>
  <c i="49" r="J159"/>
  <c r="J149"/>
  <c i="50" r="J97"/>
  <c i="51" r="J183"/>
  <c r="BK141"/>
  <c r="J127"/>
  <c i="53" r="BK195"/>
  <c r="J183"/>
  <c r="J187"/>
  <c r="BK133"/>
  <c i="55" r="J204"/>
  <c r="BK103"/>
  <c r="BK159"/>
  <c r="BK256"/>
  <c r="BK216"/>
  <c r="J105"/>
  <c i="56" r="J109"/>
  <c i="57" r="BK121"/>
  <c i="58" r="F40"/>
  <c i="1" r="BC137"/>
  <c i="59" r="J125"/>
  <c i="60" r="F41"/>
  <c i="1" r="BD140"/>
  <c i="61" r="J140"/>
  <c i="63" r="J112"/>
  <c r="J101"/>
  <c i="66" r="J101"/>
  <c i="68" r="J108"/>
  <c i="70" r="J101"/>
  <c r="J96"/>
  <c i="71" r="J95"/>
  <c i="72" r="BK107"/>
  <c r="J96"/>
  <c i="73" r="BK101"/>
  <c r="BK105"/>
  <c i="74" r="J96"/>
  <c i="75" r="BK94"/>
  <c i="76" r="BK99"/>
  <c r="BK95"/>
  <c i="77" r="J100"/>
  <c r="BK96"/>
  <c i="78" r="J95"/>
  <c r="J92"/>
  <c i="79" r="J103"/>
  <c i="80" r="BK108"/>
  <c r="BK95"/>
  <c i="81" r="J100"/>
  <c i="2" r="J148"/>
  <c r="BK129"/>
  <c r="BK138"/>
  <c r="BK101"/>
  <c r="J101"/>
  <c i="1" r="AS90"/>
  <c i="3" r="J126"/>
  <c i="4" r="BK167"/>
  <c r="J154"/>
  <c r="BK179"/>
  <c i="5" r="J135"/>
  <c r="J122"/>
  <c r="J139"/>
  <c i="6" r="BK117"/>
  <c r="J128"/>
  <c i="7" r="J188"/>
  <c r="BK126"/>
  <c r="BK164"/>
  <c r="BK174"/>
  <c r="BK102"/>
  <c i="8" r="BK92"/>
  <c r="BK129"/>
  <c r="J127"/>
  <c i="9" r="BK110"/>
  <c r="BK115"/>
  <c r="J126"/>
  <c i="10" r="J149"/>
  <c r="J153"/>
  <c r="J124"/>
  <c r="BK104"/>
  <c r="BK100"/>
  <c i="11" r="J100"/>
  <c r="J110"/>
  <c i="12" r="BK195"/>
  <c r="J153"/>
  <c r="BK93"/>
  <c r="BK174"/>
  <c r="BK199"/>
  <c r="J127"/>
  <c i="13" r="BK123"/>
  <c r="BK143"/>
  <c r="J144"/>
  <c r="BK164"/>
  <c r="BK103"/>
  <c i="14" r="BK116"/>
  <c r="BK101"/>
  <c i="15" r="BK101"/>
  <c i="16" r="J90"/>
  <c i="17" r="BK252"/>
  <c r="BK255"/>
  <c r="BK160"/>
  <c r="J171"/>
  <c r="BK132"/>
  <c i="19" r="J231"/>
  <c r="BK114"/>
  <c r="BK138"/>
  <c r="J196"/>
  <c i="20" r="J101"/>
  <c i="21" r="BK148"/>
  <c r="BK174"/>
  <c r="BK131"/>
  <c r="BK169"/>
  <c i="23" r="J246"/>
  <c r="BK117"/>
  <c r="J153"/>
  <c r="J180"/>
  <c i="25" r="J201"/>
  <c r="J179"/>
  <c r="J173"/>
  <c r="J118"/>
  <c i="27" r="BK160"/>
  <c r="J167"/>
  <c r="BK155"/>
  <c i="29" r="BK140"/>
  <c r="J106"/>
  <c i="30" r="J101"/>
  <c i="31" r="BK125"/>
  <c r="J150"/>
  <c r="BK185"/>
  <c r="BK177"/>
  <c i="33" r="BK157"/>
  <c i="35" r="J154"/>
  <c r="J199"/>
  <c r="BK112"/>
  <c i="36" r="J101"/>
  <c i="37" r="BK110"/>
  <c i="39" r="BK245"/>
  <c r="BK266"/>
  <c r="J251"/>
  <c r="J125"/>
  <c r="J162"/>
  <c i="40" r="BK97"/>
  <c i="41" r="J103"/>
  <c i="43" r="BK231"/>
  <c r="J115"/>
  <c r="J161"/>
  <c r="BK233"/>
  <c r="BK148"/>
  <c i="45" r="BK149"/>
  <c r="BK124"/>
  <c i="46" r="J101"/>
  <c i="47" r="BK135"/>
  <c r="BK99"/>
  <c r="J107"/>
  <c i="49" r="BK151"/>
  <c r="J135"/>
  <c r="BK116"/>
  <c i="51" r="J151"/>
  <c r="J172"/>
  <c r="BK207"/>
  <c i="53" r="J223"/>
  <c r="J167"/>
  <c r="J193"/>
  <c r="J142"/>
  <c i="55" r="J216"/>
  <c r="BK113"/>
  <c r="BK184"/>
  <c r="BK249"/>
  <c r="BK149"/>
  <c r="BK139"/>
  <c i="56" r="BK101"/>
  <c i="57" r="BK135"/>
  <c r="J121"/>
  <c i="59" r="J130"/>
  <c r="BK119"/>
  <c r="J157"/>
  <c i="61" r="J162"/>
  <c r="BK155"/>
  <c i="62" r="J38"/>
  <c i="1" r="AW143"/>
  <c i="68" r="J118"/>
  <c r="J100"/>
  <c i="70" r="BK95"/>
  <c r="BK92"/>
  <c i="71" r="J104"/>
  <c r="BK97"/>
  <c i="72" r="J99"/>
  <c r="BK93"/>
  <c i="73" r="J93"/>
  <c r="BK94"/>
  <c i="74" r="J91"/>
  <c i="75" r="J96"/>
  <c i="76" r="J96"/>
  <c i="77" r="BK102"/>
  <c r="BK101"/>
  <c i="78" r="BK102"/>
  <c r="BK94"/>
  <c i="79" r="J91"/>
  <c r="BK101"/>
  <c i="80" r="J91"/>
  <c r="J102"/>
  <c i="81" r="J94"/>
  <c i="2" r="J115"/>
  <c r="J133"/>
  <c i="1" r="AS147"/>
  <c r="AS144"/>
  <c i="3" r="BK119"/>
  <c r="J143"/>
  <c r="J133"/>
  <c i="4" r="BK173"/>
  <c r="BK148"/>
  <c i="5" r="BK139"/>
  <c r="J128"/>
  <c r="BK152"/>
  <c i="6" r="BK94"/>
  <c r="BK95"/>
  <c i="7" r="BK178"/>
  <c r="J131"/>
  <c r="J155"/>
  <c r="J102"/>
  <c r="BK151"/>
  <c i="8" r="BK99"/>
  <c r="J138"/>
  <c r="J150"/>
  <c i="9" r="BK157"/>
  <c r="J136"/>
  <c r="J122"/>
  <c r="BK119"/>
  <c r="J98"/>
  <c r="J107"/>
  <c i="10" r="BK94"/>
  <c r="BK107"/>
  <c r="BK130"/>
  <c r="J107"/>
  <c r="BK134"/>
  <c r="J98"/>
  <c i="11" r="J104"/>
  <c r="J114"/>
  <c i="12" r="J221"/>
  <c r="BK163"/>
  <c r="BK241"/>
  <c r="BK175"/>
  <c r="J98"/>
  <c r="J139"/>
  <c r="J195"/>
  <c i="13" r="J143"/>
  <c r="BK97"/>
  <c r="BK117"/>
  <c r="BK131"/>
  <c r="J131"/>
  <c i="14" r="J118"/>
  <c r="BK113"/>
  <c i="15" r="BK94"/>
  <c r="BK86"/>
  <c i="17" r="J250"/>
  <c r="BK171"/>
  <c r="J189"/>
  <c r="J239"/>
  <c i="18" r="BK99"/>
  <c i="19" r="BK191"/>
  <c r="BK187"/>
  <c r="J125"/>
  <c i="21" r="J169"/>
  <c r="BK200"/>
  <c r="J148"/>
  <c r="BK133"/>
  <c i="22" r="BK97"/>
  <c i="23" r="J244"/>
  <c r="BK127"/>
  <c r="BK190"/>
  <c r="BK208"/>
  <c i="24" r="BK97"/>
  <c i="25" r="J104"/>
  <c r="BK123"/>
  <c r="BK189"/>
  <c i="26" r="BK101"/>
  <c i="27" r="BK152"/>
  <c r="J172"/>
  <c i="29" r="J145"/>
  <c r="J163"/>
  <c i="30" r="J97"/>
  <c i="31" r="J230"/>
  <c r="J181"/>
  <c i="32" r="J97"/>
  <c i="33" r="BK134"/>
  <c r="J180"/>
  <c i="34" r="BK97"/>
  <c i="35" r="BK101"/>
  <c r="BK208"/>
  <c r="J183"/>
  <c i="37" r="BK115"/>
  <c i="39" r="J179"/>
  <c r="BK153"/>
  <c r="BK229"/>
  <c r="BK111"/>
  <c r="BK133"/>
  <c i="41" r="J160"/>
  <c r="J158"/>
  <c i="42" r="F39"/>
  <c i="1" r="BB113"/>
  <c i="43" r="J221"/>
  <c r="BK136"/>
  <c r="BK165"/>
  <c r="J129"/>
  <c i="76" r="BK102"/>
  <c i="77" r="J95"/>
  <c i="78" r="J93"/>
  <c i="79" r="BK94"/>
  <c i="80" r="BK102"/>
  <c r="BK91"/>
  <c i="81" r="BK95"/>
  <c i="17" l="1" r="P134"/>
  <c i="19" r="R117"/>
  <c i="57" r="T130"/>
  <c i="19" r="P117"/>
  <c i="21" r="P225"/>
  <c i="19" r="T117"/>
  <c i="21" r="R225"/>
  <c i="57" r="P130"/>
  <c i="17" r="T134"/>
  <c i="21" r="T225"/>
  <c i="57" r="R130"/>
  <c i="2" r="R91"/>
  <c i="3" r="P91"/>
  <c i="1" r="AU59"/>
  <c i="4" r="P91"/>
  <c i="1" r="AU60"/>
  <c i="5" r="P91"/>
  <c i="1" r="AU61"/>
  <c i="6" r="BK91"/>
  <c r="J91"/>
  <c r="J67"/>
  <c i="7" r="R91"/>
  <c i="8" r="P91"/>
  <c i="1" r="AU64"/>
  <c i="9" r="BK95"/>
  <c r="J95"/>
  <c r="J69"/>
  <c i="10" r="T91"/>
  <c i="11" r="BK91"/>
  <c r="J91"/>
  <c r="J67"/>
  <c i="12" r="P91"/>
  <c i="1" r="AU69"/>
  <c i="13" r="P91"/>
  <c i="1" r="AU70"/>
  <c i="14" r="R91"/>
  <c i="15" r="R85"/>
  <c i="16" r="R87"/>
  <c r="R86"/>
  <c i="17" r="P101"/>
  <c r="P117"/>
  <c r="P128"/>
  <c r="T128"/>
  <c r="BK146"/>
  <c r="J146"/>
  <c r="J73"/>
  <c r="BK249"/>
  <c r="J249"/>
  <c r="J74"/>
  <c i="18" r="R98"/>
  <c r="R97"/>
  <c r="R96"/>
  <c i="19" r="T100"/>
  <c r="R109"/>
  <c r="P129"/>
  <c r="T206"/>
  <c i="21" r="P101"/>
  <c r="R120"/>
  <c r="T136"/>
  <c r="P157"/>
  <c r="T173"/>
  <c r="T241"/>
  <c i="23" r="T100"/>
  <c r="P121"/>
  <c r="T137"/>
  <c r="BK168"/>
  <c r="J168"/>
  <c r="J72"/>
  <c r="BK189"/>
  <c r="J189"/>
  <c r="J73"/>
  <c r="BK243"/>
  <c r="J243"/>
  <c r="J74"/>
  <c i="25" r="T99"/>
  <c r="P122"/>
  <c r="T142"/>
  <c r="T158"/>
  <c r="T205"/>
  <c i="27" r="P101"/>
  <c r="BK121"/>
  <c r="J121"/>
  <c r="J71"/>
  <c r="T149"/>
  <c r="T159"/>
  <c r="R166"/>
  <c r="R165"/>
  <c i="29" r="R110"/>
  <c r="T149"/>
  <c r="T160"/>
  <c i="31" r="R100"/>
  <c r="P119"/>
  <c r="R135"/>
  <c r="BK169"/>
  <c r="J169"/>
  <c r="J72"/>
  <c r="R184"/>
  <c r="P229"/>
  <c i="33" r="T100"/>
  <c r="T123"/>
  <c r="BK139"/>
  <c r="J139"/>
  <c r="J71"/>
  <c r="BK170"/>
  <c r="J170"/>
  <c r="J73"/>
  <c r="BK179"/>
  <c r="J179"/>
  <c r="J74"/>
  <c i="35" r="T100"/>
  <c r="P130"/>
  <c r="BK146"/>
  <c r="J146"/>
  <c r="J71"/>
  <c r="R182"/>
  <c r="R210"/>
  <c i="37" r="P97"/>
  <c r="P109"/>
  <c r="P123"/>
  <c i="39" r="BK102"/>
  <c r="J102"/>
  <c r="J69"/>
  <c r="BK132"/>
  <c r="J132"/>
  <c r="J70"/>
  <c r="P161"/>
  <c r="R200"/>
  <c r="BK213"/>
  <c r="J213"/>
  <c r="J73"/>
  <c r="BK265"/>
  <c r="J265"/>
  <c r="J74"/>
  <c i="41" r="T99"/>
  <c r="BK132"/>
  <c r="J132"/>
  <c r="J71"/>
  <c r="BK157"/>
  <c r="J157"/>
  <c r="J72"/>
  <c i="43" r="T100"/>
  <c r="T125"/>
  <c r="R140"/>
  <c r="T225"/>
  <c r="R235"/>
  <c i="45" r="BK100"/>
  <c r="J100"/>
  <c r="J69"/>
  <c r="P114"/>
  <c r="T123"/>
  <c r="T133"/>
  <c r="R140"/>
  <c r="R139"/>
  <c i="47" r="T98"/>
  <c r="BK121"/>
  <c r="J121"/>
  <c r="J70"/>
  <c r="BK164"/>
  <c r="J164"/>
  <c r="J71"/>
  <c r="P175"/>
  <c i="49" r="BK98"/>
  <c r="R123"/>
  <c r="R148"/>
  <c r="R158"/>
  <c i="51" r="R99"/>
  <c r="T129"/>
  <c r="P140"/>
  <c r="T201"/>
  <c r="T211"/>
  <c i="53" r="T101"/>
  <c r="T148"/>
  <c r="P192"/>
  <c r="P202"/>
  <c r="BK209"/>
  <c r="BK208"/>
  <c r="J208"/>
  <c r="J74"/>
  <c i="55" r="R102"/>
  <c r="BK144"/>
  <c r="J144"/>
  <c r="J70"/>
  <c r="P158"/>
  <c r="T195"/>
  <c r="BK220"/>
  <c r="J220"/>
  <c r="J73"/>
  <c r="BK230"/>
  <c r="J230"/>
  <c r="J74"/>
  <c r="T237"/>
  <c r="T236"/>
  <c i="56" r="R97"/>
  <c r="R96"/>
  <c r="R95"/>
  <c i="57" r="BK99"/>
  <c r="J99"/>
  <c r="J69"/>
  <c r="R147"/>
  <c r="P157"/>
  <c i="59" r="P100"/>
  <c r="R127"/>
  <c r="BK151"/>
  <c r="J151"/>
  <c r="J73"/>
  <c r="BK161"/>
  <c r="J161"/>
  <c r="J74"/>
  <c i="61" r="R99"/>
  <c r="P132"/>
  <c r="BK154"/>
  <c r="J154"/>
  <c r="J72"/>
  <c i="63" r="P96"/>
  <c r="P95"/>
  <c r="P94"/>
  <c i="1" r="AU145"/>
  <c i="65" r="P96"/>
  <c r="P95"/>
  <c r="P94"/>
  <c i="1" r="AU148"/>
  <c i="67" r="P95"/>
  <c r="P94"/>
  <c r="P93"/>
  <c i="1" r="AU152"/>
  <c i="68" r="P96"/>
  <c r="P95"/>
  <c r="T114"/>
  <c i="70" r="BK90"/>
  <c r="J90"/>
  <c r="J64"/>
  <c r="T98"/>
  <c r="T106"/>
  <c i="71" r="P90"/>
  <c r="T98"/>
  <c r="R107"/>
  <c i="72" r="R90"/>
  <c r="R97"/>
  <c r="P105"/>
  <c i="73" r="BK90"/>
  <c r="J90"/>
  <c r="J64"/>
  <c r="BK98"/>
  <c r="J98"/>
  <c r="J65"/>
  <c r="P106"/>
  <c i="2" r="BK91"/>
  <c r="J91"/>
  <c i="3" r="BK91"/>
  <c r="J91"/>
  <c r="J67"/>
  <c i="4" r="BK91"/>
  <c r="J91"/>
  <c r="J67"/>
  <c i="5" r="BK91"/>
  <c r="J91"/>
  <c i="6" r="R91"/>
  <c i="7" r="T91"/>
  <c i="8" r="BK91"/>
  <c r="J91"/>
  <c r="J67"/>
  <c i="9" r="P95"/>
  <c r="P94"/>
  <c r="P93"/>
  <c i="1" r="AU65"/>
  <c i="10" r="R91"/>
  <c i="11" r="T91"/>
  <c i="12" r="T91"/>
  <c i="13" r="BK91"/>
  <c r="J91"/>
  <c r="J67"/>
  <c i="14" r="BK91"/>
  <c r="J91"/>
  <c r="J67"/>
  <c i="15" r="BK85"/>
  <c r="J85"/>
  <c i="16" r="T87"/>
  <c r="T86"/>
  <c i="17" r="BK101"/>
  <c r="J101"/>
  <c r="J69"/>
  <c r="BK117"/>
  <c r="J117"/>
  <c r="J70"/>
  <c r="BK128"/>
  <c r="J128"/>
  <c r="J71"/>
  <c r="T146"/>
  <c r="T249"/>
  <c i="18" r="T98"/>
  <c r="T97"/>
  <c r="T96"/>
  <c i="19" r="R100"/>
  <c r="T109"/>
  <c r="T129"/>
  <c r="P206"/>
  <c i="21" r="BK101"/>
  <c r="BK120"/>
  <c r="J120"/>
  <c r="J70"/>
  <c r="BK136"/>
  <c r="J136"/>
  <c r="J71"/>
  <c r="T157"/>
  <c r="R173"/>
  <c r="R241"/>
  <c i="23" r="BK100"/>
  <c r="J100"/>
  <c r="J69"/>
  <c r="BK121"/>
  <c r="J121"/>
  <c r="J70"/>
  <c r="BK137"/>
  <c r="J137"/>
  <c r="J71"/>
  <c r="R168"/>
  <c r="R189"/>
  <c r="R243"/>
  <c i="25" r="R99"/>
  <c r="R122"/>
  <c r="BK142"/>
  <c r="J142"/>
  <c r="J71"/>
  <c r="P158"/>
  <c r="P205"/>
  <c i="27" r="R101"/>
  <c r="T121"/>
  <c r="R149"/>
  <c r="R159"/>
  <c r="P166"/>
  <c r="P165"/>
  <c i="29" r="P110"/>
  <c r="P98"/>
  <c r="P97"/>
  <c i="1" r="AU94"/>
  <c i="29" r="P149"/>
  <c r="P160"/>
  <c i="31" r="T100"/>
  <c r="R119"/>
  <c r="BK135"/>
  <c r="J135"/>
  <c r="J71"/>
  <c r="P169"/>
  <c r="BK184"/>
  <c r="J184"/>
  <c r="J73"/>
  <c r="R229"/>
  <c i="33" r="R100"/>
  <c r="BK123"/>
  <c r="J123"/>
  <c r="J70"/>
  <c r="P139"/>
  <c r="P170"/>
  <c r="P179"/>
  <c i="35" r="P100"/>
  <c r="R130"/>
  <c r="R146"/>
  <c r="BK182"/>
  <c r="J182"/>
  <c r="J73"/>
  <c r="P210"/>
  <c i="37" r="T97"/>
  <c r="BK109"/>
  <c r="J109"/>
  <c r="J70"/>
  <c r="BK123"/>
  <c r="J123"/>
  <c r="J71"/>
  <c i="39" r="P102"/>
  <c r="R132"/>
  <c r="BK161"/>
  <c r="J161"/>
  <c r="J71"/>
  <c r="BK200"/>
  <c r="J200"/>
  <c r="J72"/>
  <c r="T213"/>
  <c r="R265"/>
  <c i="41" r="R99"/>
  <c r="T132"/>
  <c r="T157"/>
  <c i="43" r="R100"/>
  <c r="R125"/>
  <c r="BK140"/>
  <c r="J140"/>
  <c r="J72"/>
  <c r="P225"/>
  <c r="P235"/>
  <c i="45" r="P100"/>
  <c r="BK114"/>
  <c r="J114"/>
  <c r="J70"/>
  <c r="BK123"/>
  <c r="J123"/>
  <c r="J71"/>
  <c r="BK133"/>
  <c r="J133"/>
  <c r="J72"/>
  <c r="BK140"/>
  <c r="J140"/>
  <c r="J74"/>
  <c i="47" r="BK98"/>
  <c r="J98"/>
  <c r="J69"/>
  <c r="P121"/>
  <c r="P164"/>
  <c r="BK175"/>
  <c r="J175"/>
  <c r="J72"/>
  <c i="49" r="R98"/>
  <c r="R97"/>
  <c r="R96"/>
  <c r="T123"/>
  <c r="T148"/>
  <c r="P158"/>
  <c i="51" r="BK99"/>
  <c r="J99"/>
  <c r="J69"/>
  <c r="BK129"/>
  <c r="J129"/>
  <c r="J70"/>
  <c r="R140"/>
  <c r="R201"/>
  <c r="R211"/>
  <c i="53" r="P101"/>
  <c r="P100"/>
  <c r="P148"/>
  <c r="T192"/>
  <c r="T202"/>
  <c r="P209"/>
  <c r="P208"/>
  <c i="55" r="P102"/>
  <c r="P144"/>
  <c r="BK158"/>
  <c r="J158"/>
  <c r="J71"/>
  <c r="R195"/>
  <c r="T220"/>
  <c r="R230"/>
  <c r="BK237"/>
  <c r="J237"/>
  <c r="J76"/>
  <c i="56" r="BK97"/>
  <c r="J97"/>
  <c r="J69"/>
  <c i="57" r="R99"/>
  <c r="P147"/>
  <c r="T157"/>
  <c i="59" r="T100"/>
  <c r="BK127"/>
  <c r="J127"/>
  <c r="J72"/>
  <c r="P151"/>
  <c r="R161"/>
  <c i="61" r="BK99"/>
  <c r="J99"/>
  <c r="J69"/>
  <c r="BK132"/>
  <c r="J132"/>
  <c r="J71"/>
  <c r="P154"/>
  <c i="68" r="R96"/>
  <c r="R95"/>
  <c r="P114"/>
  <c i="70" r="T90"/>
  <c r="T89"/>
  <c r="P98"/>
  <c r="P106"/>
  <c i="71" r="R90"/>
  <c r="P98"/>
  <c r="BK107"/>
  <c r="J107"/>
  <c r="J67"/>
  <c i="72" r="BK90"/>
  <c r="J90"/>
  <c r="J64"/>
  <c r="BK97"/>
  <c r="J97"/>
  <c r="J65"/>
  <c r="R105"/>
  <c i="73" r="R90"/>
  <c r="P98"/>
  <c r="BK106"/>
  <c r="J106"/>
  <c r="J67"/>
  <c i="74" r="T89"/>
  <c r="T88"/>
  <c i="75" r="P89"/>
  <c r="P88"/>
  <c i="1" r="AU161"/>
  <c i="75" r="P97"/>
  <c i="76" r="P90"/>
  <c r="BK98"/>
  <c r="J98"/>
  <c r="J65"/>
  <c r="T98"/>
  <c r="R106"/>
  <c i="77" r="T90"/>
  <c r="R97"/>
  <c r="P105"/>
  <c i="78" r="P90"/>
  <c r="BK98"/>
  <c r="J98"/>
  <c r="J65"/>
  <c r="P98"/>
  <c r="R106"/>
  <c i="79" r="R90"/>
  <c r="P96"/>
  <c r="P104"/>
  <c i="2" r="T91"/>
  <c i="3" r="R91"/>
  <c i="4" r="R91"/>
  <c i="5" r="T91"/>
  <c i="6" r="T91"/>
  <c i="7" r="P91"/>
  <c i="1" r="AU63"/>
  <c i="8" r="T91"/>
  <c i="9" r="R95"/>
  <c r="R94"/>
  <c r="R93"/>
  <c i="10" r="BK91"/>
  <c r="J91"/>
  <c r="J67"/>
  <c i="11" r="P91"/>
  <c i="1" r="AU67"/>
  <c i="12" r="R91"/>
  <c i="13" r="T91"/>
  <c i="14" r="P91"/>
  <c i="1" r="AU71"/>
  <c i="15" r="T85"/>
  <c i="16" r="BK87"/>
  <c r="J87"/>
  <c r="J64"/>
  <c i="17" r="T101"/>
  <c r="T117"/>
  <c r="R146"/>
  <c r="R249"/>
  <c i="18" r="BK98"/>
  <c r="J98"/>
  <c r="J69"/>
  <c i="19" r="BK100"/>
  <c r="J100"/>
  <c r="J69"/>
  <c r="BK109"/>
  <c r="J109"/>
  <c r="J70"/>
  <c r="P109"/>
  <c r="BK129"/>
  <c r="J129"/>
  <c r="J72"/>
  <c r="R206"/>
  <c i="21" r="R101"/>
  <c r="T120"/>
  <c r="R136"/>
  <c r="BK157"/>
  <c r="J157"/>
  <c r="J72"/>
  <c r="BK173"/>
  <c r="J173"/>
  <c r="J73"/>
  <c r="P241"/>
  <c i="23" r="P100"/>
  <c r="T121"/>
  <c r="R137"/>
  <c r="P168"/>
  <c r="P189"/>
  <c r="P243"/>
  <c i="25" r="P99"/>
  <c r="BK122"/>
  <c r="J122"/>
  <c r="J70"/>
  <c r="P142"/>
  <c r="R158"/>
  <c r="R205"/>
  <c i="27" r="BK101"/>
  <c r="J101"/>
  <c r="J69"/>
  <c r="P121"/>
  <c r="BK149"/>
  <c r="J149"/>
  <c r="J72"/>
  <c r="BK159"/>
  <c r="J159"/>
  <c r="J73"/>
  <c r="BK166"/>
  <c r="J166"/>
  <c r="J75"/>
  <c i="29" r="T110"/>
  <c r="T98"/>
  <c r="T97"/>
  <c r="R149"/>
  <c r="R160"/>
  <c i="31" r="BK100"/>
  <c r="J100"/>
  <c r="J69"/>
  <c r="BK119"/>
  <c r="J119"/>
  <c r="J70"/>
  <c r="T135"/>
  <c r="R169"/>
  <c r="P184"/>
  <c r="BK229"/>
  <c r="J229"/>
  <c r="J74"/>
  <c i="33" r="P100"/>
  <c r="R123"/>
  <c r="R139"/>
  <c r="R170"/>
  <c r="T179"/>
  <c i="35" r="BK100"/>
  <c r="J100"/>
  <c r="J69"/>
  <c r="BK130"/>
  <c r="J130"/>
  <c r="J70"/>
  <c r="T146"/>
  <c r="T182"/>
  <c r="T210"/>
  <c i="37" r="BK97"/>
  <c r="J97"/>
  <c r="J69"/>
  <c r="T109"/>
  <c r="T123"/>
  <c i="39" r="T102"/>
  <c r="P132"/>
  <c r="T161"/>
  <c r="T200"/>
  <c r="P213"/>
  <c r="T265"/>
  <c i="41" r="BK99"/>
  <c r="J99"/>
  <c r="J69"/>
  <c r="R132"/>
  <c r="R157"/>
  <c i="43" r="BK100"/>
  <c r="J100"/>
  <c r="J69"/>
  <c r="BK125"/>
  <c r="J125"/>
  <c r="J70"/>
  <c r="T140"/>
  <c r="R225"/>
  <c r="T235"/>
  <c i="45" r="T100"/>
  <c r="R114"/>
  <c r="P123"/>
  <c r="P133"/>
  <c r="P140"/>
  <c r="P139"/>
  <c i="47" r="R98"/>
  <c r="R121"/>
  <c r="R164"/>
  <c r="R175"/>
  <c i="49" r="P98"/>
  <c r="P123"/>
  <c r="P148"/>
  <c r="BK158"/>
  <c r="J158"/>
  <c r="J72"/>
  <c i="51" r="P99"/>
  <c r="R129"/>
  <c r="T140"/>
  <c r="P201"/>
  <c r="P211"/>
  <c i="53" r="R101"/>
  <c r="BK148"/>
  <c r="J148"/>
  <c r="J71"/>
  <c r="BK192"/>
  <c r="J192"/>
  <c r="J72"/>
  <c r="BK202"/>
  <c r="J202"/>
  <c r="J73"/>
  <c r="T209"/>
  <c r="T208"/>
  <c i="55" r="BK102"/>
  <c r="J102"/>
  <c r="J69"/>
  <c r="T144"/>
  <c r="T158"/>
  <c r="BK195"/>
  <c r="J195"/>
  <c r="J72"/>
  <c r="P220"/>
  <c r="P230"/>
  <c r="R237"/>
  <c r="R236"/>
  <c i="56" r="T97"/>
  <c r="T96"/>
  <c r="T95"/>
  <c i="57" r="T99"/>
  <c r="T98"/>
  <c r="T97"/>
  <c r="T147"/>
  <c r="R157"/>
  <c i="59" r="R100"/>
  <c r="R99"/>
  <c r="R98"/>
  <c r="T127"/>
  <c r="R151"/>
  <c r="T161"/>
  <c i="61" r="P99"/>
  <c r="P98"/>
  <c r="P97"/>
  <c i="1" r="AU142"/>
  <c i="61" r="R132"/>
  <c r="T154"/>
  <c i="63" r="BK96"/>
  <c r="J96"/>
  <c r="J69"/>
  <c r="T96"/>
  <c r="T95"/>
  <c r="T94"/>
  <c i="65" r="BK96"/>
  <c r="J96"/>
  <c r="J69"/>
  <c r="T96"/>
  <c r="T95"/>
  <c r="T94"/>
  <c i="67" r="BK95"/>
  <c r="J95"/>
  <c r="J69"/>
  <c r="T95"/>
  <c r="T94"/>
  <c r="T93"/>
  <c i="68" r="BK96"/>
  <c r="BK95"/>
  <c r="J95"/>
  <c r="J68"/>
  <c r="BK114"/>
  <c r="J114"/>
  <c r="J70"/>
  <c i="70" r="P90"/>
  <c r="P89"/>
  <c i="1" r="AU156"/>
  <c i="70" r="BK98"/>
  <c r="J98"/>
  <c r="J65"/>
  <c r="BK106"/>
  <c r="J106"/>
  <c r="J67"/>
  <c i="71" r="BK90"/>
  <c r="J90"/>
  <c r="J64"/>
  <c r="BK98"/>
  <c r="J98"/>
  <c r="J65"/>
  <c r="T107"/>
  <c i="72" r="T90"/>
  <c r="T97"/>
  <c r="BK105"/>
  <c r="J105"/>
  <c r="J67"/>
  <c i="73" r="P90"/>
  <c r="P89"/>
  <c i="1" r="AU159"/>
  <c i="73" r="R98"/>
  <c r="T106"/>
  <c i="74" r="BK89"/>
  <c r="J89"/>
  <c r="J64"/>
  <c r="P89"/>
  <c r="P88"/>
  <c i="1" r="AU160"/>
  <c i="75" r="BK89"/>
  <c r="J89"/>
  <c r="J64"/>
  <c r="T89"/>
  <c r="BK97"/>
  <c r="J97"/>
  <c r="J66"/>
  <c r="T97"/>
  <c i="76" r="BK90"/>
  <c r="J90"/>
  <c r="J64"/>
  <c r="R90"/>
  <c r="P98"/>
  <c r="BK106"/>
  <c r="J106"/>
  <c r="J67"/>
  <c r="T106"/>
  <c i="77" r="BK90"/>
  <c r="R90"/>
  <c r="T97"/>
  <c r="BK105"/>
  <c r="J105"/>
  <c r="J67"/>
  <c r="T105"/>
  <c i="78" r="R90"/>
  <c r="T98"/>
  <c r="P106"/>
  <c i="79" r="BK90"/>
  <c r="J90"/>
  <c r="J64"/>
  <c r="T90"/>
  <c r="T96"/>
  <c r="T104"/>
  <c i="2" r="P91"/>
  <c i="1" r="AU58"/>
  <c i="3" r="T91"/>
  <c i="4" r="T91"/>
  <c i="5" r="R91"/>
  <c i="6" r="P91"/>
  <c i="1" r="AU62"/>
  <c i="7" r="BK91"/>
  <c r="J91"/>
  <c r="J67"/>
  <c i="8" r="R91"/>
  <c i="9" r="T95"/>
  <c r="T94"/>
  <c r="T93"/>
  <c i="10" r="P91"/>
  <c i="1" r="AU66"/>
  <c i="11" r="R91"/>
  <c i="12" r="BK91"/>
  <c r="J91"/>
  <c i="13" r="R91"/>
  <c i="14" r="T91"/>
  <c i="15" r="P85"/>
  <c i="1" r="AU72"/>
  <c i="16" r="P87"/>
  <c r="P86"/>
  <c i="1" r="AU73"/>
  <c i="17" r="R101"/>
  <c r="R100"/>
  <c r="R99"/>
  <c r="R117"/>
  <c r="R128"/>
  <c r="P146"/>
  <c r="P249"/>
  <c i="18" r="P98"/>
  <c r="P97"/>
  <c r="P96"/>
  <c i="1" r="AU77"/>
  <c i="19" r="P100"/>
  <c r="P99"/>
  <c r="P98"/>
  <c i="1" r="AU79"/>
  <c i="19" r="R129"/>
  <c r="BK206"/>
  <c r="J206"/>
  <c r="J73"/>
  <c i="21" r="T101"/>
  <c r="T100"/>
  <c r="T99"/>
  <c r="P120"/>
  <c r="P136"/>
  <c r="R157"/>
  <c r="P173"/>
  <c r="BK241"/>
  <c r="J241"/>
  <c r="J75"/>
  <c i="23" r="R100"/>
  <c r="R121"/>
  <c r="P137"/>
  <c r="T168"/>
  <c r="T189"/>
  <c r="T243"/>
  <c i="25" r="BK99"/>
  <c r="J99"/>
  <c r="J69"/>
  <c r="T122"/>
  <c r="R142"/>
  <c r="BK158"/>
  <c r="J158"/>
  <c r="J72"/>
  <c r="BK205"/>
  <c r="J205"/>
  <c r="J73"/>
  <c i="27" r="T101"/>
  <c r="T100"/>
  <c r="R121"/>
  <c r="P149"/>
  <c r="P159"/>
  <c r="T166"/>
  <c r="T165"/>
  <c i="29" r="BK110"/>
  <c r="J110"/>
  <c r="J71"/>
  <c r="BK149"/>
  <c r="J149"/>
  <c r="J72"/>
  <c r="BK160"/>
  <c r="J160"/>
  <c r="J73"/>
  <c i="31" r="P100"/>
  <c r="T119"/>
  <c r="P135"/>
  <c r="T169"/>
  <c r="T184"/>
  <c r="T229"/>
  <c i="33" r="BK100"/>
  <c r="J100"/>
  <c r="J69"/>
  <c r="P123"/>
  <c r="T139"/>
  <c r="T170"/>
  <c r="R179"/>
  <c i="35" r="R100"/>
  <c r="R99"/>
  <c r="R98"/>
  <c r="T130"/>
  <c r="P146"/>
  <c r="P182"/>
  <c r="BK210"/>
  <c r="J210"/>
  <c r="J74"/>
  <c i="37" r="R97"/>
  <c r="R109"/>
  <c r="R123"/>
  <c i="39" r="R102"/>
  <c r="T132"/>
  <c r="R161"/>
  <c r="P200"/>
  <c r="R213"/>
  <c r="P265"/>
  <c i="41" r="P99"/>
  <c r="P132"/>
  <c r="P157"/>
  <c i="43" r="P100"/>
  <c r="P125"/>
  <c r="P140"/>
  <c r="BK225"/>
  <c r="J225"/>
  <c r="J73"/>
  <c r="BK235"/>
  <c r="J235"/>
  <c r="J74"/>
  <c i="45" r="R100"/>
  <c r="T114"/>
  <c r="R123"/>
  <c r="R133"/>
  <c r="T140"/>
  <c r="T139"/>
  <c i="47" r="P98"/>
  <c r="P97"/>
  <c r="P96"/>
  <c i="1" r="AU121"/>
  <c i="47" r="T121"/>
  <c r="T164"/>
  <c r="T175"/>
  <c i="49" r="T98"/>
  <c r="BK123"/>
  <c r="J123"/>
  <c r="J70"/>
  <c r="BK148"/>
  <c r="J148"/>
  <c r="J71"/>
  <c r="T158"/>
  <c i="51" r="T99"/>
  <c r="T98"/>
  <c r="T97"/>
  <c r="P129"/>
  <c r="BK140"/>
  <c r="J140"/>
  <c r="J71"/>
  <c r="BK201"/>
  <c r="J201"/>
  <c r="J72"/>
  <c r="BK211"/>
  <c r="J211"/>
  <c r="J73"/>
  <c i="53" r="BK101"/>
  <c r="J101"/>
  <c r="J69"/>
  <c r="R148"/>
  <c r="R192"/>
  <c r="R202"/>
  <c r="R209"/>
  <c r="R208"/>
  <c i="55" r="T102"/>
  <c r="R144"/>
  <c r="R158"/>
  <c r="P195"/>
  <c r="R220"/>
  <c r="T230"/>
  <c r="P237"/>
  <c r="P236"/>
  <c i="56" r="P97"/>
  <c r="P96"/>
  <c r="P95"/>
  <c i="1" r="AU134"/>
  <c i="57" r="P99"/>
  <c r="P98"/>
  <c r="P97"/>
  <c i="1" r="AU136"/>
  <c i="57" r="BK147"/>
  <c r="J147"/>
  <c r="J72"/>
  <c r="BK157"/>
  <c r="J157"/>
  <c r="J73"/>
  <c i="59" r="BK100"/>
  <c r="J100"/>
  <c r="J69"/>
  <c r="P127"/>
  <c r="T151"/>
  <c r="P161"/>
  <c i="61" r="T99"/>
  <c r="T98"/>
  <c r="T97"/>
  <c r="T132"/>
  <c r="R154"/>
  <c i="63" r="R96"/>
  <c r="R95"/>
  <c r="R94"/>
  <c i="65" r="R96"/>
  <c r="R95"/>
  <c r="R94"/>
  <c i="67" r="R95"/>
  <c r="R94"/>
  <c r="R93"/>
  <c i="68" r="T96"/>
  <c r="T95"/>
  <c r="T94"/>
  <c r="R114"/>
  <c i="70" r="R90"/>
  <c r="R98"/>
  <c r="R106"/>
  <c i="71" r="T90"/>
  <c r="T89"/>
  <c r="R98"/>
  <c r="P107"/>
  <c i="72" r="P90"/>
  <c r="P97"/>
  <c r="T105"/>
  <c i="73" r="T90"/>
  <c r="T89"/>
  <c r="T98"/>
  <c r="R106"/>
  <c i="74" r="R89"/>
  <c r="R88"/>
  <c i="75" r="R89"/>
  <c r="R88"/>
  <c r="R97"/>
  <c i="76" r="T90"/>
  <c r="T89"/>
  <c r="R98"/>
  <c r="P106"/>
  <c i="77" r="P90"/>
  <c r="BK97"/>
  <c r="J97"/>
  <c r="J65"/>
  <c r="P97"/>
  <c r="R105"/>
  <c i="78" r="BK90"/>
  <c r="J90"/>
  <c r="J64"/>
  <c r="T90"/>
  <c r="R98"/>
  <c r="BK106"/>
  <c r="J106"/>
  <c r="J67"/>
  <c r="T106"/>
  <c i="79" r="P90"/>
  <c r="P89"/>
  <c i="1" r="AU165"/>
  <c i="79" r="BK96"/>
  <c r="J96"/>
  <c r="J65"/>
  <c r="R96"/>
  <c r="BK104"/>
  <c r="J104"/>
  <c r="J67"/>
  <c r="R104"/>
  <c i="80" r="BK90"/>
  <c r="J90"/>
  <c r="J64"/>
  <c r="P90"/>
  <c r="R90"/>
  <c r="T90"/>
  <c r="BK98"/>
  <c r="J98"/>
  <c r="J65"/>
  <c r="P98"/>
  <c r="R98"/>
  <c r="T98"/>
  <c r="BK106"/>
  <c r="J106"/>
  <c r="J67"/>
  <c r="P106"/>
  <c r="R106"/>
  <c r="T106"/>
  <c i="81" r="BK89"/>
  <c r="J89"/>
  <c r="J64"/>
  <c r="P89"/>
  <c r="R89"/>
  <c r="T89"/>
  <c r="BK98"/>
  <c r="J98"/>
  <c r="J66"/>
  <c r="P98"/>
  <c r="R98"/>
  <c r="T98"/>
  <c i="14" r="E52"/>
  <c i="17" r="BK259"/>
  <c r="J259"/>
  <c r="J75"/>
  <c i="22" r="BK96"/>
  <c r="J96"/>
  <c r="J69"/>
  <c i="24" r="BK100"/>
  <c r="J100"/>
  <c r="J70"/>
  <c i="26" r="BK96"/>
  <c r="J96"/>
  <c r="J69"/>
  <c r="BK100"/>
  <c r="J100"/>
  <c r="J70"/>
  <c i="27" r="BK111"/>
  <c r="J111"/>
  <c r="J70"/>
  <c i="28" r="BK96"/>
  <c r="J96"/>
  <c r="J69"/>
  <c i="29" r="BK99"/>
  <c r="J99"/>
  <c r="J69"/>
  <c i="32" r="BK96"/>
  <c r="J96"/>
  <c r="J69"/>
  <c r="BK100"/>
  <c r="J100"/>
  <c r="J70"/>
  <c i="35" r="BK177"/>
  <c r="J177"/>
  <c r="J72"/>
  <c i="36" r="BK96"/>
  <c r="J96"/>
  <c r="J69"/>
  <c r="BK100"/>
  <c r="J100"/>
  <c r="J70"/>
  <c i="41" r="BK167"/>
  <c r="J167"/>
  <c r="J73"/>
  <c i="42" r="BK95"/>
  <c r="J95"/>
  <c r="J69"/>
  <c i="57" r="BK124"/>
  <c r="J124"/>
  <c r="J70"/>
  <c r="BK130"/>
  <c r="J130"/>
  <c r="J71"/>
  <c i="61" r="BK164"/>
  <c r="J164"/>
  <c r="J73"/>
  <c i="63" r="BK111"/>
  <c r="J111"/>
  <c r="J70"/>
  <c i="64" r="BK96"/>
  <c r="J96"/>
  <c r="J69"/>
  <c i="65" r="BK110"/>
  <c r="J110"/>
  <c r="J70"/>
  <c i="66" r="BK96"/>
  <c r="J96"/>
  <c r="J69"/>
  <c r="BK100"/>
  <c r="J100"/>
  <c r="J70"/>
  <c i="69" r="BK96"/>
  <c r="J96"/>
  <c r="J69"/>
  <c r="BK100"/>
  <c r="J100"/>
  <c r="J70"/>
  <c i="17" r="BK134"/>
  <c r="J134"/>
  <c r="J72"/>
  <c i="20" r="BK96"/>
  <c r="J96"/>
  <c r="J69"/>
  <c r="BK100"/>
  <c r="J100"/>
  <c r="J70"/>
  <c i="30" r="BK96"/>
  <c r="J96"/>
  <c r="J69"/>
  <c i="33" r="BK166"/>
  <c r="J166"/>
  <c r="J72"/>
  <c i="34" r="BK96"/>
  <c r="J96"/>
  <c r="J69"/>
  <c r="BK100"/>
  <c r="J100"/>
  <c r="J70"/>
  <c i="38" r="BK96"/>
  <c r="J96"/>
  <c r="J69"/>
  <c i="39" r="BK272"/>
  <c r="J272"/>
  <c r="J76"/>
  <c i="40" r="BK96"/>
  <c r="J96"/>
  <c r="J69"/>
  <c i="44" r="BK104"/>
  <c r="J104"/>
  <c r="J71"/>
  <c i="50" r="BK96"/>
  <c r="J96"/>
  <c r="J69"/>
  <c r="BK100"/>
  <c r="J100"/>
  <c r="J70"/>
  <c i="53" r="BK141"/>
  <c r="J141"/>
  <c r="J70"/>
  <c i="54" r="BK96"/>
  <c r="J96"/>
  <c r="J69"/>
  <c r="BK100"/>
  <c r="J100"/>
  <c r="J70"/>
  <c i="56" r="BK104"/>
  <c r="J104"/>
  <c r="J70"/>
  <c r="BK108"/>
  <c r="J108"/>
  <c r="J71"/>
  <c i="58" r="BK95"/>
  <c r="BK94"/>
  <c r="J94"/>
  <c r="J68"/>
  <c i="60" r="BK95"/>
  <c r="J95"/>
  <c r="J69"/>
  <c i="61" r="BK123"/>
  <c r="J123"/>
  <c r="J70"/>
  <c i="70" r="BK104"/>
  <c r="J104"/>
  <c r="J66"/>
  <c i="71" r="BK105"/>
  <c r="J105"/>
  <c r="J66"/>
  <c i="72" r="BK103"/>
  <c r="J103"/>
  <c r="J66"/>
  <c i="73" r="BK104"/>
  <c r="J104"/>
  <c r="J66"/>
  <c i="75" r="BK95"/>
  <c r="J95"/>
  <c r="J65"/>
  <c i="78" r="BK104"/>
  <c r="J104"/>
  <c r="J66"/>
  <c i="79" r="BK102"/>
  <c r="J102"/>
  <c r="J66"/>
  <c i="18" r="BK105"/>
  <c r="J105"/>
  <c r="J70"/>
  <c r="BK109"/>
  <c r="J109"/>
  <c r="J71"/>
  <c r="BK113"/>
  <c r="J113"/>
  <c r="J72"/>
  <c i="22" r="BK100"/>
  <c r="J100"/>
  <c r="J70"/>
  <c i="29" r="BK105"/>
  <c r="J105"/>
  <c r="J70"/>
  <c i="44" r="BK97"/>
  <c r="J97"/>
  <c r="J69"/>
  <c r="BK101"/>
  <c r="J101"/>
  <c r="J70"/>
  <c i="48" r="BK96"/>
  <c r="J96"/>
  <c r="J69"/>
  <c r="BK100"/>
  <c r="J100"/>
  <c r="J70"/>
  <c i="52" r="BK96"/>
  <c r="J96"/>
  <c r="J69"/>
  <c r="BK100"/>
  <c r="J100"/>
  <c r="J70"/>
  <c i="74" r="BK93"/>
  <c r="J93"/>
  <c r="J65"/>
  <c r="BK95"/>
  <c r="J95"/>
  <c r="J66"/>
  <c i="19" r="BK117"/>
  <c r="J117"/>
  <c r="J71"/>
  <c r="BK234"/>
  <c r="J234"/>
  <c r="J74"/>
  <c i="21" r="BK225"/>
  <c r="J225"/>
  <c r="J74"/>
  <c i="24" r="BK96"/>
  <c r="J96"/>
  <c r="J69"/>
  <c i="28" r="BK100"/>
  <c r="J100"/>
  <c r="J70"/>
  <c i="30" r="BK100"/>
  <c r="J100"/>
  <c r="J70"/>
  <c i="38" r="BK100"/>
  <c r="J100"/>
  <c r="J70"/>
  <c i="40" r="BK100"/>
  <c r="J100"/>
  <c r="J70"/>
  <c i="41" r="BK126"/>
  <c r="J126"/>
  <c r="J70"/>
  <c i="43" r="BK135"/>
  <c r="J135"/>
  <c r="J71"/>
  <c i="46" r="BK96"/>
  <c r="J96"/>
  <c r="J69"/>
  <c r="BK100"/>
  <c r="J100"/>
  <c r="J70"/>
  <c i="59" r="BK118"/>
  <c r="J118"/>
  <c r="J70"/>
  <c r="BK124"/>
  <c r="J124"/>
  <c r="J71"/>
  <c i="62" r="BK95"/>
  <c r="J95"/>
  <c r="J69"/>
  <c i="64" r="BK100"/>
  <c r="J100"/>
  <c r="J70"/>
  <c i="76" r="BK104"/>
  <c r="J104"/>
  <c r="J66"/>
  <c i="77" r="BK103"/>
  <c r="J103"/>
  <c r="J66"/>
  <c i="80" r="BK104"/>
  <c r="J104"/>
  <c r="J66"/>
  <c i="81" r="BK96"/>
  <c r="J96"/>
  <c r="J65"/>
  <c r="F58"/>
  <c r="E76"/>
  <c r="BE92"/>
  <c r="BE94"/>
  <c r="F59"/>
  <c r="J82"/>
  <c r="J84"/>
  <c r="BE99"/>
  <c r="BE100"/>
  <c r="BE90"/>
  <c r="BE91"/>
  <c r="BE95"/>
  <c r="BE97"/>
  <c r="J59"/>
  <c r="BE93"/>
  <c i="80" r="F59"/>
  <c r="J83"/>
  <c r="BE91"/>
  <c r="BE92"/>
  <c r="BE97"/>
  <c r="BE100"/>
  <c r="BE102"/>
  <c r="J58"/>
  <c r="E77"/>
  <c r="F85"/>
  <c r="J86"/>
  <c r="BE99"/>
  <c r="BE93"/>
  <c r="BE95"/>
  <c r="BE96"/>
  <c r="BE101"/>
  <c r="BE103"/>
  <c r="BE107"/>
  <c r="BE108"/>
  <c r="BE94"/>
  <c r="BE105"/>
  <c i="79" r="J58"/>
  <c r="J59"/>
  <c r="J83"/>
  <c r="BE92"/>
  <c r="BE98"/>
  <c r="E50"/>
  <c r="F58"/>
  <c r="BE93"/>
  <c r="BE94"/>
  <c r="BE97"/>
  <c r="BE103"/>
  <c r="BE106"/>
  <c i="78" r="BK89"/>
  <c r="J89"/>
  <c r="J63"/>
  <c i="79" r="F59"/>
  <c r="BE99"/>
  <c r="BE100"/>
  <c r="BE101"/>
  <c r="BE105"/>
  <c r="BE91"/>
  <c r="BE95"/>
  <c i="77" r="J90"/>
  <c r="J64"/>
  <c i="78" r="F58"/>
  <c r="J58"/>
  <c r="J86"/>
  <c r="BE93"/>
  <c r="BE94"/>
  <c r="BE95"/>
  <c r="BE99"/>
  <c r="BE100"/>
  <c r="BE101"/>
  <c r="E50"/>
  <c r="J56"/>
  <c r="BE96"/>
  <c r="BE102"/>
  <c r="F86"/>
  <c r="BE91"/>
  <c r="BE103"/>
  <c r="BE92"/>
  <c r="BE97"/>
  <c r="BE105"/>
  <c r="BE107"/>
  <c r="BE108"/>
  <c i="77" r="E50"/>
  <c r="F58"/>
  <c r="J59"/>
  <c r="F86"/>
  <c r="BE91"/>
  <c r="BE92"/>
  <c r="BE95"/>
  <c r="BE96"/>
  <c r="BE98"/>
  <c r="BE100"/>
  <c r="BE106"/>
  <c r="J58"/>
  <c r="BE93"/>
  <c r="BE94"/>
  <c r="BE102"/>
  <c r="BE104"/>
  <c r="J56"/>
  <c r="BE99"/>
  <c r="BE101"/>
  <c r="BE107"/>
  <c i="76" r="E50"/>
  <c r="F58"/>
  <c r="J85"/>
  <c r="BE93"/>
  <c r="BE100"/>
  <c r="BE101"/>
  <c r="BE102"/>
  <c r="BE105"/>
  <c r="BE107"/>
  <c r="F59"/>
  <c r="J83"/>
  <c r="BE91"/>
  <c r="BE92"/>
  <c r="BE94"/>
  <c r="BE95"/>
  <c r="BE103"/>
  <c r="BE108"/>
  <c r="J59"/>
  <c r="BE96"/>
  <c r="BE99"/>
  <c r="BE97"/>
  <c i="75" r="F58"/>
  <c r="E76"/>
  <c r="J85"/>
  <c r="BE90"/>
  <c r="J58"/>
  <c r="J82"/>
  <c r="F85"/>
  <c r="BE91"/>
  <c r="BE96"/>
  <c r="BE98"/>
  <c r="BE99"/>
  <c r="BE92"/>
  <c r="BE93"/>
  <c r="BE94"/>
  <c i="74" r="E50"/>
  <c r="F58"/>
  <c r="J59"/>
  <c r="J84"/>
  <c r="J82"/>
  <c r="BE92"/>
  <c r="BE96"/>
  <c r="F85"/>
  <c r="BE90"/>
  <c r="BE91"/>
  <c r="BE94"/>
  <c i="73" r="E50"/>
  <c r="J56"/>
  <c r="J59"/>
  <c r="J85"/>
  <c r="BE92"/>
  <c r="BE93"/>
  <c r="BE94"/>
  <c r="BE99"/>
  <c r="BE100"/>
  <c r="BE103"/>
  <c r="BE105"/>
  <c r="F58"/>
  <c r="F59"/>
  <c r="BE91"/>
  <c r="BE95"/>
  <c r="BE96"/>
  <c r="BE97"/>
  <c r="BE101"/>
  <c i="72" r="BK89"/>
  <c r="J89"/>
  <c r="J63"/>
  <c i="73" r="BE102"/>
  <c r="BE107"/>
  <c r="BE108"/>
  <c i="72" r="J58"/>
  <c r="J83"/>
  <c r="F86"/>
  <c r="BE92"/>
  <c r="BE93"/>
  <c r="BE100"/>
  <c r="J59"/>
  <c r="BE91"/>
  <c r="BE94"/>
  <c r="BE98"/>
  <c r="BE101"/>
  <c r="BE106"/>
  <c r="BE107"/>
  <c r="E50"/>
  <c r="BE96"/>
  <c r="F58"/>
  <c r="BE95"/>
  <c r="BE99"/>
  <c r="BE102"/>
  <c r="BE104"/>
  <c i="71" r="J59"/>
  <c i="70" r="BK89"/>
  <c r="J89"/>
  <c r="J63"/>
  <c i="71" r="J58"/>
  <c r="F85"/>
  <c r="BE96"/>
  <c r="BE97"/>
  <c r="E50"/>
  <c r="J56"/>
  <c r="F86"/>
  <c r="BE92"/>
  <c r="BE94"/>
  <c r="BE95"/>
  <c r="BE99"/>
  <c r="BE100"/>
  <c r="BE101"/>
  <c r="BE103"/>
  <c r="BE104"/>
  <c r="BE106"/>
  <c r="BE108"/>
  <c r="BE109"/>
  <c r="BE91"/>
  <c r="BE93"/>
  <c r="BE102"/>
  <c i="70" r="F58"/>
  <c r="E77"/>
  <c r="J86"/>
  <c r="BE93"/>
  <c r="BE95"/>
  <c r="J58"/>
  <c r="BE94"/>
  <c r="BE96"/>
  <c r="BE97"/>
  <c r="BE100"/>
  <c r="BE101"/>
  <c r="BE102"/>
  <c r="J56"/>
  <c r="BE91"/>
  <c r="BE103"/>
  <c r="BE107"/>
  <c r="BE108"/>
  <c r="F59"/>
  <c r="BE92"/>
  <c r="BE99"/>
  <c r="BE105"/>
  <c i="68" r="J96"/>
  <c r="J69"/>
  <c i="69" r="E52"/>
  <c r="J60"/>
  <c r="F63"/>
  <c r="F62"/>
  <c r="J63"/>
  <c r="BE101"/>
  <c i="68" r="BK94"/>
  <c r="J94"/>
  <c i="69" r="J62"/>
  <c r="BE97"/>
  <c i="68" r="F62"/>
  <c r="E80"/>
  <c r="BE99"/>
  <c r="BE100"/>
  <c r="BE106"/>
  <c r="BE108"/>
  <c r="BE111"/>
  <c r="J60"/>
  <c r="J62"/>
  <c r="F91"/>
  <c r="BE97"/>
  <c r="BE102"/>
  <c r="J63"/>
  <c r="BE115"/>
  <c r="BE118"/>
  <c r="BE104"/>
  <c r="BE110"/>
  <c i="67" r="J62"/>
  <c r="J63"/>
  <c r="BE98"/>
  <c r="E52"/>
  <c r="J60"/>
  <c r="BE100"/>
  <c r="F62"/>
  <c r="F63"/>
  <c r="BE96"/>
  <c i="66" r="F62"/>
  <c r="BE97"/>
  <c r="J60"/>
  <c r="E80"/>
  <c r="J91"/>
  <c r="F63"/>
  <c r="J62"/>
  <c r="BE101"/>
  <c i="65" r="J62"/>
  <c r="F91"/>
  <c r="BE97"/>
  <c r="BE111"/>
  <c r="F62"/>
  <c r="J88"/>
  <c r="BE100"/>
  <c r="BE104"/>
  <c r="BE107"/>
  <c r="J63"/>
  <c r="E52"/>
  <c i="64" r="E80"/>
  <c r="F90"/>
  <c r="J91"/>
  <c r="BE97"/>
  <c r="J88"/>
  <c r="BE101"/>
  <c r="J62"/>
  <c r="F91"/>
  <c i="63" r="F62"/>
  <c r="J63"/>
  <c r="J88"/>
  <c r="J62"/>
  <c r="BE97"/>
  <c r="BE101"/>
  <c r="BE108"/>
  <c r="E52"/>
  <c r="BE112"/>
  <c r="F63"/>
  <c r="BE105"/>
  <c i="62" r="F63"/>
  <c r="F89"/>
  <c r="E79"/>
  <c r="J90"/>
  <c r="J62"/>
  <c r="J87"/>
  <c r="BE96"/>
  <c i="61" r="J62"/>
  <c r="F93"/>
  <c r="BE106"/>
  <c r="BE124"/>
  <c r="BE136"/>
  <c r="BE149"/>
  <c r="BE157"/>
  <c r="BE162"/>
  <c r="J60"/>
  <c r="F63"/>
  <c r="BE103"/>
  <c r="BE160"/>
  <c r="J63"/>
  <c r="BE114"/>
  <c r="BE120"/>
  <c r="BE140"/>
  <c r="E52"/>
  <c r="BE100"/>
  <c r="BE117"/>
  <c r="BE133"/>
  <c r="BE155"/>
  <c r="BE165"/>
  <c i="60" r="J62"/>
  <c r="J63"/>
  <c r="J60"/>
  <c r="F63"/>
  <c r="BE96"/>
  <c r="E52"/>
  <c r="F89"/>
  <c i="58" r="BK93"/>
  <c r="J93"/>
  <c r="J67"/>
  <c i="59" r="J62"/>
  <c r="J63"/>
  <c r="F94"/>
  <c r="BE119"/>
  <c r="BE128"/>
  <c r="BE134"/>
  <c i="58" r="J95"/>
  <c r="J69"/>
  <c i="59" r="E84"/>
  <c r="F95"/>
  <c r="BE104"/>
  <c r="BE111"/>
  <c r="BE125"/>
  <c r="BE130"/>
  <c r="BE146"/>
  <c r="BE152"/>
  <c r="BE162"/>
  <c r="BE164"/>
  <c r="J60"/>
  <c r="BE101"/>
  <c r="BE139"/>
  <c r="BE159"/>
  <c r="BE107"/>
  <c r="BE154"/>
  <c r="BE157"/>
  <c i="58" r="J89"/>
  <c r="F63"/>
  <c r="F62"/>
  <c r="E79"/>
  <c r="J87"/>
  <c r="BE96"/>
  <c r="J63"/>
  <c i="57" r="J62"/>
  <c r="F94"/>
  <c r="BE113"/>
  <c r="BE125"/>
  <c r="BE140"/>
  <c r="BE148"/>
  <c r="F62"/>
  <c r="J63"/>
  <c r="J91"/>
  <c r="BE106"/>
  <c r="BE118"/>
  <c r="BE135"/>
  <c r="BE153"/>
  <c r="BE158"/>
  <c r="E52"/>
  <c r="BE100"/>
  <c r="BE150"/>
  <c r="BE103"/>
  <c r="BE121"/>
  <c r="BE131"/>
  <c r="BE155"/>
  <c r="BE160"/>
  <c i="55" r="BK101"/>
  <c i="56" r="F63"/>
  <c r="J91"/>
  <c r="J92"/>
  <c r="BE105"/>
  <c r="BE109"/>
  <c r="E52"/>
  <c r="J60"/>
  <c r="BE101"/>
  <c i="55" r="BK236"/>
  <c r="J236"/>
  <c r="J75"/>
  <c i="56" r="F62"/>
  <c r="BE98"/>
  <c i="55" r="J62"/>
  <c r="E86"/>
  <c r="J94"/>
  <c r="J97"/>
  <c r="BE125"/>
  <c r="BE133"/>
  <c r="BE141"/>
  <c r="BE156"/>
  <c r="BE175"/>
  <c r="BE179"/>
  <c r="BE216"/>
  <c r="BE228"/>
  <c r="BE233"/>
  <c r="BE245"/>
  <c r="BE103"/>
  <c r="BE108"/>
  <c r="BE111"/>
  <c r="BE113"/>
  <c r="BE184"/>
  <c r="BE189"/>
  <c r="BE196"/>
  <c r="BE200"/>
  <c r="BE221"/>
  <c r="BE252"/>
  <c r="BE256"/>
  <c r="F62"/>
  <c r="F63"/>
  <c r="BE105"/>
  <c r="BE139"/>
  <c r="BE145"/>
  <c r="BE168"/>
  <c r="BE192"/>
  <c r="BE204"/>
  <c r="BE209"/>
  <c r="BE212"/>
  <c r="BE238"/>
  <c r="BE117"/>
  <c r="BE121"/>
  <c r="BE136"/>
  <c r="BE149"/>
  <c r="BE151"/>
  <c r="BE159"/>
  <c r="BE163"/>
  <c r="BE166"/>
  <c r="BE173"/>
  <c r="BE182"/>
  <c r="BE223"/>
  <c r="BE226"/>
  <c r="BE231"/>
  <c r="BE249"/>
  <c i="53" r="J209"/>
  <c r="J75"/>
  <c i="54" r="F62"/>
  <c r="E80"/>
  <c r="BE97"/>
  <c r="BE101"/>
  <c r="J62"/>
  <c r="J91"/>
  <c r="J60"/>
  <c r="F63"/>
  <c i="52" r="BK95"/>
  <c r="J95"/>
  <c r="J68"/>
  <c i="53" r="J60"/>
  <c r="F63"/>
  <c r="J96"/>
  <c r="BE136"/>
  <c r="BE142"/>
  <c r="BE149"/>
  <c r="BE159"/>
  <c r="BE175"/>
  <c r="BE183"/>
  <c r="BE210"/>
  <c r="BE218"/>
  <c r="F62"/>
  <c r="E85"/>
  <c r="BE102"/>
  <c r="BE111"/>
  <c r="BE113"/>
  <c r="BE116"/>
  <c r="BE138"/>
  <c r="BE187"/>
  <c r="BE195"/>
  <c r="BE200"/>
  <c r="BE223"/>
  <c r="BE232"/>
  <c r="BE122"/>
  <c r="BE130"/>
  <c r="BE133"/>
  <c r="BE193"/>
  <c r="BE198"/>
  <c r="BE203"/>
  <c r="BE205"/>
  <c r="J62"/>
  <c r="BE105"/>
  <c r="BE108"/>
  <c r="BE167"/>
  <c i="52" r="J62"/>
  <c r="E80"/>
  <c r="F90"/>
  <c r="F91"/>
  <c r="BE97"/>
  <c r="J60"/>
  <c r="J91"/>
  <c r="BE101"/>
  <c i="51" r="E52"/>
  <c r="F62"/>
  <c r="J94"/>
  <c r="BE100"/>
  <c r="BE108"/>
  <c r="BE141"/>
  <c r="BE172"/>
  <c r="J93"/>
  <c r="BE119"/>
  <c r="BE122"/>
  <c r="BE134"/>
  <c r="BE137"/>
  <c r="BE145"/>
  <c r="BE165"/>
  <c r="BE177"/>
  <c r="BE183"/>
  <c r="BE197"/>
  <c r="BE202"/>
  <c r="BE207"/>
  <c r="BE209"/>
  <c r="J60"/>
  <c r="F63"/>
  <c r="BE104"/>
  <c r="BE115"/>
  <c r="BE130"/>
  <c r="BE148"/>
  <c r="BE190"/>
  <c r="BE204"/>
  <c r="BE212"/>
  <c r="BE127"/>
  <c r="BE151"/>
  <c r="BE158"/>
  <c r="BE214"/>
  <c i="49" r="J98"/>
  <c r="J69"/>
  <c i="50" r="E52"/>
  <c r="J62"/>
  <c r="F63"/>
  <c r="J91"/>
  <c r="F62"/>
  <c r="J88"/>
  <c r="BE101"/>
  <c r="BE97"/>
  <c i="49" r="J60"/>
  <c r="J63"/>
  <c r="J92"/>
  <c r="BE104"/>
  <c r="BE109"/>
  <c r="BE113"/>
  <c r="BE124"/>
  <c r="BE161"/>
  <c r="E52"/>
  <c r="F93"/>
  <c r="BE99"/>
  <c r="BE128"/>
  <c r="BE135"/>
  <c r="BE151"/>
  <c r="F62"/>
  <c r="BE116"/>
  <c r="BE121"/>
  <c r="BE132"/>
  <c r="BE154"/>
  <c r="BE159"/>
  <c r="BE140"/>
  <c r="BE144"/>
  <c r="BE149"/>
  <c r="BE156"/>
  <c i="47" r="BK97"/>
  <c r="J97"/>
  <c r="J68"/>
  <c i="48" r="J60"/>
  <c r="F62"/>
  <c r="F63"/>
  <c r="E80"/>
  <c r="BE101"/>
  <c r="J62"/>
  <c r="J63"/>
  <c r="BE97"/>
  <c i="47" r="J60"/>
  <c r="J63"/>
  <c r="J92"/>
  <c r="BE125"/>
  <c r="BE135"/>
  <c r="BE142"/>
  <c r="BE161"/>
  <c r="F92"/>
  <c r="BE107"/>
  <c r="BE110"/>
  <c r="BE122"/>
  <c r="BE128"/>
  <c r="BE130"/>
  <c r="F63"/>
  <c r="E82"/>
  <c r="BE169"/>
  <c r="BE176"/>
  <c r="BE99"/>
  <c r="BE103"/>
  <c r="BE113"/>
  <c r="BE118"/>
  <c r="BE151"/>
  <c r="BE154"/>
  <c r="BE165"/>
  <c r="BE167"/>
  <c r="BE172"/>
  <c r="BE178"/>
  <c i="46" r="J60"/>
  <c r="J62"/>
  <c r="F91"/>
  <c r="E52"/>
  <c r="F62"/>
  <c r="J63"/>
  <c r="BE97"/>
  <c r="BE101"/>
  <c i="45" r="J60"/>
  <c r="E84"/>
  <c r="F95"/>
  <c r="F62"/>
  <c r="J63"/>
  <c r="BE115"/>
  <c r="BE126"/>
  <c r="BE131"/>
  <c r="BE145"/>
  <c r="J62"/>
  <c r="BE105"/>
  <c r="BE109"/>
  <c r="BE129"/>
  <c r="BE134"/>
  <c r="BE136"/>
  <c r="BE149"/>
  <c r="BE101"/>
  <c r="BE119"/>
  <c r="BE124"/>
  <c r="BE141"/>
  <c i="44" r="J60"/>
  <c r="F92"/>
  <c r="F62"/>
  <c r="J63"/>
  <c r="J91"/>
  <c r="E52"/>
  <c r="BE102"/>
  <c r="BE98"/>
  <c r="BE105"/>
  <c i="42" r="BK94"/>
  <c r="J94"/>
  <c r="J68"/>
  <c i="43" r="F63"/>
  <c r="E84"/>
  <c r="J94"/>
  <c r="BE101"/>
  <c r="BE104"/>
  <c r="BE126"/>
  <c r="BE156"/>
  <c r="BE201"/>
  <c r="BE211"/>
  <c r="BE221"/>
  <c r="BE226"/>
  <c r="BE231"/>
  <c r="F62"/>
  <c r="J92"/>
  <c r="BE123"/>
  <c r="BE145"/>
  <c r="BE151"/>
  <c r="BE174"/>
  <c r="BE178"/>
  <c r="BE188"/>
  <c r="BE228"/>
  <c r="BE236"/>
  <c r="J63"/>
  <c r="BE106"/>
  <c r="BE115"/>
  <c r="BE118"/>
  <c r="BE129"/>
  <c r="BE141"/>
  <c r="BE165"/>
  <c r="BE168"/>
  <c r="BE233"/>
  <c r="BE238"/>
  <c r="BE108"/>
  <c r="BE132"/>
  <c r="BE136"/>
  <c r="BE148"/>
  <c r="BE153"/>
  <c r="BE159"/>
  <c r="BE161"/>
  <c r="BE195"/>
  <c i="42" r="E52"/>
  <c r="F62"/>
  <c r="J62"/>
  <c r="J87"/>
  <c r="J90"/>
  <c r="BE96"/>
  <c r="F63"/>
  <c i="41" r="E83"/>
  <c r="F94"/>
  <c r="BE106"/>
  <c r="J62"/>
  <c r="J63"/>
  <c r="J91"/>
  <c r="BE120"/>
  <c r="BE127"/>
  <c r="BE137"/>
  <c r="BE158"/>
  <c r="BE160"/>
  <c r="BE163"/>
  <c r="BE165"/>
  <c r="F93"/>
  <c r="BE112"/>
  <c r="BE115"/>
  <c r="BE133"/>
  <c r="BE146"/>
  <c r="BE168"/>
  <c r="BE100"/>
  <c r="BE103"/>
  <c r="BE123"/>
  <c r="BE141"/>
  <c r="BE152"/>
  <c i="40" r="J63"/>
  <c r="F90"/>
  <c r="E52"/>
  <c r="J88"/>
  <c r="F91"/>
  <c r="BE97"/>
  <c r="J62"/>
  <c r="BE101"/>
  <c i="39" r="J63"/>
  <c r="F96"/>
  <c r="BE113"/>
  <c r="BE150"/>
  <c r="BE153"/>
  <c r="BE176"/>
  <c r="BE179"/>
  <c r="BE201"/>
  <c r="BE209"/>
  <c r="BE247"/>
  <c r="BE266"/>
  <c r="BE268"/>
  <c r="BE273"/>
  <c r="E86"/>
  <c r="F97"/>
  <c r="BE251"/>
  <c r="BE255"/>
  <c r="J60"/>
  <c r="J62"/>
  <c r="BE111"/>
  <c r="BE138"/>
  <c r="BE143"/>
  <c r="BE145"/>
  <c r="BE157"/>
  <c r="BE188"/>
  <c r="BE218"/>
  <c r="BE233"/>
  <c r="BE237"/>
  <c r="BE257"/>
  <c r="BE103"/>
  <c r="BE117"/>
  <c r="BE121"/>
  <c r="BE125"/>
  <c r="BE133"/>
  <c r="BE148"/>
  <c r="BE162"/>
  <c r="BE171"/>
  <c r="BE214"/>
  <c r="BE225"/>
  <c r="BE229"/>
  <c r="BE241"/>
  <c r="BE245"/>
  <c r="BE253"/>
  <c r="BE261"/>
  <c i="38" r="J60"/>
  <c r="J62"/>
  <c r="E80"/>
  <c r="BE97"/>
  <c r="F63"/>
  <c r="F62"/>
  <c r="J63"/>
  <c r="BE101"/>
  <c i="37" r="J60"/>
  <c r="F63"/>
  <c r="BE101"/>
  <c r="BE115"/>
  <c r="BE119"/>
  <c r="BE124"/>
  <c r="F62"/>
  <c r="BE98"/>
  <c r="BE106"/>
  <c r="BE110"/>
  <c r="E52"/>
  <c r="J63"/>
  <c r="J91"/>
  <c r="BE103"/>
  <c r="BE126"/>
  <c i="36" r="F62"/>
  <c r="E80"/>
  <c r="J90"/>
  <c r="BE97"/>
  <c r="BE101"/>
  <c r="J60"/>
  <c r="J63"/>
  <c r="F63"/>
  <c i="35" r="F63"/>
  <c r="J92"/>
  <c r="BE143"/>
  <c r="BE154"/>
  <c r="BE167"/>
  <c r="BE178"/>
  <c r="BE206"/>
  <c r="BE213"/>
  <c r="J63"/>
  <c r="J94"/>
  <c r="BE117"/>
  <c r="BE131"/>
  <c r="BE147"/>
  <c r="BE183"/>
  <c r="E52"/>
  <c r="F94"/>
  <c r="BE101"/>
  <c r="BE112"/>
  <c r="BE121"/>
  <c r="BE136"/>
  <c r="BE138"/>
  <c r="BE194"/>
  <c r="BE211"/>
  <c r="BE109"/>
  <c r="BE125"/>
  <c r="BE141"/>
  <c r="BE186"/>
  <c r="BE190"/>
  <c r="BE199"/>
  <c r="BE204"/>
  <c r="BE208"/>
  <c i="34" r="E80"/>
  <c r="J90"/>
  <c r="BE97"/>
  <c r="F62"/>
  <c r="J63"/>
  <c r="J88"/>
  <c r="F91"/>
  <c r="BE101"/>
  <c i="33" r="J62"/>
  <c r="J63"/>
  <c r="BE101"/>
  <c r="BE119"/>
  <c r="BE167"/>
  <c r="BE171"/>
  <c r="BE175"/>
  <c r="F62"/>
  <c r="F95"/>
  <c r="BE129"/>
  <c r="BE134"/>
  <c r="BE140"/>
  <c r="BE180"/>
  <c r="E52"/>
  <c r="J60"/>
  <c r="BE109"/>
  <c r="BE112"/>
  <c r="BE115"/>
  <c r="BE147"/>
  <c r="BE182"/>
  <c r="BE105"/>
  <c r="BE124"/>
  <c r="BE131"/>
  <c r="BE136"/>
  <c r="BE157"/>
  <c i="32" r="J62"/>
  <c r="F91"/>
  <c r="F62"/>
  <c r="J63"/>
  <c r="J60"/>
  <c r="E80"/>
  <c r="BE101"/>
  <c r="BE97"/>
  <c i="31" r="F63"/>
  <c r="J95"/>
  <c r="BE136"/>
  <c r="BE147"/>
  <c r="BE185"/>
  <c r="BE211"/>
  <c r="J62"/>
  <c r="BE120"/>
  <c r="BE125"/>
  <c r="BE150"/>
  <c r="BE177"/>
  <c r="BE200"/>
  <c r="BE205"/>
  <c r="BE217"/>
  <c r="J60"/>
  <c r="E84"/>
  <c r="BE108"/>
  <c r="BE111"/>
  <c r="BE115"/>
  <c r="BE160"/>
  <c r="BE225"/>
  <c r="BE230"/>
  <c r="BE232"/>
  <c r="F62"/>
  <c r="BE101"/>
  <c r="BE105"/>
  <c r="BE127"/>
  <c r="BE130"/>
  <c r="BE132"/>
  <c r="BE143"/>
  <c r="BE170"/>
  <c r="BE181"/>
  <c r="BE193"/>
  <c r="BE221"/>
  <c i="30" r="F62"/>
  <c r="F91"/>
  <c r="E52"/>
  <c r="J60"/>
  <c r="J63"/>
  <c r="J62"/>
  <c r="BE97"/>
  <c r="BE101"/>
  <c i="29" r="J63"/>
  <c r="J91"/>
  <c r="BE125"/>
  <c r="BE129"/>
  <c r="BE137"/>
  <c r="BE145"/>
  <c r="E52"/>
  <c r="J62"/>
  <c r="F93"/>
  <c r="BE111"/>
  <c r="BE119"/>
  <c r="BE140"/>
  <c r="BE150"/>
  <c r="F63"/>
  <c r="BE100"/>
  <c r="BE106"/>
  <c r="BE152"/>
  <c r="BE155"/>
  <c r="BE161"/>
  <c r="BE163"/>
  <c r="BE134"/>
  <c r="BE158"/>
  <c i="28" r="J62"/>
  <c r="J63"/>
  <c r="E52"/>
  <c r="F62"/>
  <c r="J60"/>
  <c r="F91"/>
  <c r="BE97"/>
  <c r="BE101"/>
  <c i="27" r="E52"/>
  <c r="J60"/>
  <c r="J63"/>
  <c r="J95"/>
  <c r="BE112"/>
  <c r="BE126"/>
  <c r="BE131"/>
  <c r="BE152"/>
  <c r="BE177"/>
  <c r="F62"/>
  <c r="BE122"/>
  <c r="BE150"/>
  <c r="F96"/>
  <c r="BE106"/>
  <c r="BE138"/>
  <c r="BE155"/>
  <c r="BE157"/>
  <c r="BE160"/>
  <c r="BE167"/>
  <c r="BE102"/>
  <c r="BE134"/>
  <c r="BE140"/>
  <c r="BE143"/>
  <c r="BE162"/>
  <c r="BE172"/>
  <c i="26" r="J60"/>
  <c r="F63"/>
  <c r="F90"/>
  <c r="J91"/>
  <c r="E52"/>
  <c r="J90"/>
  <c r="BE97"/>
  <c r="BE101"/>
  <c i="25" r="E52"/>
  <c r="J62"/>
  <c r="F93"/>
  <c r="J94"/>
  <c r="BE111"/>
  <c r="BE138"/>
  <c r="BE154"/>
  <c r="BE159"/>
  <c r="BE185"/>
  <c r="BE193"/>
  <c r="BE197"/>
  <c r="BE206"/>
  <c r="BE100"/>
  <c r="BE104"/>
  <c r="BE108"/>
  <c r="BE114"/>
  <c r="BE123"/>
  <c r="BE164"/>
  <c r="BE189"/>
  <c r="BE201"/>
  <c r="BE208"/>
  <c r="F63"/>
  <c r="BE131"/>
  <c r="BE143"/>
  <c r="BE168"/>
  <c r="BE179"/>
  <c r="J60"/>
  <c r="BE118"/>
  <c r="BE127"/>
  <c r="BE134"/>
  <c r="BE150"/>
  <c r="BE173"/>
  <c i="24" r="J60"/>
  <c r="F63"/>
  <c r="F90"/>
  <c r="J91"/>
  <c r="BE101"/>
  <c r="E52"/>
  <c r="BE97"/>
  <c r="J90"/>
  <c i="23" r="F62"/>
  <c r="F95"/>
  <c r="BE101"/>
  <c r="BE113"/>
  <c r="BE122"/>
  <c r="BE129"/>
  <c r="BE138"/>
  <c r="BE190"/>
  <c r="BE220"/>
  <c r="BE233"/>
  <c r="BE241"/>
  <c r="BE246"/>
  <c r="J62"/>
  <c r="E84"/>
  <c r="BE117"/>
  <c r="BE127"/>
  <c r="BE153"/>
  <c r="BE160"/>
  <c r="BE169"/>
  <c r="BE176"/>
  <c r="BE203"/>
  <c r="BE228"/>
  <c r="BE237"/>
  <c r="J92"/>
  <c r="J95"/>
  <c r="BE108"/>
  <c r="BE142"/>
  <c r="BE150"/>
  <c r="BE180"/>
  <c r="BE185"/>
  <c r="BE196"/>
  <c r="BE214"/>
  <c r="BE224"/>
  <c r="BE239"/>
  <c r="BE110"/>
  <c r="BE132"/>
  <c r="BE134"/>
  <c r="BE208"/>
  <c r="BE244"/>
  <c i="21" r="J101"/>
  <c r="J69"/>
  <c i="22" r="E52"/>
  <c r="BE97"/>
  <c r="BE101"/>
  <c r="F62"/>
  <c r="F63"/>
  <c r="J90"/>
  <c r="J60"/>
  <c r="J63"/>
  <c i="21" r="F62"/>
  <c r="F63"/>
  <c r="BE128"/>
  <c r="BE131"/>
  <c r="BE137"/>
  <c r="BE141"/>
  <c r="BE145"/>
  <c r="BE148"/>
  <c r="BE200"/>
  <c r="BE230"/>
  <c r="E52"/>
  <c r="J63"/>
  <c r="J93"/>
  <c r="BE165"/>
  <c r="BE174"/>
  <c r="BE182"/>
  <c r="BE194"/>
  <c r="BE226"/>
  <c r="BE236"/>
  <c r="BE244"/>
  <c r="J62"/>
  <c r="BE102"/>
  <c r="BE106"/>
  <c r="BE116"/>
  <c r="BE133"/>
  <c r="BE206"/>
  <c r="BE210"/>
  <c r="BE214"/>
  <c r="BE221"/>
  <c r="BE110"/>
  <c r="BE113"/>
  <c r="BE121"/>
  <c r="BE126"/>
  <c r="BE152"/>
  <c r="BE158"/>
  <c r="BE169"/>
  <c r="BE189"/>
  <c r="BE232"/>
  <c r="BE242"/>
  <c i="20" r="J63"/>
  <c r="J90"/>
  <c r="J60"/>
  <c r="F91"/>
  <c r="E52"/>
  <c r="BE101"/>
  <c r="F62"/>
  <c r="BE97"/>
  <c i="19" r="J60"/>
  <c r="J63"/>
  <c r="BE110"/>
  <c r="BE114"/>
  <c r="BE118"/>
  <c r="BE138"/>
  <c r="BE162"/>
  <c r="BE202"/>
  <c r="BE211"/>
  <c r="BE231"/>
  <c r="F62"/>
  <c r="J94"/>
  <c r="BE101"/>
  <c r="BE156"/>
  <c r="BE175"/>
  <c r="BE179"/>
  <c r="BE191"/>
  <c r="BE196"/>
  <c r="BE198"/>
  <c r="BE204"/>
  <c r="BE218"/>
  <c r="E52"/>
  <c r="BE106"/>
  <c r="BE125"/>
  <c r="BE145"/>
  <c r="BE150"/>
  <c r="BE171"/>
  <c r="BE207"/>
  <c r="BE227"/>
  <c r="BE235"/>
  <c r="F63"/>
  <c r="BE130"/>
  <c r="BE169"/>
  <c r="BE183"/>
  <c r="BE187"/>
  <c i="18" r="J62"/>
  <c r="E82"/>
  <c r="J93"/>
  <c r="J60"/>
  <c r="BE102"/>
  <c r="F92"/>
  <c r="BE99"/>
  <c r="BE106"/>
  <c r="BE110"/>
  <c r="F63"/>
  <c r="BE114"/>
  <c i="17" r="E52"/>
  <c r="F96"/>
  <c r="BE106"/>
  <c r="BE110"/>
  <c r="BE118"/>
  <c r="BE135"/>
  <c r="BE152"/>
  <c r="BE160"/>
  <c r="BE167"/>
  <c r="BE193"/>
  <c r="BE229"/>
  <c r="BE250"/>
  <c r="BE252"/>
  <c r="J62"/>
  <c r="J63"/>
  <c r="J93"/>
  <c r="BE122"/>
  <c r="BE125"/>
  <c r="BE129"/>
  <c r="BE156"/>
  <c r="BE184"/>
  <c r="BE189"/>
  <c r="BE239"/>
  <c r="BE257"/>
  <c r="BE132"/>
  <c r="BE164"/>
  <c r="BE171"/>
  <c r="BE181"/>
  <c r="BE217"/>
  <c r="BE255"/>
  <c r="F62"/>
  <c r="BE102"/>
  <c r="BE144"/>
  <c r="BE147"/>
  <c r="BE150"/>
  <c r="BE186"/>
  <c r="BE197"/>
  <c r="BE207"/>
  <c r="BE224"/>
  <c r="BE260"/>
  <c i="15" r="J63"/>
  <c i="16" r="J56"/>
  <c r="F82"/>
  <c r="E74"/>
  <c r="J82"/>
  <c r="BE90"/>
  <c r="F59"/>
  <c r="BE88"/>
  <c r="BE98"/>
  <c r="BE89"/>
  <c r="BE91"/>
  <c r="BE92"/>
  <c r="BE93"/>
  <c r="BE97"/>
  <c i="15" r="F59"/>
  <c r="F81"/>
  <c r="BE102"/>
  <c r="J58"/>
  <c r="BE94"/>
  <c r="J56"/>
  <c r="BE86"/>
  <c r="BE90"/>
  <c r="BE100"/>
  <c r="BE101"/>
  <c r="E50"/>
  <c r="BE88"/>
  <c r="BE92"/>
  <c i="14" r="F87"/>
  <c r="BE98"/>
  <c r="BE109"/>
  <c r="BE113"/>
  <c r="BE114"/>
  <c r="J62"/>
  <c r="BE92"/>
  <c r="BE104"/>
  <c r="BE105"/>
  <c r="BE115"/>
  <c r="BE116"/>
  <c r="J60"/>
  <c r="F63"/>
  <c r="BE110"/>
  <c r="BE111"/>
  <c r="BE118"/>
  <c r="BE95"/>
  <c r="BE97"/>
  <c r="BE101"/>
  <c r="BE112"/>
  <c i="13" r="J62"/>
  <c r="BE92"/>
  <c r="BE93"/>
  <c r="BE97"/>
  <c r="BE102"/>
  <c r="BE106"/>
  <c r="BE108"/>
  <c r="BE115"/>
  <c r="BE127"/>
  <c r="BE129"/>
  <c r="BE143"/>
  <c r="BE144"/>
  <c r="BE164"/>
  <c r="BE170"/>
  <c r="BE172"/>
  <c r="BE174"/>
  <c r="BE179"/>
  <c r="E52"/>
  <c r="J60"/>
  <c r="BE123"/>
  <c r="BE133"/>
  <c r="BE139"/>
  <c r="BE141"/>
  <c r="BE168"/>
  <c i="12" r="J67"/>
  <c i="13" r="F63"/>
  <c r="BE111"/>
  <c r="BE113"/>
  <c r="BE117"/>
  <c r="BE119"/>
  <c r="BE121"/>
  <c r="BE131"/>
  <c r="BE137"/>
  <c r="BE150"/>
  <c r="F62"/>
  <c r="BE103"/>
  <c r="BE125"/>
  <c r="BE130"/>
  <c r="BE148"/>
  <c r="BE153"/>
  <c i="12" r="F62"/>
  <c r="F63"/>
  <c r="J87"/>
  <c r="BE98"/>
  <c r="BE104"/>
  <c r="BE107"/>
  <c r="BE130"/>
  <c r="BE139"/>
  <c r="BE143"/>
  <c r="BE145"/>
  <c r="BE149"/>
  <c r="BE168"/>
  <c r="BE174"/>
  <c r="BE177"/>
  <c r="BE200"/>
  <c r="BE203"/>
  <c r="BE210"/>
  <c r="BE223"/>
  <c r="J60"/>
  <c r="BE92"/>
  <c r="BE93"/>
  <c r="BE103"/>
  <c r="BE114"/>
  <c r="BE128"/>
  <c r="BE131"/>
  <c r="BE132"/>
  <c r="BE135"/>
  <c r="BE136"/>
  <c r="BE157"/>
  <c r="BE159"/>
  <c r="BE161"/>
  <c r="BE165"/>
  <c r="BE170"/>
  <c r="BE172"/>
  <c r="BE175"/>
  <c r="BE179"/>
  <c r="BE186"/>
  <c r="BE193"/>
  <c r="BE199"/>
  <c r="BE214"/>
  <c r="BE221"/>
  <c r="BE239"/>
  <c r="BE241"/>
  <c r="BE126"/>
  <c r="BE129"/>
  <c r="BE133"/>
  <c r="BE134"/>
  <c r="BE163"/>
  <c r="BE180"/>
  <c r="BE181"/>
  <c r="BE182"/>
  <c r="BE184"/>
  <c r="BE195"/>
  <c r="BE197"/>
  <c r="BE216"/>
  <c r="BE236"/>
  <c r="BE244"/>
  <c r="E52"/>
  <c r="BE127"/>
  <c r="BE141"/>
  <c r="BE151"/>
  <c r="BE153"/>
  <c r="BE155"/>
  <c r="BE202"/>
  <c r="BE208"/>
  <c r="BE232"/>
  <c i="11" r="J62"/>
  <c r="BE102"/>
  <c r="BE120"/>
  <c r="BE122"/>
  <c r="F62"/>
  <c r="J85"/>
  <c r="F88"/>
  <c r="BE98"/>
  <c r="BE104"/>
  <c r="BE108"/>
  <c r="BE111"/>
  <c r="BE114"/>
  <c r="E52"/>
  <c r="BE96"/>
  <c r="BE106"/>
  <c r="BE112"/>
  <c r="BE125"/>
  <c r="BE127"/>
  <c r="BE92"/>
  <c r="BE94"/>
  <c r="BE100"/>
  <c r="BE110"/>
  <c r="BE117"/>
  <c i="10" r="J60"/>
  <c r="E77"/>
  <c r="BE92"/>
  <c r="BE102"/>
  <c r="BE114"/>
  <c r="BE124"/>
  <c r="BE131"/>
  <c r="BE143"/>
  <c r="BE161"/>
  <c r="BE167"/>
  <c r="BE178"/>
  <c r="F63"/>
  <c r="F87"/>
  <c r="BE94"/>
  <c r="BE95"/>
  <c r="BE112"/>
  <c r="BE113"/>
  <c r="BE116"/>
  <c r="BE120"/>
  <c r="BE122"/>
  <c r="BE133"/>
  <c r="BE170"/>
  <c r="BE172"/>
  <c r="BE96"/>
  <c r="BE98"/>
  <c r="BE100"/>
  <c r="BE108"/>
  <c r="BE110"/>
  <c r="BE125"/>
  <c r="BE127"/>
  <c r="BE128"/>
  <c r="BE130"/>
  <c r="BE134"/>
  <c r="BE136"/>
  <c r="BE138"/>
  <c r="BE146"/>
  <c r="BE153"/>
  <c r="BE163"/>
  <c r="BE177"/>
  <c r="J62"/>
  <c r="BE104"/>
  <c r="BE106"/>
  <c r="BE107"/>
  <c r="BE109"/>
  <c r="BE115"/>
  <c r="BE140"/>
  <c r="BE149"/>
  <c r="BE159"/>
  <c i="9" r="E52"/>
  <c r="J60"/>
  <c r="F63"/>
  <c r="J89"/>
  <c r="BE97"/>
  <c r="BE105"/>
  <c r="BE107"/>
  <c r="BE124"/>
  <c r="BE128"/>
  <c r="BE129"/>
  <c r="BE134"/>
  <c r="BE141"/>
  <c r="BE144"/>
  <c r="BE164"/>
  <c r="BE165"/>
  <c r="F62"/>
  <c r="BE96"/>
  <c r="BE102"/>
  <c r="BE104"/>
  <c r="BE109"/>
  <c r="BE119"/>
  <c r="BE121"/>
  <c r="BE122"/>
  <c r="BE126"/>
  <c r="BE132"/>
  <c r="BE136"/>
  <c r="BE98"/>
  <c r="BE110"/>
  <c r="BE112"/>
  <c r="BE131"/>
  <c r="BE138"/>
  <c r="BE148"/>
  <c r="BE106"/>
  <c r="BE114"/>
  <c r="BE115"/>
  <c r="BE153"/>
  <c r="BE157"/>
  <c r="BE160"/>
  <c i="8" r="F63"/>
  <c r="BE94"/>
  <c r="BE127"/>
  <c r="BE135"/>
  <c r="J60"/>
  <c r="BE99"/>
  <c r="BE106"/>
  <c r="BE113"/>
  <c r="BE138"/>
  <c r="BE153"/>
  <c r="BE164"/>
  <c r="J62"/>
  <c r="E77"/>
  <c r="F87"/>
  <c r="BE92"/>
  <c r="BE97"/>
  <c r="BE120"/>
  <c r="BE132"/>
  <c r="BE134"/>
  <c r="BE140"/>
  <c r="BE142"/>
  <c r="BE144"/>
  <c r="BE158"/>
  <c r="BE161"/>
  <c r="BE166"/>
  <c r="BE168"/>
  <c r="BE95"/>
  <c r="BE129"/>
  <c r="BE147"/>
  <c r="BE150"/>
  <c i="7" r="E52"/>
  <c r="J62"/>
  <c r="BE117"/>
  <c r="BE118"/>
  <c r="BE122"/>
  <c r="BE131"/>
  <c r="BE144"/>
  <c r="BE150"/>
  <c r="BE154"/>
  <c r="BE159"/>
  <c r="BE161"/>
  <c r="BE168"/>
  <c r="BE181"/>
  <c r="BE184"/>
  <c r="BE191"/>
  <c r="BE196"/>
  <c r="J60"/>
  <c r="F63"/>
  <c r="BE92"/>
  <c r="BE126"/>
  <c r="BE133"/>
  <c r="BE151"/>
  <c r="BE153"/>
  <c r="BE162"/>
  <c r="BE164"/>
  <c r="BE172"/>
  <c r="F87"/>
  <c r="BE97"/>
  <c r="BE139"/>
  <c r="BE155"/>
  <c r="BE174"/>
  <c r="BE175"/>
  <c r="BE178"/>
  <c r="BE188"/>
  <c r="BE195"/>
  <c r="BE102"/>
  <c r="BE107"/>
  <c r="BE112"/>
  <c r="BE152"/>
  <c i="6" r="F62"/>
  <c r="E77"/>
  <c r="J87"/>
  <c r="BE112"/>
  <c i="5" r="J67"/>
  <c i="6" r="F88"/>
  <c r="BE117"/>
  <c r="BE141"/>
  <c r="BE145"/>
  <c r="J85"/>
  <c r="BE92"/>
  <c r="BE94"/>
  <c r="BE102"/>
  <c r="BE122"/>
  <c r="BE128"/>
  <c r="BE95"/>
  <c r="BE100"/>
  <c r="BE107"/>
  <c r="BE124"/>
  <c r="BE131"/>
  <c r="BE134"/>
  <c r="BE139"/>
  <c r="BE143"/>
  <c i="5" r="F63"/>
  <c r="F87"/>
  <c r="BE98"/>
  <c r="BE110"/>
  <c r="BE122"/>
  <c r="BE128"/>
  <c r="BE129"/>
  <c r="BE144"/>
  <c r="E52"/>
  <c r="BE131"/>
  <c r="BE135"/>
  <c r="BE136"/>
  <c r="BE139"/>
  <c r="BE142"/>
  <c r="J62"/>
  <c r="J85"/>
  <c r="BE92"/>
  <c r="BE133"/>
  <c r="BE147"/>
  <c r="BE104"/>
  <c r="BE109"/>
  <c r="BE116"/>
  <c r="BE150"/>
  <c r="BE152"/>
  <c i="4" r="J62"/>
  <c r="J85"/>
  <c r="BE95"/>
  <c r="BE101"/>
  <c r="BE148"/>
  <c r="BE154"/>
  <c r="E52"/>
  <c r="F88"/>
  <c r="BE105"/>
  <c r="BE132"/>
  <c r="BE157"/>
  <c r="BE158"/>
  <c r="BE162"/>
  <c r="BE164"/>
  <c r="F87"/>
  <c r="BE92"/>
  <c r="BE94"/>
  <c r="BE114"/>
  <c r="BE141"/>
  <c r="BE151"/>
  <c r="BE152"/>
  <c r="BE167"/>
  <c r="BE177"/>
  <c r="BE123"/>
  <c r="BE143"/>
  <c r="BE173"/>
  <c r="BE175"/>
  <c r="BE179"/>
  <c i="2" r="J67"/>
  <c i="3" r="J60"/>
  <c r="F63"/>
  <c r="F87"/>
  <c r="BE135"/>
  <c r="BE136"/>
  <c r="BE142"/>
  <c r="BE143"/>
  <c r="BE151"/>
  <c r="BE154"/>
  <c r="J62"/>
  <c r="E77"/>
  <c r="BE92"/>
  <c r="BE98"/>
  <c r="BE112"/>
  <c r="BE138"/>
  <c r="BE149"/>
  <c r="BE157"/>
  <c r="BE146"/>
  <c r="BE159"/>
  <c r="BE104"/>
  <c r="BE111"/>
  <c r="BE119"/>
  <c r="BE126"/>
  <c r="BE133"/>
  <c r="BE140"/>
  <c i="2" r="F87"/>
  <c r="E52"/>
  <c r="J60"/>
  <c r="F88"/>
  <c r="BE92"/>
  <c r="BE94"/>
  <c r="BE101"/>
  <c r="BE115"/>
  <c r="J87"/>
  <c r="BE108"/>
  <c r="BE129"/>
  <c r="BE135"/>
  <c r="BE138"/>
  <c r="BE148"/>
  <c r="BE95"/>
  <c r="BE121"/>
  <c r="BE127"/>
  <c r="BE133"/>
  <c r="BE142"/>
  <c r="BE144"/>
  <c r="BE146"/>
  <c r="BE150"/>
  <c r="BE152"/>
  <c i="4" r="F39"/>
  <c i="1" r="BB60"/>
  <c i="7" r="F40"/>
  <c i="1" r="BC63"/>
  <c i="10" r="J38"/>
  <c i="1" r="AW66"/>
  <c i="13" r="J34"/>
  <c i="14" r="F41"/>
  <c i="1" r="BD71"/>
  <c i="15" r="J36"/>
  <c i="1" r="AW72"/>
  <c i="16" r="J36"/>
  <c i="1" r="AW73"/>
  <c i="19" r="F38"/>
  <c i="1" r="BA79"/>
  <c i="23" r="F39"/>
  <c i="1" r="BB85"/>
  <c i="31" r="J38"/>
  <c i="1" r="AW97"/>
  <c i="36" r="F41"/>
  <c i="1" r="BD104"/>
  <c i="38" r="F41"/>
  <c i="1" r="BD107"/>
  <c i="39" r="F38"/>
  <c i="1" r="BA109"/>
  <c i="49" r="F41"/>
  <c i="1" r="BD124"/>
  <c i="53" r="F38"/>
  <c i="1" r="BA130"/>
  <c i="57" r="F41"/>
  <c i="1" r="BD136"/>
  <c r="BD135"/>
  <c i="63" r="F38"/>
  <c i="1" r="BA145"/>
  <c i="66" r="F41"/>
  <c i="1" r="BD149"/>
  <c i="69" r="F40"/>
  <c i="1" r="BC154"/>
  <c i="70" r="F38"/>
  <c i="1" r="BC156"/>
  <c i="73" r="F37"/>
  <c i="1" r="BB159"/>
  <c i="77" r="F39"/>
  <c i="1" r="BD163"/>
  <c i="79" r="F38"/>
  <c i="1" r="BC165"/>
  <c i="3" r="F41"/>
  <c i="1" r="BD59"/>
  <c i="6" r="F41"/>
  <c i="1" r="BD62"/>
  <c i="9" r="F41"/>
  <c i="1" r="BD65"/>
  <c i="11" r="F40"/>
  <c i="1" r="BC67"/>
  <c i="13" r="F41"/>
  <c i="1" r="BD70"/>
  <c i="17" r="J38"/>
  <c i="1" r="AW76"/>
  <c i="21" r="F41"/>
  <c i="1" r="BD82"/>
  <c i="27" r="F39"/>
  <c i="1" r="BB91"/>
  <c i="32" r="F39"/>
  <c i="1" r="BB98"/>
  <c i="33" r="J38"/>
  <c i="1" r="AW100"/>
  <c i="37" r="J38"/>
  <c i="1" r="AW106"/>
  <c i="38" r="F40"/>
  <c i="1" r="BC107"/>
  <c i="41" r="J38"/>
  <c i="1" r="AW112"/>
  <c i="44" r="F38"/>
  <c i="1" r="BA116"/>
  <c i="45" r="F41"/>
  <c i="1" r="BD118"/>
  <c i="49" r="J38"/>
  <c i="1" r="AW124"/>
  <c i="55" r="F39"/>
  <c i="1" r="BB133"/>
  <c i="67" r="F41"/>
  <c i="1" r="BD152"/>
  <c i="68" r="F38"/>
  <c i="1" r="BA153"/>
  <c i="71" r="F37"/>
  <c i="1" r="BB157"/>
  <c i="74" r="F36"/>
  <c i="1" r="BA160"/>
  <c i="77" r="F37"/>
  <c i="1" r="BB163"/>
  <c i="81" r="F37"/>
  <c i="1" r="BB167"/>
  <c i="2" r="F39"/>
  <c i="1" r="BB58"/>
  <c i="6" r="F40"/>
  <c i="1" r="BC62"/>
  <c i="10" r="F39"/>
  <c i="1" r="BB66"/>
  <c i="16" r="F36"/>
  <c i="1" r="BA73"/>
  <c i="17" r="F39"/>
  <c i="1" r="BB76"/>
  <c i="23" r="F40"/>
  <c i="1" r="BC85"/>
  <c i="32" r="F41"/>
  <c i="1" r="BD98"/>
  <c i="34" r="F40"/>
  <c i="1" r="BC101"/>
  <c i="36" r="F38"/>
  <c i="1" r="BA104"/>
  <c i="38" r="F38"/>
  <c i="1" r="BA107"/>
  <c i="40" r="F39"/>
  <c i="1" r="BB110"/>
  <c i="41" r="F38"/>
  <c i="1" r="BA112"/>
  <c i="44" r="F40"/>
  <c i="1" r="BC116"/>
  <c i="45" r="F38"/>
  <c i="1" r="BA118"/>
  <c i="46" r="J38"/>
  <c i="1" r="AW119"/>
  <c i="48" r="F40"/>
  <c i="1" r="BC122"/>
  <c i="50" r="F40"/>
  <c i="1" r="BC125"/>
  <c i="51" r="F39"/>
  <c i="1" r="BB127"/>
  <c i="56" r="F39"/>
  <c i="1" r="BB134"/>
  <c i="59" r="F38"/>
  <c i="1" r="BA139"/>
  <c i="61" r="J38"/>
  <c i="1" r="AW142"/>
  <c i="65" r="F38"/>
  <c i="1" r="BA148"/>
  <c i="69" r="J38"/>
  <c i="1" r="AW154"/>
  <c i="70" r="J36"/>
  <c i="1" r="AW156"/>
  <c i="73" r="F38"/>
  <c i="1" r="BC159"/>
  <c i="77" r="J36"/>
  <c i="1" r="AW163"/>
  <c i="80" r="J36"/>
  <c i="1" r="AW166"/>
  <c r="AU141"/>
  <c i="3" r="F40"/>
  <c i="1" r="BC59"/>
  <c i="9" r="J38"/>
  <c i="1" r="AW65"/>
  <c i="10" r="F38"/>
  <c i="1" r="BA66"/>
  <c i="12" r="F38"/>
  <c i="1" r="BA69"/>
  <c i="11" r="J34"/>
  <c i="13" r="F39"/>
  <c i="1" r="BB70"/>
  <c i="21" r="F38"/>
  <c i="1" r="BA82"/>
  <c i="24" r="F40"/>
  <c i="1" r="BC86"/>
  <c i="25" r="F40"/>
  <c i="1" r="BC88"/>
  <c i="34" r="F39"/>
  <c i="1" r="BB101"/>
  <c i="36" r="F39"/>
  <c i="1" r="BB104"/>
  <c i="36" r="J38"/>
  <c i="1" r="AW104"/>
  <c i="37" r="F38"/>
  <c i="1" r="BA106"/>
  <c i="37" r="F40"/>
  <c i="1" r="BC106"/>
  <c i="41" r="F41"/>
  <c i="1" r="BD112"/>
  <c r="BD111"/>
  <c i="45" r="F40"/>
  <c i="1" r="BC118"/>
  <c i="49" r="F38"/>
  <c i="1" r="BA124"/>
  <c i="52" r="J38"/>
  <c i="1" r="AW128"/>
  <c i="53" r="F39"/>
  <c i="1" r="BB130"/>
  <c i="67" r="F39"/>
  <c i="1" r="BB152"/>
  <c i="68" r="J34"/>
  <c i="70" r="F39"/>
  <c i="1" r="BD156"/>
  <c i="75" r="F39"/>
  <c i="1" r="BD161"/>
  <c i="77" r="F38"/>
  <c i="1" r="BC163"/>
  <c r="AU93"/>
  <c i="3" r="F38"/>
  <c i="1" r="BA59"/>
  <c i="5" r="F41"/>
  <c i="1" r="BD61"/>
  <c i="8" r="F38"/>
  <c i="1" r="BA64"/>
  <c i="10" r="J34"/>
  <c i="12" r="F39"/>
  <c i="1" r="BB69"/>
  <c i="17" r="F38"/>
  <c i="1" r="BA76"/>
  <c i="22" r="F38"/>
  <c i="1" r="BA83"/>
  <c i="24" r="F38"/>
  <c i="1" r="BA86"/>
  <c i="26" r="F40"/>
  <c i="1" r="BC89"/>
  <c i="27" r="F40"/>
  <c i="1" r="BC91"/>
  <c i="29" r="F38"/>
  <c i="1" r="BA94"/>
  <c i="35" r="F41"/>
  <c i="1" r="BD103"/>
  <c i="43" r="F41"/>
  <c i="1" r="BD115"/>
  <c i="47" r="F40"/>
  <c i="1" r="BC121"/>
  <c i="52" r="F39"/>
  <c i="1" r="BB128"/>
  <c i="55" r="F41"/>
  <c i="1" r="BD133"/>
  <c i="59" r="F41"/>
  <c i="1" r="BD139"/>
  <c r="BD138"/>
  <c i="65" r="F39"/>
  <c i="1" r="BB148"/>
  <c i="69" r="F41"/>
  <c i="1" r="BD154"/>
  <c i="71" r="F39"/>
  <c i="1" r="BD157"/>
  <c i="74" r="F37"/>
  <c i="1" r="BB160"/>
  <c i="76" r="F38"/>
  <c i="1" r="BC162"/>
  <c i="80" r="F36"/>
  <c i="1" r="BA166"/>
  <c r="AU120"/>
  <c r="AS150"/>
  <c i="4" r="F41"/>
  <c i="1" r="BD60"/>
  <c i="7" r="J34"/>
  <c i="8" r="J34"/>
  <c i="9" r="F38"/>
  <c i="1" r="BA65"/>
  <c i="12" r="F41"/>
  <c i="1" r="BD69"/>
  <c i="16" r="F37"/>
  <c i="1" r="BB73"/>
  <c i="20" r="F39"/>
  <c i="1" r="BB80"/>
  <c i="21" r="F40"/>
  <c i="1" r="BC82"/>
  <c i="28" r="J38"/>
  <c i="1" r="AW92"/>
  <c i="29" r="F39"/>
  <c i="1" r="BB94"/>
  <c i="32" r="J38"/>
  <c i="1" r="AW98"/>
  <c i="35" r="F39"/>
  <c i="1" r="BB103"/>
  <c i="40" r="F38"/>
  <c i="1" r="BA110"/>
  <c i="43" r="F40"/>
  <c i="1" r="BC115"/>
  <c i="46" r="F41"/>
  <c i="1" r="BD119"/>
  <c i="48" r="F41"/>
  <c i="1" r="BD122"/>
  <c i="50" r="J38"/>
  <c i="1" r="AW125"/>
  <c i="51" r="F38"/>
  <c i="1" r="BA127"/>
  <c i="52" r="F38"/>
  <c i="1" r="BA128"/>
  <c i="54" r="F40"/>
  <c i="1" r="BC131"/>
  <c i="57" r="F38"/>
  <c i="1" r="BA136"/>
  <c r="BA135"/>
  <c r="AW135"/>
  <c i="61" r="F39"/>
  <c i="1" r="BB142"/>
  <c r="BB141"/>
  <c r="AX141"/>
  <c i="66" r="J38"/>
  <c i="1" r="AW149"/>
  <c i="66" r="F39"/>
  <c i="1" r="BB149"/>
  <c i="67" r="F38"/>
  <c i="1" r="BA152"/>
  <c i="69" r="F38"/>
  <c i="1" r="BA154"/>
  <c i="71" r="F38"/>
  <c i="1" r="BC157"/>
  <c i="73" r="F39"/>
  <c i="1" r="BD159"/>
  <c i="76" r="F36"/>
  <c i="1" r="BA162"/>
  <c i="79" r="F39"/>
  <c i="1" r="BD165"/>
  <c i="2" r="J34"/>
  <c i="1" r="AU135"/>
  <c i="5" r="F38"/>
  <c i="1" r="BA61"/>
  <c i="7" r="F38"/>
  <c i="1" r="BA63"/>
  <c i="9" r="F40"/>
  <c i="1" r="BC65"/>
  <c i="12" r="F40"/>
  <c i="1" r="BC69"/>
  <c i="20" r="F40"/>
  <c i="1" r="BC80"/>
  <c i="20" r="F41"/>
  <c i="1" r="BD80"/>
  <c i="21" r="J38"/>
  <c i="1" r="AW82"/>
  <c i="26" r="F39"/>
  <c i="1" r="BB89"/>
  <c i="27" r="J38"/>
  <c i="1" r="AW91"/>
  <c i="28" r="F40"/>
  <c i="1" r="BC92"/>
  <c i="30" r="F41"/>
  <c i="1" r="BD95"/>
  <c i="30" r="F40"/>
  <c i="1" r="BC95"/>
  <c i="33" r="F38"/>
  <c i="1" r="BA100"/>
  <c i="35" r="J38"/>
  <c i="1" r="AW103"/>
  <c i="39" r="J38"/>
  <c i="1" r="AW109"/>
  <c i="41" r="F39"/>
  <c i="1" r="BB112"/>
  <c r="BB111"/>
  <c r="AX111"/>
  <c i="47" r="F38"/>
  <c i="1" r="BA121"/>
  <c i="50" r="F39"/>
  <c i="1" r="BB125"/>
  <c i="51" r="F40"/>
  <c i="1" r="BC127"/>
  <c i="56" r="F41"/>
  <c i="1" r="BD134"/>
  <c i="57" r="F39"/>
  <c i="1" r="BB136"/>
  <c r="BB135"/>
  <c r="AX135"/>
  <c i="62" r="F37"/>
  <c i="1" r="AZ143"/>
  <c i="64" r="F41"/>
  <c i="1" r="BD146"/>
  <c i="67" r="F40"/>
  <c i="1" r="BC152"/>
  <c i="69" r="F39"/>
  <c i="1" r="BB154"/>
  <c i="72" r="F37"/>
  <c i="1" r="BB158"/>
  <c i="76" r="F37"/>
  <c i="1" r="BB162"/>
  <c i="80" r="F38"/>
  <c i="1" r="BC166"/>
  <c r="AS56"/>
  <c r="AS55"/>
  <c i="4" r="F40"/>
  <c i="1" r="BC60"/>
  <c i="6" r="J38"/>
  <c i="1" r="AW62"/>
  <c i="8" r="J38"/>
  <c i="1" r="AW64"/>
  <c i="11" r="F39"/>
  <c i="1" r="BB67"/>
  <c i="14" r="F39"/>
  <c i="1" r="BB71"/>
  <c i="18" r="F40"/>
  <c i="1" r="BC77"/>
  <c i="20" r="J38"/>
  <c i="1" r="AW80"/>
  <c i="23" r="J38"/>
  <c i="1" r="AW85"/>
  <c i="26" r="F41"/>
  <c i="1" r="BD89"/>
  <c i="28" r="F41"/>
  <c i="1" r="BD92"/>
  <c i="30" r="J38"/>
  <c i="1" r="AW95"/>
  <c i="31" r="F40"/>
  <c i="1" r="BC97"/>
  <c i="39" r="F39"/>
  <c i="1" r="BB109"/>
  <c i="48" r="F38"/>
  <c i="1" r="BA122"/>
  <c i="49" r="F40"/>
  <c i="1" r="BC124"/>
  <c i="56" r="F40"/>
  <c i="1" r="BC134"/>
  <c i="58" r="F37"/>
  <c i="1" r="AZ137"/>
  <c i="61" r="F40"/>
  <c i="1" r="BC142"/>
  <c r="BC141"/>
  <c r="AY141"/>
  <c i="68" r="F40"/>
  <c i="1" r="BC153"/>
  <c i="73" r="J36"/>
  <c i="1" r="AW159"/>
  <c i="77" r="F36"/>
  <c i="1" r="BA163"/>
  <c i="78" r="F38"/>
  <c i="1" r="BC164"/>
  <c i="2" r="J38"/>
  <c i="1" r="AW58"/>
  <c i="6" r="F38"/>
  <c i="1" r="BA62"/>
  <c i="9" r="F39"/>
  <c i="1" r="BB65"/>
  <c i="12" r="J38"/>
  <c i="1" r="AW69"/>
  <c i="18" r="F41"/>
  <c i="1" r="BD77"/>
  <c i="21" r="F39"/>
  <c i="1" r="BB82"/>
  <c i="25" r="F39"/>
  <c i="1" r="BB88"/>
  <c i="28" r="F39"/>
  <c i="1" r="BB92"/>
  <c i="32" r="F40"/>
  <c i="1" r="BC98"/>
  <c i="32" r="F38"/>
  <c i="1" r="BA98"/>
  <c i="33" r="F39"/>
  <c i="1" r="BB100"/>
  <c i="37" r="F41"/>
  <c i="1" r="BD106"/>
  <c i="42" r="F37"/>
  <c i="1" r="AZ113"/>
  <c i="44" r="J38"/>
  <c i="1" r="AW116"/>
  <c i="45" r="J38"/>
  <c i="1" r="AW118"/>
  <c i="46" r="F40"/>
  <c i="1" r="BC119"/>
  <c i="46" r="F39"/>
  <c i="1" r="BB119"/>
  <c i="47" r="F41"/>
  <c i="1" r="BD121"/>
  <c i="53" r="F40"/>
  <c i="1" r="BC130"/>
  <c i="56" r="F38"/>
  <c i="1" r="BA134"/>
  <c i="61" r="F38"/>
  <c i="1" r="BA142"/>
  <c i="66" r="F40"/>
  <c i="1" r="BC149"/>
  <c i="68" r="F39"/>
  <c i="1" r="BB153"/>
  <c i="72" r="F36"/>
  <c i="1" r="BA158"/>
  <c i="75" r="J36"/>
  <c i="1" r="AW161"/>
  <c i="78" r="F37"/>
  <c i="1" r="BB164"/>
  <c i="81" r="F38"/>
  <c i="1" r="BC167"/>
  <c r="AU147"/>
  <c i="2" r="F38"/>
  <c i="1" r="BA58"/>
  <c i="5" r="F40"/>
  <c i="1" r="BC61"/>
  <c i="8" r="F40"/>
  <c i="1" r="BC64"/>
  <c i="10" r="F41"/>
  <c i="1" r="BD66"/>
  <c i="15" r="F39"/>
  <c i="1" r="BD72"/>
  <c i="15" r="F38"/>
  <c i="1" r="BC72"/>
  <c i="18" r="J38"/>
  <c i="1" r="AW77"/>
  <c i="19" r="F41"/>
  <c i="1" r="BD79"/>
  <c i="24" r="J38"/>
  <c i="1" r="AW86"/>
  <c i="25" r="J38"/>
  <c i="1" r="AW88"/>
  <c i="34" r="J38"/>
  <c i="1" r="AW101"/>
  <c i="35" r="F38"/>
  <c i="1" r="BA103"/>
  <c i="41" r="F40"/>
  <c i="1" r="BC112"/>
  <c r="BC111"/>
  <c r="AY111"/>
  <c i="43" r="F38"/>
  <c i="1" r="BA115"/>
  <c i="50" r="F41"/>
  <c i="1" r="BD125"/>
  <c i="52" r="F41"/>
  <c i="1" r="BD128"/>
  <c i="53" r="J38"/>
  <c i="1" r="AW130"/>
  <c i="56" r="J38"/>
  <c i="1" r="AW134"/>
  <c i="61" r="F41"/>
  <c i="1" r="BD142"/>
  <c r="BD141"/>
  <c i="63" r="F39"/>
  <c i="1" r="BB145"/>
  <c i="70" r="F36"/>
  <c i="1" r="BA156"/>
  <c i="72" r="F39"/>
  <c i="1" r="BD158"/>
  <c i="75" r="F36"/>
  <c i="1" r="BA161"/>
  <c i="78" r="F36"/>
  <c i="1" r="BA164"/>
  <c i="80" r="F39"/>
  <c i="1" r="BD166"/>
  <c i="15" r="J32"/>
  <c i="3" r="J38"/>
  <c i="1" r="AW59"/>
  <c i="6" r="F39"/>
  <c i="1" r="BB62"/>
  <c i="8" r="F41"/>
  <c i="1" r="BD64"/>
  <c i="11" r="J38"/>
  <c i="1" r="AW67"/>
  <c i="14" r="F38"/>
  <c i="1" r="BA71"/>
  <c i="16" r="F38"/>
  <c i="1" r="BC73"/>
  <c i="19" r="F39"/>
  <c i="1" r="BB79"/>
  <c i="22" r="J38"/>
  <c i="1" r="AW83"/>
  <c i="22" r="F39"/>
  <c i="1" r="BB83"/>
  <c i="25" r="F41"/>
  <c i="1" r="BD88"/>
  <c i="29" r="F40"/>
  <c i="1" r="BC94"/>
  <c i="34" r="F41"/>
  <c i="1" r="BD101"/>
  <c i="37" r="F39"/>
  <c i="1" r="BB106"/>
  <c i="40" r="J38"/>
  <c i="1" r="AW110"/>
  <c i="43" r="F39"/>
  <c i="1" r="BB115"/>
  <c i="53" r="F41"/>
  <c i="1" r="BD130"/>
  <c i="57" r="F40"/>
  <c i="1" r="BC136"/>
  <c r="BC135"/>
  <c r="AY135"/>
  <c i="63" r="F41"/>
  <c i="1" r="BD145"/>
  <c i="65" r="F41"/>
  <c i="1" r="BD148"/>
  <c i="72" r="F38"/>
  <c i="1" r="BC158"/>
  <c i="75" r="F38"/>
  <c i="1" r="BC161"/>
  <c i="79" r="J36"/>
  <c i="1" r="AW165"/>
  <c i="5" r="J34"/>
  <c i="2" r="F40"/>
  <c i="1" r="BC58"/>
  <c i="4" r="F38"/>
  <c i="1" r="BA60"/>
  <c i="7" r="F39"/>
  <c i="1" r="BB63"/>
  <c i="14" r="F40"/>
  <c i="1" r="BC71"/>
  <c i="16" r="F39"/>
  <c i="1" r="BD73"/>
  <c i="19" r="J38"/>
  <c i="1" r="AW79"/>
  <c i="22" r="F40"/>
  <c i="1" r="BC83"/>
  <c i="24" r="F41"/>
  <c i="1" r="BD86"/>
  <c i="25" r="F38"/>
  <c i="1" r="BA88"/>
  <c i="27" r="F41"/>
  <c i="1" r="BD91"/>
  <c i="34" r="F38"/>
  <c i="1" r="BA101"/>
  <c i="35" r="F40"/>
  <c i="1" r="BC103"/>
  <c i="43" r="J38"/>
  <c i="1" r="AW115"/>
  <c i="45" r="F39"/>
  <c i="1" r="BB118"/>
  <c i="48" r="J38"/>
  <c i="1" r="AW122"/>
  <c i="51" r="F41"/>
  <c i="1" r="BD127"/>
  <c i="59" r="J38"/>
  <c i="1" r="AW139"/>
  <c i="63" r="F40"/>
  <c i="1" r="BC145"/>
  <c i="65" r="F40"/>
  <c i="1" r="BC148"/>
  <c i="71" r="F36"/>
  <c i="1" r="BA157"/>
  <c i="74" r="J36"/>
  <c i="1" r="AW160"/>
  <c i="76" r="F39"/>
  <c i="1" r="BD162"/>
  <c i="80" r="F37"/>
  <c i="1" r="BB166"/>
  <c r="AU78"/>
  <c i="3" r="J34"/>
  <c i="5" r="F39"/>
  <c i="1" r="BB61"/>
  <c i="6" r="J34"/>
  <c i="7" r="J38"/>
  <c i="1" r="AW63"/>
  <c i="11" r="F41"/>
  <c i="1" r="BD67"/>
  <c i="13" r="F38"/>
  <c i="1" r="BA70"/>
  <c i="14" r="J38"/>
  <c i="1" r="AW71"/>
  <c i="14" r="J34"/>
  <c i="18" r="F38"/>
  <c i="1" r="BA77"/>
  <c i="19" r="F40"/>
  <c i="1" r="BC79"/>
  <c i="22" r="F41"/>
  <c i="1" r="BD83"/>
  <c i="24" r="F39"/>
  <c i="1" r="BB86"/>
  <c i="26" r="F38"/>
  <c i="1" r="BA89"/>
  <c i="27" r="F38"/>
  <c i="1" r="BA91"/>
  <c i="29" r="F41"/>
  <c i="1" r="BD94"/>
  <c i="33" r="F41"/>
  <c i="1" r="BD100"/>
  <c i="36" r="F40"/>
  <c i="1" r="BC104"/>
  <c i="38" r="J38"/>
  <c i="1" r="AW107"/>
  <c i="39" r="F41"/>
  <c i="1" r="BD109"/>
  <c i="50" r="F38"/>
  <c i="1" r="BA125"/>
  <c i="51" r="J38"/>
  <c i="1" r="AW127"/>
  <c i="55" r="F38"/>
  <c i="1" r="BA133"/>
  <c i="59" r="F40"/>
  <c i="1" r="BC139"/>
  <c r="BC138"/>
  <c r="AY138"/>
  <c i="64" r="F40"/>
  <c i="1" r="BC146"/>
  <c i="67" r="J38"/>
  <c i="1" r="AW152"/>
  <c i="70" r="F37"/>
  <c i="1" r="BB156"/>
  <c i="73" r="F36"/>
  <c i="1" r="BA159"/>
  <c i="76" r="J36"/>
  <c i="1" r="AW162"/>
  <c i="78" r="J36"/>
  <c i="1" r="AW164"/>
  <c i="81" r="F36"/>
  <c i="1" r="BA167"/>
  <c i="3" r="F39"/>
  <c i="1" r="BB59"/>
  <c i="4" r="J34"/>
  <c i="7" r="F41"/>
  <c i="1" r="BD63"/>
  <c i="11" r="F38"/>
  <c i="1" r="BA67"/>
  <c i="13" r="F40"/>
  <c i="1" r="BC70"/>
  <c i="18" r="F39"/>
  <c i="1" r="BB77"/>
  <c i="20" r="F38"/>
  <c i="1" r="BA80"/>
  <c i="23" r="F38"/>
  <c i="1" r="BA85"/>
  <c i="26" r="J38"/>
  <c i="1" r="AW89"/>
  <c i="28" r="F38"/>
  <c i="1" r="BA92"/>
  <c i="30" r="F38"/>
  <c i="1" r="BA95"/>
  <c i="30" r="F39"/>
  <c i="1" r="BB95"/>
  <c i="31" r="F39"/>
  <c i="1" r="BB97"/>
  <c i="38" r="F39"/>
  <c i="1" r="BB107"/>
  <c i="39" r="F40"/>
  <c i="1" r="BC109"/>
  <c i="47" r="J38"/>
  <c i="1" r="AW121"/>
  <c i="54" r="F39"/>
  <c i="1" r="BB131"/>
  <c i="58" r="J38"/>
  <c i="1" r="AW137"/>
  <c i="59" r="F39"/>
  <c i="1" r="BB139"/>
  <c r="BB138"/>
  <c r="AX138"/>
  <c i="63" r="J38"/>
  <c i="1" r="AW145"/>
  <c i="65" r="J38"/>
  <c i="1" r="AW148"/>
  <c i="74" r="F39"/>
  <c i="1" r="BD160"/>
  <c i="79" r="F37"/>
  <c i="1" r="BB165"/>
  <c r="AU144"/>
  <c i="12" r="J34"/>
  <c i="4" r="J38"/>
  <c i="1" r="AW60"/>
  <c i="8" r="F39"/>
  <c i="1" r="BB64"/>
  <c i="13" r="J38"/>
  <c i="1" r="AW70"/>
  <c i="15" r="F36"/>
  <c i="1" r="BA72"/>
  <c i="17" r="F40"/>
  <c i="1" r="BC76"/>
  <c i="23" r="F41"/>
  <c i="1" r="BD85"/>
  <c i="31" r="F41"/>
  <c i="1" r="BD97"/>
  <c i="46" r="F38"/>
  <c i="1" r="BA119"/>
  <c i="48" r="F39"/>
  <c i="1" r="BB122"/>
  <c i="49" r="F39"/>
  <c i="1" r="BB124"/>
  <c i="54" r="J38"/>
  <c i="1" r="AW131"/>
  <c i="54" r="F38"/>
  <c i="1" r="BA131"/>
  <c i="55" r="F40"/>
  <c i="1" r="BC133"/>
  <c i="60" r="J37"/>
  <c i="1" r="AV140"/>
  <c r="AT140"/>
  <c i="64" r="J38"/>
  <c i="1" r="AW146"/>
  <c i="68" r="J38"/>
  <c i="1" r="AW153"/>
  <c i="71" r="J36"/>
  <c i="1" r="AW157"/>
  <c i="74" r="F38"/>
  <c i="1" r="BC160"/>
  <c i="78" r="F39"/>
  <c i="1" r="BD164"/>
  <c i="81" r="J36"/>
  <c i="1" r="AW167"/>
  <c i="2" r="F41"/>
  <c i="1" r="BD58"/>
  <c i="5" r="J38"/>
  <c i="1" r="AW61"/>
  <c i="10" r="F40"/>
  <c i="1" r="BC66"/>
  <c i="15" r="F37"/>
  <c i="1" r="BB72"/>
  <c i="17" r="F41"/>
  <c i="1" r="BD76"/>
  <c i="29" r="J38"/>
  <c i="1" r="AW94"/>
  <c i="31" r="F38"/>
  <c i="1" r="BA97"/>
  <c i="33" r="F40"/>
  <c i="1" r="BC100"/>
  <c i="40" r="F40"/>
  <c i="1" r="BC110"/>
  <c i="40" r="F41"/>
  <c i="1" r="BD110"/>
  <c i="42" r="F38"/>
  <c i="1" r="BA113"/>
  <c i="44" r="F41"/>
  <c i="1" r="BD116"/>
  <c i="44" r="F39"/>
  <c i="1" r="BB116"/>
  <c i="47" r="F39"/>
  <c i="1" r="BB121"/>
  <c i="52" r="F40"/>
  <c i="1" r="BC128"/>
  <c i="54" r="F41"/>
  <c i="1" r="BD131"/>
  <c i="55" r="J38"/>
  <c i="1" r="AW133"/>
  <c i="57" r="J38"/>
  <c i="1" r="AW136"/>
  <c i="60" r="F38"/>
  <c i="1" r="BA140"/>
  <c i="62" r="F38"/>
  <c i="1" r="BA143"/>
  <c i="64" r="F39"/>
  <c i="1" r="BB146"/>
  <c i="64" r="F38"/>
  <c i="1" r="BA146"/>
  <c i="66" r="F38"/>
  <c i="1" r="BA149"/>
  <c i="68" r="F41"/>
  <c i="1" r="BD153"/>
  <c i="72" r="J36"/>
  <c i="1" r="AW158"/>
  <c i="75" r="F37"/>
  <c i="1" r="BB161"/>
  <c i="79" r="F36"/>
  <c i="1" r="BA165"/>
  <c i="81" r="F39"/>
  <c i="1" r="BD167"/>
  <c i="23" l="1" r="R99"/>
  <c r="R98"/>
  <c i="70" r="R89"/>
  <c i="49" r="P97"/>
  <c r="P96"/>
  <c i="1" r="AU124"/>
  <c i="17" r="T100"/>
  <c r="T99"/>
  <c i="29" r="R98"/>
  <c r="R97"/>
  <c i="77" r="P89"/>
  <c i="1" r="AU163"/>
  <c i="43" r="P99"/>
  <c r="P98"/>
  <c i="1" r="AU115"/>
  <c i="37" r="R96"/>
  <c r="R95"/>
  <c i="79" r="T89"/>
  <c i="78" r="R89"/>
  <c i="77" r="BK89"/>
  <c r="J89"/>
  <c r="J63"/>
  <c i="53" r="R100"/>
  <c r="R99"/>
  <c i="51" r="P98"/>
  <c r="P97"/>
  <c i="1" r="AU127"/>
  <c i="33" r="P99"/>
  <c r="P98"/>
  <c i="1" r="AU100"/>
  <c i="77" r="T89"/>
  <c i="71" r="R89"/>
  <c i="41" r="R98"/>
  <c r="R97"/>
  <c i="39" r="P101"/>
  <c r="P100"/>
  <c i="1" r="AU109"/>
  <c i="33" r="R99"/>
  <c r="R98"/>
  <c i="31" r="T99"/>
  <c r="T98"/>
  <c i="19" r="R99"/>
  <c r="R98"/>
  <c i="68" r="P94"/>
  <c i="1" r="AU153"/>
  <c i="61" r="R98"/>
  <c r="R97"/>
  <c i="47" r="T97"/>
  <c r="T96"/>
  <c i="31" r="R99"/>
  <c r="R98"/>
  <c i="81" r="T88"/>
  <c i="80" r="T89"/>
  <c i="78" r="T89"/>
  <c i="49" r="T97"/>
  <c r="T96"/>
  <c i="41" r="P98"/>
  <c r="P97"/>
  <c i="1" r="AU112"/>
  <c i="39" r="R101"/>
  <c r="R100"/>
  <c i="31" r="P99"/>
  <c r="P98"/>
  <c i="1" r="AU97"/>
  <c i="77" r="R89"/>
  <c i="45" r="T99"/>
  <c r="T98"/>
  <c i="79" r="R89"/>
  <c i="78" r="P89"/>
  <c i="1" r="AU164"/>
  <c i="68" r="R94"/>
  <c i="53" r="P99"/>
  <c i="1" r="AU130"/>
  <c i="45" r="P99"/>
  <c r="P98"/>
  <c i="1" r="AU118"/>
  <c i="43" r="R99"/>
  <c r="R98"/>
  <c i="35" r="P99"/>
  <c r="P98"/>
  <c i="1" r="AU103"/>
  <c i="72" r="R89"/>
  <c i="37" r="P96"/>
  <c r="P95"/>
  <c i="1" r="AU106"/>
  <c i="25" r="T98"/>
  <c r="T97"/>
  <c i="81" r="R88"/>
  <c i="80" r="P89"/>
  <c i="1" r="AU166"/>
  <c i="72" r="P89"/>
  <c i="1" r="AU158"/>
  <c i="55" r="T101"/>
  <c r="T100"/>
  <c i="45" r="R99"/>
  <c r="R98"/>
  <c i="27" r="T99"/>
  <c i="76" r="R89"/>
  <c i="75" r="T88"/>
  <c i="47" r="R97"/>
  <c r="R96"/>
  <c i="25" r="P98"/>
  <c r="P97"/>
  <c i="1" r="AU88"/>
  <c i="21" r="R100"/>
  <c r="R99"/>
  <c i="76" r="P89"/>
  <c i="1" r="AU162"/>
  <c i="59" r="T99"/>
  <c r="T98"/>
  <c i="37" r="T96"/>
  <c r="T95"/>
  <c i="71" r="P89"/>
  <c i="1" r="AU157"/>
  <c i="59" r="P99"/>
  <c r="P98"/>
  <c i="1" r="AU139"/>
  <c i="53" r="T100"/>
  <c r="T99"/>
  <c i="49" r="BK97"/>
  <c r="J97"/>
  <c r="J68"/>
  <c i="41" r="T98"/>
  <c r="T97"/>
  <c i="35" r="T99"/>
  <c r="T98"/>
  <c i="27" r="P100"/>
  <c r="P99"/>
  <c i="1" r="AU91"/>
  <c i="21" r="P100"/>
  <c r="P99"/>
  <c i="1" r="AU82"/>
  <c i="81" r="P88"/>
  <c i="1" r="AU167"/>
  <c i="80" r="R89"/>
  <c i="72" r="T89"/>
  <c i="39" r="T101"/>
  <c r="T100"/>
  <c i="23" r="P99"/>
  <c r="P98"/>
  <c i="1" r="AU85"/>
  <c i="73" r="R89"/>
  <c i="57" r="R98"/>
  <c r="R97"/>
  <c i="55" r="P101"/>
  <c r="P100"/>
  <c i="1" r="AU133"/>
  <c i="27" r="R100"/>
  <c r="R99"/>
  <c i="25" r="R98"/>
  <c r="R97"/>
  <c i="21" r="BK100"/>
  <c r="J100"/>
  <c r="J68"/>
  <c i="55" r="R101"/>
  <c r="R100"/>
  <c i="51" r="R98"/>
  <c r="R97"/>
  <c i="43" r="T99"/>
  <c r="T98"/>
  <c i="33" r="T99"/>
  <c r="T98"/>
  <c i="23" r="T99"/>
  <c r="T98"/>
  <c i="19" r="T99"/>
  <c r="T98"/>
  <c i="17" r="P100"/>
  <c r="P99"/>
  <c i="1" r="AU76"/>
  <c r="AG61"/>
  <c r="AG69"/>
  <c r="AG58"/>
  <c r="AG72"/>
  <c i="16" r="BK86"/>
  <c r="J86"/>
  <c r="J63"/>
  <c i="19" r="BK99"/>
  <c r="BK98"/>
  <c r="J98"/>
  <c r="J67"/>
  <c i="20" r="BK95"/>
  <c r="J95"/>
  <c r="J68"/>
  <c i="25" r="BK98"/>
  <c r="J98"/>
  <c r="J68"/>
  <c i="30" r="BK95"/>
  <c r="J95"/>
  <c r="J68"/>
  <c i="33" r="BK99"/>
  <c r="J99"/>
  <c r="J68"/>
  <c i="43" r="BK99"/>
  <c r="J99"/>
  <c r="J68"/>
  <c i="51" r="BK98"/>
  <c r="J98"/>
  <c r="J68"/>
  <c i="53" r="BK100"/>
  <c r="J100"/>
  <c r="J68"/>
  <c i="54" r="BK95"/>
  <c r="J95"/>
  <c r="J68"/>
  <c i="61" r="BK98"/>
  <c r="J98"/>
  <c r="J68"/>
  <c i="62" r="BK94"/>
  <c r="J94"/>
  <c r="J68"/>
  <c i="22" r="BK95"/>
  <c r="J95"/>
  <c r="J68"/>
  <c i="24" r="BK95"/>
  <c r="J95"/>
  <c r="J68"/>
  <c i="26" r="BK95"/>
  <c r="J95"/>
  <c r="J68"/>
  <c i="31" r="BK99"/>
  <c r="J99"/>
  <c r="J68"/>
  <c i="32" r="BK95"/>
  <c r="J95"/>
  <c r="J68"/>
  <c i="34" r="BK95"/>
  <c r="J95"/>
  <c r="J68"/>
  <c i="37" r="BK96"/>
  <c r="J96"/>
  <c r="J68"/>
  <c i="39" r="BK271"/>
  <c r="J271"/>
  <c r="J75"/>
  <c i="41" r="BK98"/>
  <c r="J98"/>
  <c r="J68"/>
  <c i="45" r="BK139"/>
  <c r="J139"/>
  <c r="J73"/>
  <c i="73" r="BK89"/>
  <c r="J89"/>
  <c r="J63"/>
  <c i="75" r="BK88"/>
  <c r="J88"/>
  <c r="J63"/>
  <c i="80" r="BK89"/>
  <c r="J89"/>
  <c i="18" r="BK97"/>
  <c r="J97"/>
  <c r="J68"/>
  <c i="35" r="BK99"/>
  <c r="J99"/>
  <c r="J68"/>
  <c i="36" r="BK95"/>
  <c r="BK94"/>
  <c r="J94"/>
  <c r="J67"/>
  <c i="39" r="BK101"/>
  <c r="J101"/>
  <c r="J68"/>
  <c i="40" r="BK95"/>
  <c r="J95"/>
  <c r="J68"/>
  <c i="57" r="BK98"/>
  <c r="J98"/>
  <c r="J68"/>
  <c i="64" r="BK95"/>
  <c r="J95"/>
  <c r="J68"/>
  <c i="66" r="BK95"/>
  <c r="J95"/>
  <c r="J68"/>
  <c i="71" r="BK89"/>
  <c r="J89"/>
  <c r="J63"/>
  <c i="9" r="BK94"/>
  <c r="J94"/>
  <c r="J68"/>
  <c i="17" r="BK100"/>
  <c r="J100"/>
  <c r="J68"/>
  <c i="23" r="BK99"/>
  <c r="J99"/>
  <c r="J68"/>
  <c i="27" r="BK100"/>
  <c r="J100"/>
  <c r="J68"/>
  <c r="BK165"/>
  <c r="J165"/>
  <c r="J74"/>
  <c i="28" r="BK95"/>
  <c r="J95"/>
  <c r="J68"/>
  <c i="29" r="BK98"/>
  <c r="J98"/>
  <c r="J68"/>
  <c i="38" r="BK95"/>
  <c r="J95"/>
  <c r="J68"/>
  <c i="44" r="BK96"/>
  <c r="J96"/>
  <c r="J68"/>
  <c i="45" r="BK99"/>
  <c r="J99"/>
  <c r="J68"/>
  <c i="46" r="BK95"/>
  <c r="J95"/>
  <c r="J68"/>
  <c i="48" r="BK95"/>
  <c r="J95"/>
  <c r="J68"/>
  <c i="50" r="BK95"/>
  <c r="J95"/>
  <c r="J68"/>
  <c i="56" r="BK96"/>
  <c r="J96"/>
  <c r="J68"/>
  <c i="59" r="BK99"/>
  <c r="J99"/>
  <c r="J68"/>
  <c i="60" r="BK94"/>
  <c r="J94"/>
  <c r="J68"/>
  <c i="63" r="BK95"/>
  <c r="J95"/>
  <c r="J68"/>
  <c i="65" r="BK95"/>
  <c r="J95"/>
  <c r="J68"/>
  <c i="67" r="BK94"/>
  <c r="J94"/>
  <c r="J68"/>
  <c i="69" r="BK95"/>
  <c r="J95"/>
  <c r="J68"/>
  <c i="74" r="BK88"/>
  <c r="J88"/>
  <c r="J63"/>
  <c i="76" r="BK89"/>
  <c r="J89"/>
  <c r="J63"/>
  <c i="79" r="BK89"/>
  <c r="J89"/>
  <c i="81" r="BK88"/>
  <c r="J88"/>
  <c r="J63"/>
  <c i="1" r="AG153"/>
  <c i="68" r="J67"/>
  <c i="55" r="BK100"/>
  <c r="J100"/>
  <c r="J67"/>
  <c r="J101"/>
  <c r="J68"/>
  <c i="52" r="BK94"/>
  <c r="J94"/>
  <c i="47" r="BK96"/>
  <c r="J96"/>
  <c i="42" r="BK93"/>
  <c r="J93"/>
  <c r="J67"/>
  <c i="1" r="AG71"/>
  <c r="AG70"/>
  <c r="AG67"/>
  <c r="AG66"/>
  <c r="AG64"/>
  <c r="AG63"/>
  <c r="AG62"/>
  <c r="AG60"/>
  <c r="AG59"/>
  <c r="AU123"/>
  <c r="AU84"/>
  <c i="2" r="F37"/>
  <c i="1" r="AZ58"/>
  <c i="11" r="F37"/>
  <c i="1" r="AZ67"/>
  <c i="17" r="J37"/>
  <c i="1" r="AV76"/>
  <c r="AT76"/>
  <c r="BD93"/>
  <c r="BA93"/>
  <c r="AW93"/>
  <c i="30" r="J37"/>
  <c i="1" r="AV95"/>
  <c r="AT95"/>
  <c i="34" r="F37"/>
  <c i="1" r="AZ101"/>
  <c i="37" r="F37"/>
  <c i="1" r="AZ106"/>
  <c i="42" r="J37"/>
  <c i="1" r="AV113"/>
  <c r="AT113"/>
  <c i="44" r="J37"/>
  <c i="1" r="AV116"/>
  <c r="AT116"/>
  <c i="46" r="F37"/>
  <c i="1" r="AZ119"/>
  <c r="BD123"/>
  <c r="BB123"/>
  <c r="AX123"/>
  <c r="BC126"/>
  <c r="AY126"/>
  <c i="52" r="J34"/>
  <c i="1" r="AG128"/>
  <c i="53" r="J37"/>
  <c i="1" r="AV130"/>
  <c r="AT130"/>
  <c i="69" r="J37"/>
  <c i="1" r="AV154"/>
  <c r="AT154"/>
  <c i="76" r="J35"/>
  <c i="1" r="AV162"/>
  <c r="AT162"/>
  <c r="AU96"/>
  <c r="AU81"/>
  <c i="5" r="F37"/>
  <c i="1" r="AZ61"/>
  <c i="10" r="F37"/>
  <c i="1" r="AZ66"/>
  <c i="21" r="J37"/>
  <c i="1" r="AV82"/>
  <c r="AT82"/>
  <c i="38" r="F37"/>
  <c i="1" r="AZ107"/>
  <c r="BC120"/>
  <c r="AY120"/>
  <c r="BB120"/>
  <c r="AX120"/>
  <c i="49" r="J37"/>
  <c i="1" r="AV124"/>
  <c r="AT124"/>
  <c r="BA129"/>
  <c r="AW129"/>
  <c i="54" r="F37"/>
  <c i="1" r="AZ131"/>
  <c i="59" r="J37"/>
  <c i="1" r="AV139"/>
  <c r="AT139"/>
  <c i="68" r="F37"/>
  <c i="1" r="AZ153"/>
  <c i="77" r="F35"/>
  <c i="1" r="AZ163"/>
  <c r="AU99"/>
  <c r="AU138"/>
  <c i="3" r="F37"/>
  <c i="1" r="AZ59"/>
  <c i="8" r="J37"/>
  <c i="1" r="AV64"/>
  <c r="AT64"/>
  <c r="AN64"/>
  <c r="BA68"/>
  <c r="AW68"/>
  <c i="16" r="F35"/>
  <c i="1" r="AZ73"/>
  <c i="21" r="F37"/>
  <c i="1" r="AZ82"/>
  <c i="25" r="J37"/>
  <c i="1" r="AV88"/>
  <c r="AT88"/>
  <c i="43" r="J37"/>
  <c i="1" r="AV115"/>
  <c r="AT115"/>
  <c i="48" r="J37"/>
  <c i="1" r="AV122"/>
  <c r="AT122"/>
  <c r="BB129"/>
  <c r="AX129"/>
  <c i="59" r="F37"/>
  <c i="1" r="AZ139"/>
  <c r="BC147"/>
  <c r="AY147"/>
  <c i="73" r="J35"/>
  <c i="1" r="AV159"/>
  <c r="AT159"/>
  <c r="BB155"/>
  <c r="AX155"/>
  <c r="AU87"/>
  <c i="7" r="F37"/>
  <c i="1" r="AZ63"/>
  <c r="BD57"/>
  <c r="BD78"/>
  <c r="BA81"/>
  <c r="AW81"/>
  <c i="23" r="F37"/>
  <c i="1" r="AZ85"/>
  <c r="BB96"/>
  <c r="AX96"/>
  <c r="BA105"/>
  <c r="AW105"/>
  <c i="40" r="J37"/>
  <c i="1" r="AV110"/>
  <c r="AT110"/>
  <c r="BB114"/>
  <c r="AX114"/>
  <c r="BA117"/>
  <c r="AW117"/>
  <c i="50" r="J37"/>
  <c i="1" r="AV125"/>
  <c r="AT125"/>
  <c i="53" r="F37"/>
  <c i="1" r="AZ130"/>
  <c r="BA138"/>
  <c r="AW138"/>
  <c i="61" r="J37"/>
  <c i="1" r="AV142"/>
  <c r="AT142"/>
  <c i="67" r="J37"/>
  <c i="1" r="AV152"/>
  <c r="AT152"/>
  <c i="74" r="J35"/>
  <c i="1" r="AV160"/>
  <c r="AT160"/>
  <c i="81" r="J35"/>
  <c i="1" r="AV167"/>
  <c r="AT167"/>
  <c r="AU129"/>
  <c i="7" r="J37"/>
  <c i="1" r="AV63"/>
  <c r="AT63"/>
  <c r="AN63"/>
  <c r="BA78"/>
  <c r="AW78"/>
  <c i="20" r="F37"/>
  <c i="1" r="AZ80"/>
  <c r="BB81"/>
  <c r="AX81"/>
  <c r="BC81"/>
  <c r="AY81"/>
  <c r="BD87"/>
  <c r="BC87"/>
  <c r="AY87"/>
  <c i="26" r="F37"/>
  <c i="1" r="AZ89"/>
  <c i="27" r="J37"/>
  <c i="1" r="AV91"/>
  <c r="AT91"/>
  <c r="BD99"/>
  <c r="BA102"/>
  <c r="AW102"/>
  <c i="36" r="J37"/>
  <c i="1" r="AV104"/>
  <c r="AT104"/>
  <c i="38" r="J37"/>
  <c i="1" r="AV107"/>
  <c r="AT107"/>
  <c r="BB108"/>
  <c r="AX108"/>
  <c i="41" r="J37"/>
  <c i="1" r="AV112"/>
  <c r="AT112"/>
  <c r="BA123"/>
  <c r="AW123"/>
  <c r="BD126"/>
  <c r="BA132"/>
  <c r="AW132"/>
  <c i="57" r="F37"/>
  <c i="1" r="AZ136"/>
  <c r="AZ135"/>
  <c r="AV135"/>
  <c r="AT135"/>
  <c i="66" r="F37"/>
  <c i="1" r="AZ149"/>
  <c r="BD151"/>
  <c i="72" r="F35"/>
  <c i="1" r="AZ158"/>
  <c r="AU114"/>
  <c r="AU108"/>
  <c r="AU105"/>
  <c i="79" r="J32"/>
  <c i="1" r="AG165"/>
  <c i="6" r="J37"/>
  <c i="1" r="AV62"/>
  <c r="AT62"/>
  <c r="AN62"/>
  <c r="BD68"/>
  <c i="13" r="J37"/>
  <c i="1" r="AV70"/>
  <c r="AT70"/>
  <c r="AN70"/>
  <c i="24" r="F37"/>
  <c i="1" r="AZ86"/>
  <c i="26" r="J37"/>
  <c i="1" r="AV89"/>
  <c r="AT89"/>
  <c i="27" r="F37"/>
  <c i="1" r="AZ91"/>
  <c i="31" r="J37"/>
  <c i="1" r="AV97"/>
  <c r="AT97"/>
  <c r="BD102"/>
  <c r="BB105"/>
  <c r="AX105"/>
  <c i="43" r="F37"/>
  <c i="1" r="AZ115"/>
  <c r="BD129"/>
  <c r="BC129"/>
  <c r="AY129"/>
  <c i="62" r="J37"/>
  <c i="1" r="AV143"/>
  <c r="AT143"/>
  <c i="63" r="J37"/>
  <c i="1" r="AV145"/>
  <c r="AT145"/>
  <c r="BB151"/>
  <c i="71" r="F35"/>
  <c i="1" r="AZ157"/>
  <c i="75" r="F35"/>
  <c i="1" r="AZ161"/>
  <c r="BA155"/>
  <c r="AW155"/>
  <c r="AU102"/>
  <c r="AS74"/>
  <c r="BC68"/>
  <c r="AY68"/>
  <c i="14" r="F37"/>
  <c i="1" r="AZ71"/>
  <c i="18" r="J37"/>
  <c i="1" r="AV77"/>
  <c r="AT77"/>
  <c r="BD84"/>
  <c r="BB90"/>
  <c r="AX90"/>
  <c i="29" r="J37"/>
  <c i="1" r="AV94"/>
  <c r="AT94"/>
  <c r="BD105"/>
  <c i="39" r="F37"/>
  <c i="1" r="AZ109"/>
  <c i="48" r="F37"/>
  <c i="1" r="AZ122"/>
  <c i="51" r="J37"/>
  <c i="1" r="AV127"/>
  <c r="AT127"/>
  <c i="58" r="J34"/>
  <c i="1" r="AG137"/>
  <c i="63" r="F37"/>
  <c i="1" r="AZ145"/>
  <c r="BC151"/>
  <c i="75" r="J35"/>
  <c i="1" r="AV161"/>
  <c r="AT161"/>
  <c i="79" r="F35"/>
  <c i="1" r="AZ165"/>
  <c r="AU117"/>
  <c i="2" r="J37"/>
  <c i="1" r="AV58"/>
  <c r="AT58"/>
  <c r="AN58"/>
  <c r="BC57"/>
  <c r="AY57"/>
  <c i="15" r="J35"/>
  <c i="1" r="AV72"/>
  <c r="AT72"/>
  <c r="AN72"/>
  <c i="22" r="J37"/>
  <c i="1" r="AV83"/>
  <c r="AT83"/>
  <c r="BD90"/>
  <c r="BA96"/>
  <c r="AW96"/>
  <c i="35" r="F37"/>
  <c i="1" r="AZ103"/>
  <c r="BA114"/>
  <c r="AW114"/>
  <c i="45" r="J37"/>
  <c i="1" r="AV118"/>
  <c r="AT118"/>
  <c r="BA126"/>
  <c r="AW126"/>
  <c i="52" r="J37"/>
  <c i="1" r="AV128"/>
  <c r="AT128"/>
  <c i="57" r="J37"/>
  <c i="1" r="AV136"/>
  <c r="AT136"/>
  <c r="BA144"/>
  <c r="AW144"/>
  <c i="66" r="J37"/>
  <c i="1" r="AV149"/>
  <c r="AT149"/>
  <c i="72" r="J35"/>
  <c i="1" r="AV158"/>
  <c r="AT158"/>
  <c i="80" r="F35"/>
  <c i="1" r="AZ166"/>
  <c i="80" r="J32"/>
  <c i="1" r="AG166"/>
  <c r="AU68"/>
  <c i="9" r="F37"/>
  <c i="1" r="AZ65"/>
  <c i="15" r="F35"/>
  <c i="1" r="AZ72"/>
  <c r="BB78"/>
  <c r="AX78"/>
  <c i="20" r="J37"/>
  <c i="1" r="AV80"/>
  <c r="AT80"/>
  <c r="BD81"/>
  <c i="23" r="J37"/>
  <c i="1" r="AV85"/>
  <c r="AT85"/>
  <c r="BB99"/>
  <c r="AX99"/>
  <c i="36" r="F37"/>
  <c i="1" r="AZ104"/>
  <c r="BC105"/>
  <c r="AY105"/>
  <c r="BD108"/>
  <c r="BC108"/>
  <c r="AY108"/>
  <c r="BA111"/>
  <c r="AW111"/>
  <c r="BC114"/>
  <c r="AY114"/>
  <c i="45" r="F37"/>
  <c i="1" r="AZ118"/>
  <c r="BC123"/>
  <c r="AY123"/>
  <c r="BB126"/>
  <c r="AX126"/>
  <c r="BC132"/>
  <c r="AY132"/>
  <c r="BD132"/>
  <c i="58" r="J37"/>
  <c i="1" r="AV137"/>
  <c r="AT137"/>
  <c i="61" r="F37"/>
  <c i="1" r="AZ142"/>
  <c r="AZ141"/>
  <c r="AV141"/>
  <c i="70" r="F35"/>
  <c i="1" r="AZ156"/>
  <c i="80" r="J35"/>
  <c i="1" r="AV166"/>
  <c r="AT166"/>
  <c r="AN166"/>
  <c i="3" r="J37"/>
  <c i="1" r="AV59"/>
  <c r="AT59"/>
  <c r="AN59"/>
  <c i="11" r="J37"/>
  <c i="1" r="AV67"/>
  <c r="AT67"/>
  <c r="AN67"/>
  <c i="14" r="J37"/>
  <c i="1" r="AV71"/>
  <c r="AT71"/>
  <c r="AN71"/>
  <c r="BA75"/>
  <c r="AW75"/>
  <c i="19" r="F37"/>
  <c i="1" r="AZ79"/>
  <c r="BC99"/>
  <c r="AY99"/>
  <c r="BA99"/>
  <c r="AW99"/>
  <c r="BB102"/>
  <c r="AX102"/>
  <c i="39" r="J37"/>
  <c i="1" r="AV109"/>
  <c r="AT109"/>
  <c i="55" r="J37"/>
  <c i="1" r="AV133"/>
  <c r="AT133"/>
  <c r="BD155"/>
  <c r="AU111"/>
  <c r="AU57"/>
  <c r="AU56"/>
  <c r="AU55"/>
  <c i="6" r="F37"/>
  <c i="1" r="AZ62"/>
  <c r="BB57"/>
  <c r="AX57"/>
  <c r="AG68"/>
  <c r="BB75"/>
  <c r="AX75"/>
  <c i="19" r="J37"/>
  <c i="1" r="AV79"/>
  <c r="AT79"/>
  <c r="BA90"/>
  <c r="AW90"/>
  <c r="BC96"/>
  <c r="AY96"/>
  <c i="33" r="J37"/>
  <c i="1" r="AV100"/>
  <c r="AT100"/>
  <c r="BC117"/>
  <c r="AY117"/>
  <c r="BD120"/>
  <c i="49" r="F37"/>
  <c i="1" r="AZ124"/>
  <c i="55" r="F37"/>
  <c i="1" r="AZ133"/>
  <c r="BB144"/>
  <c r="AX144"/>
  <c r="BA151"/>
  <c i="69" r="F37"/>
  <c i="1" r="AZ154"/>
  <c i="77" r="J35"/>
  <c i="1" r="AV163"/>
  <c r="AT163"/>
  <c r="AU151"/>
  <c r="AU150"/>
  <c r="AU90"/>
  <c i="9" r="J37"/>
  <c i="1" r="AV65"/>
  <c r="AT65"/>
  <c i="12" r="F37"/>
  <c i="1" r="AZ69"/>
  <c r="BC78"/>
  <c r="AY78"/>
  <c i="22" r="F37"/>
  <c i="1" r="AZ83"/>
  <c i="29" r="F37"/>
  <c i="1" r="AZ94"/>
  <c i="33" r="F37"/>
  <c i="1" r="AZ100"/>
  <c i="40" r="F37"/>
  <c i="1" r="AZ110"/>
  <c r="BD114"/>
  <c r="BD117"/>
  <c i="50" r="F37"/>
  <c i="1" r="AZ125"/>
  <c i="52" r="F37"/>
  <c i="1" r="AZ128"/>
  <c i="56" r="J37"/>
  <c i="1" r="AV134"/>
  <c r="AT134"/>
  <c i="64" r="F37"/>
  <c i="1" r="AZ146"/>
  <c i="70" r="J35"/>
  <c i="1" r="AV156"/>
  <c r="AT156"/>
  <c i="76" r="F35"/>
  <c i="1" r="AZ162"/>
  <c r="BC155"/>
  <c r="AY155"/>
  <c r="AU126"/>
  <c i="4" r="J37"/>
  <c i="1" r="AV60"/>
  <c r="AT60"/>
  <c r="AN60"/>
  <c i="12" r="J37"/>
  <c i="1" r="AV69"/>
  <c r="AT69"/>
  <c r="AN69"/>
  <c i="28" r="J37"/>
  <c i="1" r="AV92"/>
  <c r="AT92"/>
  <c r="BC93"/>
  <c r="AY93"/>
  <c i="31" r="F37"/>
  <c i="1" r="AZ97"/>
  <c r="BB117"/>
  <c r="AX117"/>
  <c i="47" r="F37"/>
  <c i="1" r="AZ121"/>
  <c i="60" r="F37"/>
  <c i="1" r="AZ140"/>
  <c r="BC144"/>
  <c r="AY144"/>
  <c i="64" r="J37"/>
  <c i="1" r="AV146"/>
  <c r="AT146"/>
  <c r="BD147"/>
  <c r="BB147"/>
  <c r="AX147"/>
  <c i="67" r="F37"/>
  <c i="1" r="AZ152"/>
  <c i="70" r="J32"/>
  <c i="1" r="AG156"/>
  <c i="74" r="F35"/>
  <c i="1" r="AZ160"/>
  <c i="78" r="F35"/>
  <c i="1" r="AZ164"/>
  <c r="AU132"/>
  <c i="8" r="F37"/>
  <c i="1" r="AZ64"/>
  <c r="BB68"/>
  <c r="AX68"/>
  <c i="16" r="J35"/>
  <c i="1" r="AV73"/>
  <c r="AT73"/>
  <c r="BC75"/>
  <c r="AY75"/>
  <c i="18" r="F37"/>
  <c i="1" r="AZ77"/>
  <c r="BC84"/>
  <c r="AY84"/>
  <c i="24" r="J37"/>
  <c i="1" r="AV86"/>
  <c r="AT86"/>
  <c r="BA87"/>
  <c r="AW87"/>
  <c r="BB87"/>
  <c r="AX87"/>
  <c i="28" r="F37"/>
  <c i="1" r="AZ92"/>
  <c r="BB93"/>
  <c r="AX93"/>
  <c i="30" r="F37"/>
  <c i="1" r="AZ95"/>
  <c i="34" r="J37"/>
  <c i="1" r="AV101"/>
  <c r="AT101"/>
  <c r="BC102"/>
  <c r="AY102"/>
  <c i="37" r="J37"/>
  <c i="1" r="AV106"/>
  <c r="AT106"/>
  <c i="46" r="J37"/>
  <c i="1" r="AV119"/>
  <c r="AT119"/>
  <c i="47" r="J34"/>
  <c i="1" r="AG121"/>
  <c r="BA120"/>
  <c r="AW120"/>
  <c i="51" r="F37"/>
  <c i="1" r="AZ127"/>
  <c r="BD144"/>
  <c i="65" r="J37"/>
  <c i="1" r="AV148"/>
  <c r="AT148"/>
  <c i="72" r="J32"/>
  <c i="1" r="AG158"/>
  <c i="73" r="F35"/>
  <c i="1" r="AZ159"/>
  <c i="78" r="J32"/>
  <c i="1" r="AG164"/>
  <c i="79" r="J35"/>
  <c i="1" r="AV165"/>
  <c r="AT165"/>
  <c r="AN165"/>
  <c r="AU75"/>
  <c i="5" r="J37"/>
  <c i="1" r="AV61"/>
  <c r="AT61"/>
  <c r="AN61"/>
  <c i="10" r="J37"/>
  <c i="1" r="AV66"/>
  <c r="AT66"/>
  <c r="AN66"/>
  <c i="13" r="F37"/>
  <c i="1" r="AZ70"/>
  <c r="BD75"/>
  <c r="BB84"/>
  <c r="AX84"/>
  <c r="BA84"/>
  <c r="AW84"/>
  <c r="BC90"/>
  <c r="AY90"/>
  <c r="BD96"/>
  <c i="32" r="J37"/>
  <c i="1" r="AV98"/>
  <c r="AT98"/>
  <c i="35" r="J37"/>
  <c i="1" r="AV103"/>
  <c r="AT103"/>
  <c i="54" r="J37"/>
  <c i="1" r="AV131"/>
  <c r="AT131"/>
  <c r="BA141"/>
  <c r="AW141"/>
  <c i="65" r="F37"/>
  <c i="1" r="AZ148"/>
  <c i="71" r="J35"/>
  <c i="1" r="AV157"/>
  <c r="AT157"/>
  <c i="81" r="F35"/>
  <c i="1" r="AZ167"/>
  <c i="4" r="F37"/>
  <c i="1" r="AZ60"/>
  <c r="BA57"/>
  <c i="17" r="F37"/>
  <c i="1" r="AZ76"/>
  <c i="25" r="F37"/>
  <c i="1" r="AZ88"/>
  <c i="32" r="F37"/>
  <c i="1" r="AZ98"/>
  <c r="BA108"/>
  <c r="AW108"/>
  <c i="41" r="F37"/>
  <c i="1" r="AZ112"/>
  <c r="AZ111"/>
  <c r="AV111"/>
  <c r="AT111"/>
  <c i="44" r="F37"/>
  <c i="1" r="AZ116"/>
  <c i="47" r="J37"/>
  <c i="1" r="AV121"/>
  <c r="AT121"/>
  <c r="BB132"/>
  <c r="AX132"/>
  <c i="56" r="F37"/>
  <c i="1" r="AZ134"/>
  <c r="BA147"/>
  <c r="AW147"/>
  <c i="68" r="J37"/>
  <c i="1" r="AV153"/>
  <c r="AT153"/>
  <c r="AN153"/>
  <c i="78" r="J35"/>
  <c i="1" r="AV164"/>
  <c r="AT164"/>
  <c i="9" l="1" r="BK93"/>
  <c r="J93"/>
  <c i="30" r="BK94"/>
  <c r="J94"/>
  <c r="J67"/>
  <c i="34" r="BK94"/>
  <c r="J94"/>
  <c r="J67"/>
  <c i="49" r="BK96"/>
  <c r="J96"/>
  <c r="J67"/>
  <c i="38" r="BK94"/>
  <c r="J94"/>
  <c r="J67"/>
  <c i="45" r="BK98"/>
  <c r="J98"/>
  <c r="J67"/>
  <c i="48" r="BK94"/>
  <c r="J94"/>
  <c i="79" r="J63"/>
  <c i="60" r="BK93"/>
  <c r="J93"/>
  <c r="J67"/>
  <c i="61" r="BK97"/>
  <c r="J97"/>
  <c r="J67"/>
  <c i="64" r="BK94"/>
  <c r="J94"/>
  <c i="19" r="J99"/>
  <c r="J68"/>
  <c i="53" r="BK99"/>
  <c r="J99"/>
  <c r="J67"/>
  <c i="17" r="BK99"/>
  <c r="J99"/>
  <c r="J67"/>
  <c i="18" r="BK96"/>
  <c r="J96"/>
  <c r="J67"/>
  <c i="22" r="BK94"/>
  <c r="J94"/>
  <c r="J67"/>
  <c i="25" r="BK97"/>
  <c r="J97"/>
  <c r="J67"/>
  <c i="26" r="BK94"/>
  <c r="J94"/>
  <c i="27" r="BK99"/>
  <c r="J99"/>
  <c r="J67"/>
  <c i="29" r="BK97"/>
  <c r="J97"/>
  <c r="J67"/>
  <c i="32" r="BK94"/>
  <c r="J94"/>
  <c i="37" r="BK95"/>
  <c r="J95"/>
  <c i="44" r="BK95"/>
  <c r="J95"/>
  <c r="J67"/>
  <c i="54" r="BK94"/>
  <c r="J94"/>
  <c r="J67"/>
  <c i="39" r="BK100"/>
  <c r="J100"/>
  <c r="J67"/>
  <c i="23" r="BK98"/>
  <c r="J98"/>
  <c r="J67"/>
  <c i="24" r="BK94"/>
  <c r="J94"/>
  <c r="J67"/>
  <c i="33" r="BK98"/>
  <c r="J98"/>
  <c r="J67"/>
  <c i="35" r="BK98"/>
  <c r="J98"/>
  <c i="80" r="J63"/>
  <c i="46" r="BK94"/>
  <c r="J94"/>
  <c i="50" r="BK94"/>
  <c r="J94"/>
  <c i="51" r="BK97"/>
  <c r="J97"/>
  <c i="57" r="BK97"/>
  <c r="J97"/>
  <c r="J67"/>
  <c i="59" r="BK98"/>
  <c r="J98"/>
  <c i="67" r="BK93"/>
  <c r="J93"/>
  <c r="J67"/>
  <c i="56" r="BK95"/>
  <c r="J95"/>
  <c r="J67"/>
  <c i="41" r="BK97"/>
  <c r="J97"/>
  <c r="J67"/>
  <c i="20" r="BK94"/>
  <c r="J94"/>
  <c i="28" r="BK94"/>
  <c r="J94"/>
  <c r="J67"/>
  <c i="31" r="BK98"/>
  <c r="J98"/>
  <c r="J67"/>
  <c i="40" r="BK94"/>
  <c r="J94"/>
  <c r="J67"/>
  <c i="43" r="BK98"/>
  <c r="J98"/>
  <c r="J67"/>
  <c i="62" r="BK93"/>
  <c r="J93"/>
  <c r="J67"/>
  <c i="63" r="BK94"/>
  <c r="J94"/>
  <c i="65" r="BK94"/>
  <c r="J94"/>
  <c r="J67"/>
  <c i="66" r="BK94"/>
  <c r="J94"/>
  <c r="J67"/>
  <c i="69" r="BK94"/>
  <c r="J94"/>
  <c r="J67"/>
  <c i="36" r="J95"/>
  <c r="J68"/>
  <c i="21" r="BK99"/>
  <c r="J99"/>
  <c r="J67"/>
  <c i="80" r="J41"/>
  <c i="1" r="AN164"/>
  <c i="79" r="J41"/>
  <c i="78" r="J41"/>
  <c i="1" r="AN158"/>
  <c i="72" r="J41"/>
  <c i="1" r="AN156"/>
  <c i="70" r="J41"/>
  <c i="68" r="J43"/>
  <c i="1" r="AN137"/>
  <c i="58" r="J43"/>
  <c i="1" r="AN128"/>
  <c i="52" r="J67"/>
  <c r="J43"/>
  <c i="1" r="AN121"/>
  <c i="47" r="J67"/>
  <c r="J43"/>
  <c i="15" r="J41"/>
  <c i="14" r="J43"/>
  <c i="13" r="J43"/>
  <c i="12" r="J43"/>
  <c i="11" r="J43"/>
  <c i="10" r="J43"/>
  <c i="8" r="J43"/>
  <c i="7" r="J43"/>
  <c i="6" r="J43"/>
  <c i="5" r="J43"/>
  <c i="4" r="J43"/>
  <c i="3" r="J43"/>
  <c i="2" r="J43"/>
  <c i="1" r="AU155"/>
  <c r="BA56"/>
  <c r="AW56"/>
  <c r="AZ96"/>
  <c r="AV96"/>
  <c r="AT96"/>
  <c r="AZ138"/>
  <c r="AV138"/>
  <c r="AT138"/>
  <c i="46" r="J34"/>
  <c i="1" r="AG119"/>
  <c r="AW57"/>
  <c r="AZ93"/>
  <c r="AV93"/>
  <c r="AT93"/>
  <c r="AZ126"/>
  <c r="AV126"/>
  <c r="AT126"/>
  <c i="48" r="J34"/>
  <c i="1" r="AG122"/>
  <c r="AG120"/>
  <c i="35" r="J34"/>
  <c i="1" r="AG103"/>
  <c i="63" r="J34"/>
  <c i="1" r="AG145"/>
  <c r="AZ78"/>
  <c r="AV78"/>
  <c r="AT78"/>
  <c r="AZ123"/>
  <c r="AV123"/>
  <c r="AT123"/>
  <c i="19" r="J34"/>
  <c i="1" r="AG79"/>
  <c i="20" r="J34"/>
  <c i="1" r="AG80"/>
  <c r="AZ105"/>
  <c r="AV105"/>
  <c r="AT105"/>
  <c r="AZ147"/>
  <c r="AV147"/>
  <c r="AT147"/>
  <c r="BB150"/>
  <c r="AX150"/>
  <c i="32" r="J34"/>
  <c i="1" r="AG98"/>
  <c i="50" r="J34"/>
  <c i="1" r="AG125"/>
  <c r="AZ84"/>
  <c r="AV84"/>
  <c r="AT84"/>
  <c r="AZ129"/>
  <c r="AV129"/>
  <c r="AT129"/>
  <c r="AU74"/>
  <c r="BC150"/>
  <c r="AY150"/>
  <c i="74" r="J32"/>
  <c i="1" r="AG160"/>
  <c i="16" r="J32"/>
  <c i="1" r="AG73"/>
  <c i="73" r="J32"/>
  <c i="1" r="AG159"/>
  <c r="AZ90"/>
  <c r="AV90"/>
  <c r="AT90"/>
  <c i="55" r="J34"/>
  <c i="1" r="AG133"/>
  <c i="37" r="J34"/>
  <c i="1" r="AG106"/>
  <c i="51" r="J34"/>
  <c i="1" r="AG127"/>
  <c r="AZ57"/>
  <c r="AV57"/>
  <c r="AW151"/>
  <c r="AT141"/>
  <c i="77" r="J32"/>
  <c i="1" r="AG163"/>
  <c i="36" r="J34"/>
  <c i="1" r="AG104"/>
  <c r="AS54"/>
  <c r="AZ108"/>
  <c r="AV108"/>
  <c r="AT108"/>
  <c r="AX151"/>
  <c i="9" r="J34"/>
  <c i="1" r="AG65"/>
  <c r="AG57"/>
  <c r="AG56"/>
  <c i="59" r="J34"/>
  <c i="1" r="AG139"/>
  <c r="BC56"/>
  <c r="AY56"/>
  <c r="AZ102"/>
  <c r="AV102"/>
  <c r="AT102"/>
  <c r="AZ151"/>
  <c i="64" r="J34"/>
  <c i="1" r="AG146"/>
  <c i="71" r="J32"/>
  <c i="1" r="AG157"/>
  <c r="BD56"/>
  <c r="AZ99"/>
  <c r="AV99"/>
  <c r="AT99"/>
  <c r="AY151"/>
  <c i="81" r="J32"/>
  <c i="1" r="AG167"/>
  <c r="AZ75"/>
  <c r="AV75"/>
  <c r="AT75"/>
  <c r="AZ120"/>
  <c r="AV120"/>
  <c r="AT120"/>
  <c r="AN120"/>
  <c r="BA150"/>
  <c r="AW150"/>
  <c i="76" r="J32"/>
  <c i="1" r="AG162"/>
  <c r="BB56"/>
  <c r="AZ114"/>
  <c r="AV114"/>
  <c r="AT114"/>
  <c r="AZ155"/>
  <c r="AV155"/>
  <c r="AT155"/>
  <c r="AZ81"/>
  <c r="AV81"/>
  <c r="AT81"/>
  <c r="AZ117"/>
  <c r="AV117"/>
  <c r="AT117"/>
  <c r="BD150"/>
  <c i="26" r="J34"/>
  <c i="1" r="AG89"/>
  <c r="AZ68"/>
  <c r="AV68"/>
  <c r="AT68"/>
  <c r="AN68"/>
  <c i="42" r="J34"/>
  <c i="1" r="AG113"/>
  <c r="AZ144"/>
  <c r="AV144"/>
  <c r="AT144"/>
  <c i="75" r="J32"/>
  <c i="1" r="AG161"/>
  <c r="AZ87"/>
  <c r="AV87"/>
  <c r="AT87"/>
  <c r="AZ132"/>
  <c r="AV132"/>
  <c r="AT132"/>
  <c i="36" l="1" r="J43"/>
  <c i="50" r="J43"/>
  <c i="32" r="J43"/>
  <c i="64" r="J43"/>
  <c i="77" r="J41"/>
  <c i="81" r="J41"/>
  <c i="20" r="J43"/>
  <c i="71" r="J41"/>
  <c i="16" r="J41"/>
  <c i="46" r="J43"/>
  <c i="19" r="J43"/>
  <c i="35" r="J43"/>
  <c i="37" r="J43"/>
  <c i="48" r="J43"/>
  <c i="73" r="J41"/>
  <c i="74" r="J41"/>
  <c i="75" r="J41"/>
  <c i="76" r="J41"/>
  <c i="59" r="J43"/>
  <c i="9" r="J43"/>
  <c i="63" r="J43"/>
  <c i="51" r="J43"/>
  <c i="26" r="J43"/>
  <c i="64" r="J67"/>
  <c i="48" r="J67"/>
  <c i="46" r="J67"/>
  <c i="51" r="J67"/>
  <c i="63" r="J67"/>
  <c i="9" r="J67"/>
  <c i="50" r="J67"/>
  <c i="20" r="J67"/>
  <c i="35" r="J67"/>
  <c i="59" r="J67"/>
  <c i="26" r="J67"/>
  <c i="37" r="J67"/>
  <c i="32" r="J67"/>
  <c i="55" r="J43"/>
  <c i="1" r="AN133"/>
  <c i="42" r="J43"/>
  <c i="1" r="AN113"/>
  <c r="AN80"/>
  <c r="AN104"/>
  <c r="AN146"/>
  <c r="AN162"/>
  <c r="AN73"/>
  <c r="AN89"/>
  <c r="AN106"/>
  <c r="AN119"/>
  <c r="AN139"/>
  <c r="AN145"/>
  <c r="AN79"/>
  <c r="AN98"/>
  <c r="AN103"/>
  <c r="AN122"/>
  <c r="AN127"/>
  <c r="AN157"/>
  <c r="AN159"/>
  <c r="AN161"/>
  <c r="AN163"/>
  <c r="AN65"/>
  <c r="AN125"/>
  <c r="AN160"/>
  <c r="AN167"/>
  <c r="AG144"/>
  <c i="31" r="J34"/>
  <c i="1" r="AG97"/>
  <c r="AG96"/>
  <c i="67" r="J34"/>
  <c i="1" r="AG152"/>
  <c r="AG151"/>
  <c i="49" r="J34"/>
  <c i="1" r="AG124"/>
  <c r="AN124"/>
  <c i="43" r="J34"/>
  <c i="1" r="AG115"/>
  <c i="40" r="J34"/>
  <c i="1" r="AG110"/>
  <c r="AZ150"/>
  <c r="AV150"/>
  <c r="AT150"/>
  <c i="22" r="J34"/>
  <c i="1" r="AG83"/>
  <c i="34" r="J34"/>
  <c i="1" r="AG101"/>
  <c i="17" r="J34"/>
  <c i="1" r="AG76"/>
  <c r="AG102"/>
  <c r="BB74"/>
  <c r="AX74"/>
  <c i="54" r="J34"/>
  <c i="1" r="AG131"/>
  <c i="28" r="J34"/>
  <c i="1" r="AG92"/>
  <c i="21" r="J34"/>
  <c i="1" r="AG82"/>
  <c r="AN82"/>
  <c r="BC55"/>
  <c r="AY55"/>
  <c i="38" r="J34"/>
  <c i="1" r="AG107"/>
  <c r="AG105"/>
  <c i="33" r="J34"/>
  <c i="1" r="AG100"/>
  <c i="39" r="J34"/>
  <c i="1" r="AG109"/>
  <c r="AN109"/>
  <c r="AG126"/>
  <c r="AG55"/>
  <c r="BA74"/>
  <c r="AW74"/>
  <c i="61" r="J34"/>
  <c i="1" r="AG142"/>
  <c r="AX56"/>
  <c i="18" r="J34"/>
  <c i="1" r="AG77"/>
  <c i="69" r="J34"/>
  <c i="1" r="AG154"/>
  <c i="57" r="J34"/>
  <c i="1" r="AG136"/>
  <c i="27" r="J34"/>
  <c i="1" r="AG91"/>
  <c r="AT57"/>
  <c r="AU54"/>
  <c r="BD55"/>
  <c i="44" r="J34"/>
  <c i="1" r="AG116"/>
  <c i="65" r="J34"/>
  <c i="1" r="AG148"/>
  <c i="56" r="J34"/>
  <c i="1" r="AG134"/>
  <c r="AN134"/>
  <c i="30" r="J34"/>
  <c i="1" r="AG95"/>
  <c r="AG78"/>
  <c i="60" r="J34"/>
  <c r="J43"/>
  <c i="53" r="J34"/>
  <c i="1" r="AG130"/>
  <c r="AN130"/>
  <c r="BB55"/>
  <c r="AX55"/>
  <c i="41" r="J34"/>
  <c i="1" r="AG112"/>
  <c r="AN112"/>
  <c i="29" r="J34"/>
  <c i="1" r="AG94"/>
  <c i="23" r="J34"/>
  <c i="1" r="AG85"/>
  <c r="AN85"/>
  <c r="AG155"/>
  <c i="24" r="J34"/>
  <c i="1" r="AG86"/>
  <c i="25" r="J34"/>
  <c i="1" r="AG88"/>
  <c r="AG87"/>
  <c i="45" r="J34"/>
  <c i="1" r="AG118"/>
  <c r="AG117"/>
  <c r="BC74"/>
  <c r="AY74"/>
  <c r="BD74"/>
  <c r="AZ56"/>
  <c r="AV56"/>
  <c r="AT56"/>
  <c r="AN56"/>
  <c r="AV151"/>
  <c r="AT151"/>
  <c r="AN151"/>
  <c i="66" r="J34"/>
  <c i="1" r="AG149"/>
  <c i="62" r="J34"/>
  <c i="1" r="AG143"/>
  <c r="BA55"/>
  <c r="AW55"/>
  <c l="1" r="AN126"/>
  <c r="AG140"/>
  <c r="AN140"/>
  <c i="28" r="J43"/>
  <c i="66" r="J43"/>
  <c i="40" r="J43"/>
  <c i="18" r="J43"/>
  <c i="34" r="J43"/>
  <c i="54" r="J43"/>
  <c i="39" r="J43"/>
  <c i="62" r="J43"/>
  <c i="21" r="J43"/>
  <c i="53" r="J43"/>
  <c i="44" r="J43"/>
  <c i="29" r="J43"/>
  <c i="49" r="J43"/>
  <c i="17" r="J43"/>
  <c i="38" r="J43"/>
  <c i="25" r="J43"/>
  <c i="61" r="J43"/>
  <c i="27" r="J43"/>
  <c i="67" r="J43"/>
  <c i="69" r="J43"/>
  <c i="56" r="J43"/>
  <c i="30" r="J43"/>
  <c i="57" r="J43"/>
  <c i="43" r="J43"/>
  <c i="23" r="J43"/>
  <c i="33" r="J43"/>
  <c i="24" r="J43"/>
  <c i="41" r="J43"/>
  <c i="45" r="J43"/>
  <c i="31" r="J43"/>
  <c i="22" r="J43"/>
  <c i="65" r="J43"/>
  <c i="1" r="AN57"/>
  <c r="AN76"/>
  <c r="AN91"/>
  <c r="AN92"/>
  <c r="AN95"/>
  <c r="AN107"/>
  <c r="AN116"/>
  <c r="AN154"/>
  <c r="AN86"/>
  <c r="AN97"/>
  <c r="AN101"/>
  <c r="AN143"/>
  <c r="AN148"/>
  <c r="AN77"/>
  <c r="AN88"/>
  <c r="AN94"/>
  <c r="AN100"/>
  <c r="AN115"/>
  <c r="AN131"/>
  <c r="AN83"/>
  <c r="AN110"/>
  <c r="AN118"/>
  <c r="AN136"/>
  <c r="AN142"/>
  <c r="AN149"/>
  <c r="AN152"/>
  <c r="AN96"/>
  <c r="AN155"/>
  <c r="AN102"/>
  <c r="AN117"/>
  <c r="AN78"/>
  <c r="AN144"/>
  <c r="AN87"/>
  <c r="AN105"/>
  <c r="AG84"/>
  <c r="AG132"/>
  <c r="AN132"/>
  <c r="AG81"/>
  <c r="AG90"/>
  <c r="BD54"/>
  <c r="W33"/>
  <c r="BB54"/>
  <c r="AX54"/>
  <c r="AZ55"/>
  <c r="AG111"/>
  <c r="AN111"/>
  <c r="AG150"/>
  <c r="AN150"/>
  <c r="AG108"/>
  <c r="AG114"/>
  <c r="AG141"/>
  <c r="AN141"/>
  <c r="AG129"/>
  <c r="AG147"/>
  <c r="BC54"/>
  <c r="W32"/>
  <c r="AG123"/>
  <c r="AG135"/>
  <c r="AG93"/>
  <c r="AZ74"/>
  <c r="AV74"/>
  <c r="AT74"/>
  <c r="AG75"/>
  <c r="AG99"/>
  <c r="BA54"/>
  <c r="W30"/>
  <c l="1" r="AN135"/>
  <c r="AN84"/>
  <c r="AN108"/>
  <c r="AN114"/>
  <c r="AN129"/>
  <c r="AN81"/>
  <c r="AN93"/>
  <c r="AN90"/>
  <c r="AN99"/>
  <c r="AN123"/>
  <c r="AN75"/>
  <c r="AN147"/>
  <c r="AZ54"/>
  <c r="W29"/>
  <c r="AW54"/>
  <c r="AK30"/>
  <c r="AV55"/>
  <c r="AT55"/>
  <c r="AN55"/>
  <c r="W31"/>
  <c r="AG138"/>
  <c r="AY54"/>
  <c l="1" r="AN138"/>
  <c r="AG74"/>
  <c r="AN74"/>
  <c r="AV54"/>
  <c r="AK29"/>
  <c l="1" r="AT54"/>
  <c r="AG54"/>
  <c r="AK26"/>
  <c l="1" r="AN54"/>
  <c r="AK35"/>
</calcChain>
</file>

<file path=xl/sharedStrings.xml><?xml version="1.0" encoding="utf-8"?>
<sst xmlns="http://schemas.openxmlformats.org/spreadsheetml/2006/main">
  <si>
    <t>Export Komplet</t>
  </si>
  <si>
    <t>VZ</t>
  </si>
  <si>
    <t>2.0</t>
  </si>
  <si>
    <t>ZAMOK</t>
  </si>
  <si>
    <t>False</t>
  </si>
  <si>
    <t>{db96e2d7-fc3a-4c49-88e8-ba43fcae8d89}</t>
  </si>
  <si>
    <t>0,01</t>
  </si>
  <si>
    <t>21</t>
  </si>
  <si>
    <t>15</t>
  </si>
  <si>
    <t>REKAPITULACE STAVBY</t>
  </si>
  <si>
    <t xml:space="preserve">v ---  níže se nacházejí doplnkové a pomocné údaje k sestavám  --- v</t>
  </si>
  <si>
    <t>Návod na vyplnění</t>
  </si>
  <si>
    <t>0,001</t>
  </si>
  <si>
    <t>Kód:</t>
  </si>
  <si>
    <t>650210021Z</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</si>
  <si>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</si>
  <si>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</si>
  <si>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Oprava trati v úseku Děčín západ - Telnice</t>
  </si>
  <si>
    <t>0,1</t>
  </si>
  <si>
    <t>KSO:</t>
  </si>
  <si>
    <t/>
  </si>
  <si>
    <t>CC-CZ:</t>
  </si>
  <si>
    <t>1</t>
  </si>
  <si>
    <t>Místo:</t>
  </si>
  <si>
    <t xml:space="preserve"> </t>
  </si>
  <si>
    <t>Datum:</t>
  </si>
  <si>
    <t>24. 3. 2021</t>
  </si>
  <si>
    <t>10</t>
  </si>
  <si>
    <t>100</t>
  </si>
  <si>
    <t>Zadavatel:</t>
  </si>
  <si>
    <t>IČ:</t>
  </si>
  <si>
    <t>DIČ:</t>
  </si>
  <si>
    <t>Uchazeč:</t>
  </si>
  <si>
    <t>Vyplň údaj</t>
  </si>
  <si>
    <t>Projektant:</t>
  </si>
  <si>
    <t>True</t>
  </si>
  <si>
    <t>Zpracovatel:</t>
  </si>
  <si>
    <t>Věra Trnková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</si>
  <si>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</si>
  <si>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</si>
  <si>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</si>
  <si>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</si>
  <si>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</si>
  <si>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</si>
  <si>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</si>
  <si>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</si>
  <si>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</si>
  <si>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</si>
  <si>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</si>
  <si>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</si>
  <si>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</si>
  <si>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</si>
  <si>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</si>
  <si>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</si>
  <si>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</si>
  <si>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</si>
  <si>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</si>
  <si>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</si>
  <si>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</si>
  <si>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</si>
  <si>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</si>
  <si>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</si>
  <si>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</si>
  <si>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</si>
  <si>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</si>
  <si>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</si>
  <si>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</si>
  <si>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</si>
  <si>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</si>
  <si>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</si>
  <si>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</si>
  <si>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</si>
  <si>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</si>
  <si>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</si>
  <si>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</si>
  <si>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</si>
  <si>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</si>
  <si>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</si>
  <si>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A</t>
  </si>
  <si>
    <t>práce ST</t>
  </si>
  <si>
    <t>STA</t>
  </si>
  <si>
    <t>{e39435e3-da42-456f-9dfa-a0284800469e}</t>
  </si>
  <si>
    <t>2</t>
  </si>
  <si>
    <t>ZRN</t>
  </si>
  <si>
    <t>Soupis</t>
  </si>
  <si>
    <t>{86357294-4266-4a94-83ae-6aed4f5069b0}</t>
  </si>
  <si>
    <t>SO 01</t>
  </si>
  <si>
    <t>Oprava trati</t>
  </si>
  <si>
    <t>3</t>
  </si>
  <si>
    <t>{d12b56a5-6965-481d-8b3a-49922af1c5c6}</t>
  </si>
  <si>
    <t>/</t>
  </si>
  <si>
    <t>SO 01.1</t>
  </si>
  <si>
    <t>TK Děčín západ - Jílové</t>
  </si>
  <si>
    <t>4</t>
  </si>
  <si>
    <t>{c485c35b-d01e-4ab7-971c-70f1df1a3c5c}</t>
  </si>
  <si>
    <t>SO 01.2</t>
  </si>
  <si>
    <t>ŽST Jílové</t>
  </si>
  <si>
    <t>{02c73038-45f3-4217-a0fd-797b11f37060}</t>
  </si>
  <si>
    <t>SO 01.3</t>
  </si>
  <si>
    <t>TK Jílové - Libouchec</t>
  </si>
  <si>
    <t>{7319998c-7d8b-4ed4-8580-266b69cdc54f}</t>
  </si>
  <si>
    <t>SO 01.4</t>
  </si>
  <si>
    <t>ŽST Libouchec</t>
  </si>
  <si>
    <t>{da1c2fe7-4f3b-4e17-9533-8b0ebbd93a94}</t>
  </si>
  <si>
    <t>SO 01.5</t>
  </si>
  <si>
    <t>TK Libouchec - Malé Chvojno</t>
  </si>
  <si>
    <t>{dd392c87-6989-4a13-a017-d7da811f3697}</t>
  </si>
  <si>
    <t>SO 01.6</t>
  </si>
  <si>
    <t>ŽST Malé Chvojno</t>
  </si>
  <si>
    <t>{24fed1ad-2682-4acc-a33e-fa82c6cc90f9}</t>
  </si>
  <si>
    <t>SO 01.7</t>
  </si>
  <si>
    <t>TK Malé Chvojno - Telnice</t>
  </si>
  <si>
    <t>{100f2581-3897-44ef-a6e3-1ae2062d4370}</t>
  </si>
  <si>
    <t>SO 01.8</t>
  </si>
  <si>
    <t>ŽST Telnice</t>
  </si>
  <si>
    <t>{619db1bc-7f55-454d-b261-1a6182df67f6}</t>
  </si>
  <si>
    <t>SO 01.9</t>
  </si>
  <si>
    <t>Telnice 3. SK</t>
  </si>
  <si>
    <t>{977b5de3-2e53-4b24-aaf5-677ce85e7a58}</t>
  </si>
  <si>
    <t>SO 01.10</t>
  </si>
  <si>
    <t>Výhybka č. 4</t>
  </si>
  <si>
    <t>{fba4ee5a-5f12-4e0f-b272-db67e56a1332}</t>
  </si>
  <si>
    <t>SO 02</t>
  </si>
  <si>
    <t>Přejezd</t>
  </si>
  <si>
    <t>{b2a2985a-683a-4f3e-af20-afcfc5674cc8}</t>
  </si>
  <si>
    <t>SO 02.1</t>
  </si>
  <si>
    <t>Přejezd P2028</t>
  </si>
  <si>
    <t>{b39658cf-90b8-45e9-b989-e3be9b3034ea}</t>
  </si>
  <si>
    <t>SO 02.2</t>
  </si>
  <si>
    <t>Přejezd P2005</t>
  </si>
  <si>
    <t>{c487d69f-ca99-4791-984a-ed0e8e101e5a}</t>
  </si>
  <si>
    <t>SO 03</t>
  </si>
  <si>
    <t>Souhrnné výkony</t>
  </si>
  <si>
    <t>{7697af3d-fd68-43ba-b629-e346cb5e0512}</t>
  </si>
  <si>
    <t>Materiál dodávaný objednatelem - NEOCEŇOVAT</t>
  </si>
  <si>
    <t>{ac5f6c75-8957-4421-b0cf-fdae3116214d}</t>
  </si>
  <si>
    <t>VRN</t>
  </si>
  <si>
    <t>{0ae79666-4f85-4b32-9e26-a4170e660f55}</t>
  </si>
  <si>
    <t>B</t>
  </si>
  <si>
    <t>práce SMT</t>
  </si>
  <si>
    <t>{e68c3d0e-0124-4090-9b67-7d7283e5b1d0}</t>
  </si>
  <si>
    <t>001</t>
  </si>
  <si>
    <t xml:space="preserve">km 1,236 most </t>
  </si>
  <si>
    <t>{a5033830-c14d-4cb7-a236-eba685ccb708}</t>
  </si>
  <si>
    <t>ZRN - km 1,236</t>
  </si>
  <si>
    <t>{973190aa-96a0-4185-aa81-a91e39b503a2}</t>
  </si>
  <si>
    <t>002</t>
  </si>
  <si>
    <t xml:space="preserve">VRN  km -1,236</t>
  </si>
  <si>
    <t>{2d07b44d-ee76-4997-843c-c27bac9abad1}</t>
  </si>
  <si>
    <t>Most v km 3,308</t>
  </si>
  <si>
    <t>{8d6c9000-3c38-44f7-8308-1d11b7be9f26}</t>
  </si>
  <si>
    <t>ZRN - km 3,308</t>
  </si>
  <si>
    <t>{18de8aba-eff6-4d4e-a447-82df924fd41b}</t>
  </si>
  <si>
    <t>VRN - km 3,308</t>
  </si>
  <si>
    <t>{d4bce816-528a-48ce-9969-975d2dc5d385}</t>
  </si>
  <si>
    <t>003</t>
  </si>
  <si>
    <t>Propustek v km 3,683</t>
  </si>
  <si>
    <t>{44830971-fbc1-4d99-9fd7-f3fb49deb178}</t>
  </si>
  <si>
    <t>ZRN - km 3,683</t>
  </si>
  <si>
    <t>{f505253a-c045-4052-b4f7-4f3a46dc5511}</t>
  </si>
  <si>
    <t>VRN - km 3,683</t>
  </si>
  <si>
    <t>{9d734822-8b0e-4957-9aae-450a6fa81fbe}</t>
  </si>
  <si>
    <t>004</t>
  </si>
  <si>
    <t>Propustek v km 4,030</t>
  </si>
  <si>
    <t>{03d50dac-88f8-4c27-b2d5-805c309742d2}</t>
  </si>
  <si>
    <t>ZRN - km 4,030</t>
  </si>
  <si>
    <t>{dc90d7c7-15a1-4d94-a5d3-4eb9c28f8b05}</t>
  </si>
  <si>
    <t>VRN - km 4,030</t>
  </si>
  <si>
    <t>{068d899f-f723-4ef4-85d7-b1129cee135d}</t>
  </si>
  <si>
    <t>005</t>
  </si>
  <si>
    <t>Propustek v km 4,935</t>
  </si>
  <si>
    <t>{1b1d1149-1d5d-49af-9356-2f2548fb7602}</t>
  </si>
  <si>
    <t>ZRN - km 4,935</t>
  </si>
  <si>
    <t>{933ba394-468f-4cd5-9804-3beb142f6aac}</t>
  </si>
  <si>
    <t>VRN - km 4,935</t>
  </si>
  <si>
    <t>{bb4bd61e-f714-4965-a30d-5cdbdda06425}</t>
  </si>
  <si>
    <t>006</t>
  </si>
  <si>
    <t xml:space="preserve">km 5,220- propustek </t>
  </si>
  <si>
    <t>{98da5351-e145-43bb-8ba8-5d32c307cac2}</t>
  </si>
  <si>
    <t>ZRN - km 5,220</t>
  </si>
  <si>
    <t>{39a1874e-6f8e-42e9-944b-efdf25d51688}</t>
  </si>
  <si>
    <t>VRN - km 5,220</t>
  </si>
  <si>
    <t>{292a3e43-6b13-4772-9180-c5c2949a9fb1}</t>
  </si>
  <si>
    <t>007</t>
  </si>
  <si>
    <t xml:space="preserve">km 5,418- propustek </t>
  </si>
  <si>
    <t>{550e4afa-6ae4-4637-a947-fb8b49f9548c}</t>
  </si>
  <si>
    <t>ZRN - km 5,418</t>
  </si>
  <si>
    <t>{b4c642f8-d60e-4f48-9b96-192075a9df55}</t>
  </si>
  <si>
    <t>VRN - 5,418</t>
  </si>
  <si>
    <t>{0bd5c4a2-d789-4ad7-96f2-6737980e666f}</t>
  </si>
  <si>
    <t>008</t>
  </si>
  <si>
    <t>Most v km 6,145</t>
  </si>
  <si>
    <t>{05d82c9d-f86c-4df2-8b76-9b3c20cdf4d5}</t>
  </si>
  <si>
    <t>ZRN - km 6,145</t>
  </si>
  <si>
    <t>{a55caa65-6a74-40b6-8c8f-4eb8a6e5a6d5}</t>
  </si>
  <si>
    <t>VRN - km 6,145</t>
  </si>
  <si>
    <t>{d2b0f217-a6db-4ad7-bac3-4b4fe6252751}</t>
  </si>
  <si>
    <t>009</t>
  </si>
  <si>
    <t>Most v km 6,418</t>
  </si>
  <si>
    <t>{4f91e0ca-cdd5-4ec1-a2a4-733bd445af15}</t>
  </si>
  <si>
    <t>ZRN - km 6,418</t>
  </si>
  <si>
    <t>{bd8b5537-b123-4232-92c4-4f05f431c88c}</t>
  </si>
  <si>
    <t>VRN - km 6,418</t>
  </si>
  <si>
    <t>{35cbae0b-88a6-43b6-8dbb-0623966bce4d}</t>
  </si>
  <si>
    <t>010</t>
  </si>
  <si>
    <t>Most v km 6,800</t>
  </si>
  <si>
    <t>{141f1be6-6355-4228-ad99-d684eab1a51a}</t>
  </si>
  <si>
    <t>ZRN - km 6,800</t>
  </si>
  <si>
    <t>{8f0eb0c3-624b-40d9-a3e7-9eb346bb65b3}</t>
  </si>
  <si>
    <t>VRN - km 6,800</t>
  </si>
  <si>
    <t>{f948774e-b98d-4cf7-83a6-6d87ae753469}</t>
  </si>
  <si>
    <t>011</t>
  </si>
  <si>
    <t xml:space="preserve">km 7,280- propustek </t>
  </si>
  <si>
    <t>{2ff7e66a-6aff-48af-b8da-9d25fe39812f}</t>
  </si>
  <si>
    <t>ZRN - km 7,280</t>
  </si>
  <si>
    <t>{917c4b45-4d32-4a9b-9684-acd1afa64eff}</t>
  </si>
  <si>
    <t>VRN -7,280</t>
  </si>
  <si>
    <t>{b75de819-3a37-4005-bbaf-e2cb1fc25013}</t>
  </si>
  <si>
    <t>012</t>
  </si>
  <si>
    <t>Propustek v km 7,636</t>
  </si>
  <si>
    <t>{5a638bbd-58d5-4a8b-8c31-84b5ab3a5c53}</t>
  </si>
  <si>
    <t>ZRN - km 7,636</t>
  </si>
  <si>
    <t>{99d88109-f502-4466-9377-9a3c3912266d}</t>
  </si>
  <si>
    <t>VRN - km 7,636</t>
  </si>
  <si>
    <t>{c643781f-33ef-42bd-8690-0ee4175218f3}</t>
  </si>
  <si>
    <t>013</t>
  </si>
  <si>
    <t xml:space="preserve">km 7,825-propustek </t>
  </si>
  <si>
    <t>{e317b0ef-580d-40dd-a958-1dbb1376f5bf}</t>
  </si>
  <si>
    <t>ZRN - km 7,825</t>
  </si>
  <si>
    <t>{197dc656-812a-428b-8d3f-d43182e2a055}</t>
  </si>
  <si>
    <t>VRN -7,825</t>
  </si>
  <si>
    <t>{4f46dd34-7a83-46b7-967e-2281337b42f7}</t>
  </si>
  <si>
    <t>014</t>
  </si>
  <si>
    <t>km 7,925- most</t>
  </si>
  <si>
    <t>{5376b5c6-e110-4c8c-90e1-819f683cfa85}</t>
  </si>
  <si>
    <t>ZRN - km 7,925</t>
  </si>
  <si>
    <t>{eb35ff89-0d5e-4da0-87a3-a0e02643457e}</t>
  </si>
  <si>
    <t>VRN -7,925</t>
  </si>
  <si>
    <t>{d55a1784-ca54-4f04-a09c-91f283450902}</t>
  </si>
  <si>
    <t>015</t>
  </si>
  <si>
    <t xml:space="preserve">km 8,007- propustek </t>
  </si>
  <si>
    <t>{7fb4e451-45b7-4eee-933f-d8ce889b266c}</t>
  </si>
  <si>
    <t>ZRN - km 8,007</t>
  </si>
  <si>
    <t>{3c33804c-cd4c-42cf-a379-d5f980c4d210}</t>
  </si>
  <si>
    <t>VRN - 8,007</t>
  </si>
  <si>
    <t>{6ef97951-c378-41cc-83b0-abc01c93eab7}</t>
  </si>
  <si>
    <t>016</t>
  </si>
  <si>
    <t xml:space="preserve">km 8,241 -most </t>
  </si>
  <si>
    <t>{ef5d60ba-1aca-4c63-84e1-7562bfdf2df9}</t>
  </si>
  <si>
    <t>ZRN - km 8,241</t>
  </si>
  <si>
    <t>{ec181510-33fb-4463-bab8-2b7afbaa5b12}</t>
  </si>
  <si>
    <t>VRN -8,241</t>
  </si>
  <si>
    <t>{c3d58c42-d37d-4679-83a6-bd5160795190}</t>
  </si>
  <si>
    <t>017</t>
  </si>
  <si>
    <t xml:space="preserve">km 10,420 - propustek </t>
  </si>
  <si>
    <t>{c0dbfe18-0bef-45c0-9ff4-ca20cac2bba6}</t>
  </si>
  <si>
    <t>ZRN - km 10,420</t>
  </si>
  <si>
    <t>{98c27d5f-9146-4616-8728-4f9f26869508}</t>
  </si>
  <si>
    <t>VRN - 10,420</t>
  </si>
  <si>
    <t>{446fd279-701e-44f4-8fa3-808f1e3a768e}</t>
  </si>
  <si>
    <t>018</t>
  </si>
  <si>
    <t>km 10,695 - most</t>
  </si>
  <si>
    <t>{5008ef8c-e8b7-4468-9d70-bf6a2887bf73}</t>
  </si>
  <si>
    <t>ZRN - km 10,695</t>
  </si>
  <si>
    <t>{4b3ff925-a7f8-4e70-8716-7cc7cad6c1dc}</t>
  </si>
  <si>
    <t>VRN - 10,695</t>
  </si>
  <si>
    <t>{a9f944c3-9032-4ecf-b237-f007abcc64ae}</t>
  </si>
  <si>
    <t>019</t>
  </si>
  <si>
    <t>km 12,066- most</t>
  </si>
  <si>
    <t>{85f0cd73-155d-4c14-833f-5c5b4abf059f}</t>
  </si>
  <si>
    <t>ZRN - km 12,066</t>
  </si>
  <si>
    <t>{7e8df9ad-8263-4a1f-875e-49d3c313c24b}</t>
  </si>
  <si>
    <t>VRN -12,066</t>
  </si>
  <si>
    <t>{ec195eee-69be-4f72-b305-afc419abcf88}</t>
  </si>
  <si>
    <t>020</t>
  </si>
  <si>
    <t xml:space="preserve">km 13,085-propustek </t>
  </si>
  <si>
    <t>{c34b243a-39a3-4d29-ae3d-f35aa8c18520}</t>
  </si>
  <si>
    <t>ZRN - km 13,085</t>
  </si>
  <si>
    <t>{f57ae15e-d32a-4f7d-9af5-a87b8692e8a5}</t>
  </si>
  <si>
    <t>VRN -13,085</t>
  </si>
  <si>
    <t>{ae1d0c84-9959-47a4-8027-80a2de2581b5}</t>
  </si>
  <si>
    <t>021</t>
  </si>
  <si>
    <t xml:space="preserve">km 13,399-propustek </t>
  </si>
  <si>
    <t>{4a5eac11-83e8-4c86-a606-897ef4974925}</t>
  </si>
  <si>
    <t>ZRN - km 13,399</t>
  </si>
  <si>
    <t>{1c27a309-734f-4709-8308-37b826d11e40}</t>
  </si>
  <si>
    <t>VRN -13,399</t>
  </si>
  <si>
    <t>{f00cb136-5f35-4526-8095-872b59b4a5e6}</t>
  </si>
  <si>
    <t>022</t>
  </si>
  <si>
    <t xml:space="preserve">km 13,698-propustek </t>
  </si>
  <si>
    <t>{cbeb3a9f-be39-4de1-8e48-aebb1ffc4bfb}</t>
  </si>
  <si>
    <t>ZRN - km 13,698</t>
  </si>
  <si>
    <t>{ae0c50b9-3d38-4177-8eec-4e06eabe6f18}</t>
  </si>
  <si>
    <t>VRN -13,698</t>
  </si>
  <si>
    <t>{2710a9d3-0e47-42c7-846a-ee6477a5089f}</t>
  </si>
  <si>
    <t>023</t>
  </si>
  <si>
    <t xml:space="preserve">km 13,817-propustek </t>
  </si>
  <si>
    <t>{ca783a92-1c36-43a1-8f11-b22c83f3a352}</t>
  </si>
  <si>
    <t>ZRN - km 13,817</t>
  </si>
  <si>
    <t>{c1d8c5d3-62e9-4de1-a5ba-2bc11a19bb37}</t>
  </si>
  <si>
    <t>VRN -13,817</t>
  </si>
  <si>
    <t>{969eeb04-7ec0-4561-aa59-194666131b8f}</t>
  </si>
  <si>
    <t>024</t>
  </si>
  <si>
    <t xml:space="preserve">km 16,572 - propustek </t>
  </si>
  <si>
    <t>{01496fb7-e2af-4061-b7ec-922773c09b83}</t>
  </si>
  <si>
    <t>ZRN - km 16,572</t>
  </si>
  <si>
    <t>{7e40e2ed-668a-4de6-8c52-9a1de6b0a5ae}</t>
  </si>
  <si>
    <t>VRN -16,572</t>
  </si>
  <si>
    <t>{399b21af-f107-4c2f-8f85-5b6f795a5e5e}</t>
  </si>
  <si>
    <t>025</t>
  </si>
  <si>
    <t xml:space="preserve">km 16,621 - propustek </t>
  </si>
  <si>
    <t>{5f49f9bd-4eb5-4cbd-8467-d30e31f4d0c0}</t>
  </si>
  <si>
    <t>ZRN - km 16,621</t>
  </si>
  <si>
    <t>{1405577c-05ad-48a0-9d9a-0b11d8c3f656}</t>
  </si>
  <si>
    <t>VRN -16,621</t>
  </si>
  <si>
    <t>{ad8b2410-fb62-4755-8724-eceb67b41669}</t>
  </si>
  <si>
    <t>026</t>
  </si>
  <si>
    <t xml:space="preserve">km 19,459 - most </t>
  </si>
  <si>
    <t>{fbbbebd6-f900-475f-a3b3-99d23748ba11}</t>
  </si>
  <si>
    <t>ZRN - km 19,459</t>
  </si>
  <si>
    <t>{83d73220-5c20-44e6-b562-6fa47573612f}</t>
  </si>
  <si>
    <t>most - km 19,459</t>
  </si>
  <si>
    <t>{d6628bbe-7d14-40fb-b036-ae635e6b83b9}</t>
  </si>
  <si>
    <t>Svršek - km 19,459</t>
  </si>
  <si>
    <t>{cafeec63-1517-48a5-a038-2196350f17a7}</t>
  </si>
  <si>
    <t>VRN -19,459</t>
  </si>
  <si>
    <t>{5bb86d4a-5bef-4025-8dec-aa29acbc650d}</t>
  </si>
  <si>
    <t>C</t>
  </si>
  <si>
    <t>sanační opatření skalních masivů</t>
  </si>
  <si>
    <t>{852fdd2d-124a-4dbd-8cd1-13b30fb42987}</t>
  </si>
  <si>
    <t>SO.01 Skalní svahy - úsek v km 2,425 - 2,655</t>
  </si>
  <si>
    <t>{87f01c85-1b01-4434-9efc-7c94c5ae0b9c}</t>
  </si>
  <si>
    <t>SO.02 Skalní svahy - úsek v km 2,790 - 2,900</t>
  </si>
  <si>
    <t>{6621f5d5-d401-47f4-904c-f10bdd5b6d83}</t>
  </si>
  <si>
    <t>SO.03 Skalní svahy - úsek v km 3,000 - 3,075</t>
  </si>
  <si>
    <t>{871597f5-2d7b-4aa1-a2c5-6819813688ea}</t>
  </si>
  <si>
    <t>SO 04</t>
  </si>
  <si>
    <t>SO.04 Skalní svahy - úsek v km 4,134 - 4,554</t>
  </si>
  <si>
    <t>{3fa26eb3-407f-4e61-8b0a-9fb8550fa175}</t>
  </si>
  <si>
    <t>SO 05</t>
  </si>
  <si>
    <t>SO.05 Skalní svahy - úsek v km 4,554 - 4,640</t>
  </si>
  <si>
    <t>{38c71ab9-3d59-4c11-88a7-44a646587e64}</t>
  </si>
  <si>
    <t>SO 06</t>
  </si>
  <si>
    <t>SO.06 Skalní svahy - úsek v km 4,700 - 4,753</t>
  </si>
  <si>
    <t>{a8d5e0c4-de9d-4e95-93fb-9694a9cad493}</t>
  </si>
  <si>
    <t>SO 07</t>
  </si>
  <si>
    <t>SO.07 Skalní svahy - úsek v km 4,960 - 5,025</t>
  </si>
  <si>
    <t>{525be67a-e319-40cd-9787-2aaad42e12da}</t>
  </si>
  <si>
    <t>SO 08</t>
  </si>
  <si>
    <t>SO.08 Skalní svahy - úsek v km 5,043 - 5,158</t>
  </si>
  <si>
    <t>{77a5c179-3097-49ae-a031-c5c5627d82a3}</t>
  </si>
  <si>
    <t>SO 09</t>
  </si>
  <si>
    <t>SO.09 Skalní svahy - úsek v km 5,074 - 5,136</t>
  </si>
  <si>
    <t>{a3a468b7-042e-4221-98dc-7cc1f884f351}</t>
  </si>
  <si>
    <t>SO 10</t>
  </si>
  <si>
    <t>SO.10 Skalní svahy - úsek v km 5,500 - 5,800</t>
  </si>
  <si>
    <t>{cabe8c15-272c-4047-8b05-d0162ddcde94}</t>
  </si>
  <si>
    <t>SO 11</t>
  </si>
  <si>
    <t>SO.11 Skalní svahy - úsek v km 5,872 - 6,085</t>
  </si>
  <si>
    <t>{2e06d61f-3790-4926-83d1-d9c4604c61b6}</t>
  </si>
  <si>
    <t>SO 12</t>
  </si>
  <si>
    <t>SO.12 Skalní svahy - úsek v km 5,872 - 6,085</t>
  </si>
  <si>
    <t>{245f3d52-edb3-4148-86ed-86a15e8350ed}</t>
  </si>
  <si>
    <t>KRYCÍ LIST SOUPISU PRACÍ</t>
  </si>
  <si>
    <t>Objekt:</t>
  </si>
  <si>
    <t>A - práce ST</t>
  </si>
  <si>
    <t>Soupis:</t>
  </si>
  <si>
    <t>1 - ZRN</t>
  </si>
  <si>
    <t>Úroveň 4:</t>
  </si>
  <si>
    <t>SO 01.1 - TK Děčín západ - Jílové</t>
  </si>
  <si>
    <t>REKAPITULACE ČLENĚNÍ SOUPISU PRACÍ</t>
  </si>
  <si>
    <t>Kód dílu - Popis</t>
  </si>
  <si>
    <t>Cena celkem [CZK]</t>
  </si>
  <si>
    <t>-1</t>
  </si>
  <si>
    <t>SOUPIS PRACÍ</t>
  </si>
  <si>
    <t>PČ</t>
  </si>
  <si>
    <t>MJ</t>
  </si>
  <si>
    <t>Množství</t>
  </si>
  <si>
    <t>J.cena [CZK]</t>
  </si>
  <si>
    <t>Cenová soustava</t>
  </si>
  <si>
    <t>J. Nh [h]</t>
  </si>
  <si>
    <t>Nh celkem [h]</t>
  </si>
  <si>
    <t>J. hmotnost [t]</t>
  </si>
  <si>
    <t>Hmotnost celkem [t]</t>
  </si>
  <si>
    <t>J. suť [t]</t>
  </si>
  <si>
    <t>Suť Celkem [t]</t>
  </si>
  <si>
    <t>Náklady soupisu celkem</t>
  </si>
  <si>
    <t>K</t>
  </si>
  <si>
    <t>5909031020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</si>
  <si>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</si>
  <si>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km</t>
  </si>
  <si>
    <t>ROZPOCET</t>
  </si>
  <si>
    <t>-1874348449</t>
  </si>
  <si>
    <t>VV</t>
  </si>
  <si>
    <t>"GPK" 3,375</t>
  </si>
  <si>
    <t>5905100010</t>
  </si>
  <si>
    <t>Úprava kolejového lože souvisle strojně v koleji lože otevřené. Poznámka: 1. V cenách jsou započteny náklady na úpravu KL koleje a výhybek kontinuálně strojně pluhem, u výhybek ruční dokončení úpravy. 2. V cenách nejsou obsaženy náklady na doplnění a dodávku kameniva.</t>
  </si>
  <si>
    <t>1443690417</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</si>
  <si>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</si>
  <si>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</si>
  <si>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m3</t>
  </si>
  <si>
    <t>1347329242</t>
  </si>
  <si>
    <t>"GPK" 630</t>
  </si>
  <si>
    <t>"přejezd km 3,435" 8</t>
  </si>
  <si>
    <t>"přejezd km 6,208" 5</t>
  </si>
  <si>
    <t>"přejezd km 7,186" 5</t>
  </si>
  <si>
    <t>Součet</t>
  </si>
  <si>
    <t>5913070010</t>
  </si>
  <si>
    <t>Demontáž betonové přejezdové konstrukce část vnější a vnitřní bez závěrných zídek. Poznámka: 1. V cenách jsou započteny náklady na demontáž konstrukce a naložení na dopravní prostředek.</t>
  </si>
  <si>
    <t>m</t>
  </si>
  <si>
    <t>2084508888</t>
  </si>
  <si>
    <t>"přejezd km 3,428" 4</t>
  </si>
  <si>
    <t>"přejezd km 6,208" 4</t>
  </si>
  <si>
    <t>"přejezd km 7,186" 4</t>
  </si>
  <si>
    <t>"přejezd km 7,830" 4</t>
  </si>
  <si>
    <t>"přejezd km 8,122" 4</t>
  </si>
  <si>
    <t>5</t>
  </si>
  <si>
    <t>5913075010</t>
  </si>
  <si>
    <t>Montáž betonové přejezdové konstrukce část vnější a vnitřní bez závěrných zídek. Poznámka: 1. V cenách jsou započteny náklady na montáž konstrukce. 2. V cenách nejsou obsaženy náklady na dodávku materiálu.</t>
  </si>
  <si>
    <t>-2077479157</t>
  </si>
  <si>
    <t>"přejezd km 3,428-stávající" 4</t>
  </si>
  <si>
    <t>"přejezd km 6,208" 2*3</t>
  </si>
  <si>
    <t>"přejezd km 7,186" 2*3</t>
  </si>
  <si>
    <t>"přejezd km 7,830" 2*3</t>
  </si>
  <si>
    <t>"přejezd km 8,122" 2*3</t>
  </si>
  <si>
    <t>6</t>
  </si>
  <si>
    <t>M</t>
  </si>
  <si>
    <t>5963110010</t>
  </si>
  <si>
    <t>Přejezd Intermont panel 1285x3000x170 ŽPP 1</t>
  </si>
  <si>
    <t>kus</t>
  </si>
  <si>
    <t>8</t>
  </si>
  <si>
    <t>-1154424396</t>
  </si>
  <si>
    <t>"přejezd km 6,208" 2</t>
  </si>
  <si>
    <t>"přejezd km 7,186" 2</t>
  </si>
  <si>
    <t>"přejezd km 7,830" 2</t>
  </si>
  <si>
    <t>"přejezd km 8,122" 2</t>
  </si>
  <si>
    <t>7</t>
  </si>
  <si>
    <t>5913250020</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</si>
  <si>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</si>
  <si>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m2</t>
  </si>
  <si>
    <t>1050659507</t>
  </si>
  <si>
    <t>"přejezd km 6,208" 12</t>
  </si>
  <si>
    <t>"přejezd km 7,186" 14</t>
  </si>
  <si>
    <t>"přejezd km 7,830" 12</t>
  </si>
  <si>
    <t>"přejezd km 8,122" 12</t>
  </si>
  <si>
    <t>5963146025</t>
  </si>
  <si>
    <t>Asfaltový beton ACP 22S 50/70 hrubozrnný podkladní vrstva</t>
  </si>
  <si>
    <t>t</t>
  </si>
  <si>
    <t>1296679996</t>
  </si>
  <si>
    <t xml:space="preserve"> 50*0,18*2,2</t>
  </si>
  <si>
    <t>9</t>
  </si>
  <si>
    <t>5905035110</t>
  </si>
  <si>
    <t>Výměna KL malou těžící mechanizací včetně lavičky pod ložnou plochou pražce lože otevřené.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</si>
  <si>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449200949</t>
  </si>
  <si>
    <t>597311111R</t>
  </si>
  <si>
    <t>Svodnice vody ocelová šířky 95 mm, kotvená do sypaniny</t>
  </si>
  <si>
    <t>1915215100</t>
  </si>
  <si>
    <t>"mat. vč. práce horská vpusť km 7,186" 5</t>
  </si>
  <si>
    <t>11</t>
  </si>
  <si>
    <t>9902400800</t>
  </si>
  <si>
    <t>Doprava jednosměrná (např. nakupovaného materiálu) mechanizací o nosnosti přes 3,5 t objemnějšího kusového materiálu (prefabrikátů, stožárů, výhybek, rozvaděčů, vybouraných hmot atd.) do 150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</si>
  <si>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1087103776</t>
  </si>
  <si>
    <t>nový mat (přejezd.panely)</t>
  </si>
  <si>
    <t>12,440</t>
  </si>
  <si>
    <t>12</t>
  </si>
  <si>
    <t>9902300400</t>
  </si>
  <si>
    <t>Doprava jednosměrná (např. nakupovaného materiálu) mechanizací o nosnosti přes 3,5 t sypanin (kameniva, písku, suti, dlažebních kostek, atd.) do 40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</si>
  <si>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1383321655</t>
  </si>
  <si>
    <t>"nový mat - AB" 19,8</t>
  </si>
  <si>
    <t>"nový mat - svod." 0,273</t>
  </si>
  <si>
    <t>13</t>
  </si>
  <si>
    <t>9902900100</t>
  </si>
  <si>
    <t>Naložení sypanin, drobného kusového materiálu, suti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</si>
  <si>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1541036121</t>
  </si>
  <si>
    <t>"komplet štěrk z dep Pr.Žleb" 1600</t>
  </si>
  <si>
    <t>14</t>
  </si>
  <si>
    <t>9902300100</t>
  </si>
  <si>
    <t>Doprava jednosměrná (např. nakupovaného materiálu) mechanizací o nosnosti přes 3,5 t sypanin (kameniva, písku, suti, dlažebních kostek, atd.) do 10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</si>
  <si>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-1622496675</t>
  </si>
  <si>
    <t>"komplet přeprava štěrku z depo Pr.Žleb" 1600</t>
  </si>
  <si>
    <t>9902900200</t>
  </si>
  <si>
    <t>Naložení objemnějšího kusového materiálu, vybouraných hmot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</si>
  <si>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-1281457984</t>
  </si>
  <si>
    <t>"stáv.přejezd.panely" 32*0,150</t>
  </si>
  <si>
    <t>16</t>
  </si>
  <si>
    <t>9902200400</t>
  </si>
  <si>
    <t>Doprava obousměrná (např. dodávek z vlastních zásob zhotovitele nebo objednatele nebo výzisku) mechanizací o nosnosti přes 3,5 t objemnějšího kusového materiálu (prefabrikátů, stožárů, výhybek, rozvaděčů, vybouraných hmot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</si>
  <si>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-1206912057</t>
  </si>
  <si>
    <t>17</t>
  </si>
  <si>
    <t>9902100400</t>
  </si>
  <si>
    <t>Doprava obousměrná (např. dodávek z vlastních zásob zhotovitele nebo objednatele nebo výzisku) mechanizací o nosnosti přes 3,5 t sypanin (kameniva, písku, suti, dlažebních kostek,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</si>
  <si>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-2122136518</t>
  </si>
  <si>
    <t>"výzisk ŠL" 13*1,9</t>
  </si>
  <si>
    <t>18</t>
  </si>
  <si>
    <t>9909000100</t>
  </si>
  <si>
    <t>Poplatek za uložení suti nebo hmot na oficiální skládku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</si>
  <si>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99975655</t>
  </si>
  <si>
    <t>SO 01.2 - ŽST Jílové</t>
  </si>
  <si>
    <t>5906015050</t>
  </si>
  <si>
    <t>Výměna pražce malou těžící mechanizací v KL otevřeném i zapuštěném pražec dřevěný výhybkový délky přes 4 do 5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</si>
  <si>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1857147540</t>
  </si>
  <si>
    <t>"výh.č.1" 3</t>
  </si>
  <si>
    <t>"výh.č.2" 1</t>
  </si>
  <si>
    <t>"výh.č.6" 3</t>
  </si>
  <si>
    <t>"výh.č.8" 2</t>
  </si>
  <si>
    <t>5956116000</t>
  </si>
  <si>
    <t>Pražce dřevěné výhybkové dub skupina 3 160x260</t>
  </si>
  <si>
    <t>-689118503</t>
  </si>
  <si>
    <t>"výh.č.1" 0,53</t>
  </si>
  <si>
    <t>"výh.č.2" 0,18</t>
  </si>
  <si>
    <t>"výh.č.6" 0,52</t>
  </si>
  <si>
    <t>"výh.č.8" 0,35</t>
  </si>
  <si>
    <t>5906015010</t>
  </si>
  <si>
    <t>Výměna pražce malou těžící mechanizací v KL otevřeném i zapuštěném pražec dřevěný příčný nevystrojený.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</si>
  <si>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-159752719</t>
  </si>
  <si>
    <t>"výh.č.1" 11</t>
  </si>
  <si>
    <t>"výh.č.2" 20</t>
  </si>
  <si>
    <t>"výh.č.6" 14</t>
  </si>
  <si>
    <t>"výh.č.8" 5</t>
  </si>
  <si>
    <t>"1.SK" 4</t>
  </si>
  <si>
    <t>5956101000</t>
  </si>
  <si>
    <t>Pražec dřevěný příčný nevystrojený dub 2600x260x160 mm</t>
  </si>
  <si>
    <t>-30956647</t>
  </si>
  <si>
    <t>5958158070</t>
  </si>
  <si>
    <t>Podložka polyetylenová pod podkladnici 380/160/2 (S4, R4)</t>
  </si>
  <si>
    <t>2001698055</t>
  </si>
  <si>
    <t>"výh.č.1" 34</t>
  </si>
  <si>
    <t>"výh.č.2" 44</t>
  </si>
  <si>
    <t>"výh.č.6" 40</t>
  </si>
  <si>
    <t>"výh.č.8" 18</t>
  </si>
  <si>
    <t>"1.SK" 8</t>
  </si>
  <si>
    <t>5958134075</t>
  </si>
  <si>
    <t>Součásti upevňovací vrtule R1(145)</t>
  </si>
  <si>
    <t>466231402</t>
  </si>
  <si>
    <t>"výh.č.1" 136</t>
  </si>
  <si>
    <t>"výh.č.2" 176</t>
  </si>
  <si>
    <t>"výh.č.6" 160</t>
  </si>
  <si>
    <t>"výh.č.8" 72</t>
  </si>
  <si>
    <t>"1.SK" 32</t>
  </si>
  <si>
    <t>5958134040</t>
  </si>
  <si>
    <t>Součásti upevňovací kroužek pružný dvojitý Fe 6</t>
  </si>
  <si>
    <t>1725569655</t>
  </si>
  <si>
    <t>-960345638</t>
  </si>
  <si>
    <t>"1. SK" 0,010</t>
  </si>
  <si>
    <t>5914110050</t>
  </si>
  <si>
    <t>Oprava nástupiště sypaného z kameniva úprava v celém profilu. Poznámka: 1. V cenách jsou započteny náklady na manipulaci a naložení výzisku kameniva na dopravní prostředek. 2. V cenách nejsou obsaženy náklady na dodávku materiálu.</t>
  </si>
  <si>
    <t>1105535052</t>
  </si>
  <si>
    <t>5905023030</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</si>
  <si>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</si>
  <si>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1478540391</t>
  </si>
  <si>
    <t>"úpr. příst. cest" 30</t>
  </si>
  <si>
    <t>5955101025</t>
  </si>
  <si>
    <t>Kamenivo drcené drť frakce 4/8</t>
  </si>
  <si>
    <t>-1053924468</t>
  </si>
  <si>
    <t>5*1,8</t>
  </si>
  <si>
    <t>5913065020</t>
  </si>
  <si>
    <t>Montáž dílů betonové přejezdové konstrukce v koleji vnitřního panelu. Poznámka: 1. V cenách jsou započteny náklady na montáž dílů. 2. V cenách nejsou obsaženy náklady na dodávku materiálu.</t>
  </si>
  <si>
    <t>702432688</t>
  </si>
  <si>
    <t>"přechod pro pěší" 2</t>
  </si>
  <si>
    <t>5963110020</t>
  </si>
  <si>
    <t>Přejezd Intermont panel 1284x1480x170 ŽPP 3 pro pěší</t>
  </si>
  <si>
    <t>999223269</t>
  </si>
  <si>
    <t>-1119193525</t>
  </si>
  <si>
    <t>nový mat. (přechod pro pěší)</t>
  </si>
  <si>
    <t>1,548</t>
  </si>
  <si>
    <t>9902400700</t>
  </si>
  <si>
    <t>Doprava jednosměrná (např. nakupovaného materiálu) mechanizací o nosnosti přes 3,5 t objemnějšího kusového materiálu (prefabrikátů, stožárů, výhybek, rozvaděčů, vybouraných hmot atd.) do 100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</si>
  <si>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439513196</t>
  </si>
  <si>
    <t>nový mat (dř. pražce)</t>
  </si>
  <si>
    <t>1,509+5,562</t>
  </si>
  <si>
    <t>-567976900</t>
  </si>
  <si>
    <t>"drť na stezku" 5*1,8</t>
  </si>
  <si>
    <t>9902300700</t>
  </si>
  <si>
    <t>Doprava jednosměrná (např. nakupovaného materiálu) mechanizací o nosnosti přes 3,5 t sypanin (kameniva, písku, suti, dlažebních kostek, atd.) do 100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</si>
  <si>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-1126666282</t>
  </si>
  <si>
    <t>nový mat. (upevn.)</t>
  </si>
  <si>
    <t>0,300+0,052+0,013+0,060</t>
  </si>
  <si>
    <t>9902100100</t>
  </si>
  <si>
    <t>Doprava obousměrná (např. dodávek z vlastních zásob zhotovitele nebo objednatele nebo výzisku) mechanizací o nosnosti přes 3,5 t sypanin (kameniva, písku, suti, dlažebních kostek,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</si>
  <si>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-1576823823</t>
  </si>
  <si>
    <t>výzisk -upev.</t>
  </si>
  <si>
    <t>0,300+0,052</t>
  </si>
  <si>
    <t>19</t>
  </si>
  <si>
    <t>1689614374</t>
  </si>
  <si>
    <t>"PE na skl." 0,013</t>
  </si>
  <si>
    <t>20</t>
  </si>
  <si>
    <t>9909000400</t>
  </si>
  <si>
    <t>Poplatek za likvidaci plastových součástí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</si>
  <si>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316259982</t>
  </si>
  <si>
    <t>SO 01.3 - TK Jílové - Libouchec</t>
  </si>
  <si>
    <t>777995084</t>
  </si>
  <si>
    <t>"GPK" 2,440</t>
  </si>
  <si>
    <t>-672433400</t>
  </si>
  <si>
    <t>-1851743077</t>
  </si>
  <si>
    <t>"GPK" 445</t>
  </si>
  <si>
    <t>"přejezd km 9,729" 5</t>
  </si>
  <si>
    <t>"přejezd km 11,071" 10</t>
  </si>
  <si>
    <t>"přejezd km 11,984" 10</t>
  </si>
  <si>
    <t>5955101005</t>
  </si>
  <si>
    <t>Kamenivo drcené štěrk frakce 31,5/63 třídy min. BII</t>
  </si>
  <si>
    <t>-1399886663</t>
  </si>
  <si>
    <t>částečně pokryto vl. materiálem</t>
  </si>
  <si>
    <t>dodávka zhotovitele</t>
  </si>
  <si>
    <t>125*1,6</t>
  </si>
  <si>
    <t>647718251</t>
  </si>
  <si>
    <t>"přejezd km 9,729" 4</t>
  </si>
  <si>
    <t>"přejezd km 10,320" 4</t>
  </si>
  <si>
    <t>"přejezd km 10,493" 4</t>
  </si>
  <si>
    <t>"přejezd km 11,071" 4</t>
  </si>
  <si>
    <t>"přejezd km 11,506" 4</t>
  </si>
  <si>
    <t>"přejezd km 11,984" 4</t>
  </si>
  <si>
    <t>"přejezd km 12,480" 4</t>
  </si>
  <si>
    <t>-1916411512</t>
  </si>
  <si>
    <t>"přejezd km 9,729" 6</t>
  </si>
  <si>
    <t>"přejezd km 10,320" 6</t>
  </si>
  <si>
    <t>"přejezd km 10,493" 6</t>
  </si>
  <si>
    <t>"přejezd km 11,071" 6</t>
  </si>
  <si>
    <t>"přejezd km 11,506" 6</t>
  </si>
  <si>
    <t>"přejezd km 11,984" 6</t>
  </si>
  <si>
    <t>"přejezd km 12,480" 6</t>
  </si>
  <si>
    <t>-1760844843</t>
  </si>
  <si>
    <t>"přejezd km 9,729" 2</t>
  </si>
  <si>
    <t>"přejezd km 10,320" 2</t>
  </si>
  <si>
    <t>"přejezd km 10,493" 2</t>
  </si>
  <si>
    <t>"přejezd km 11,071" 2</t>
  </si>
  <si>
    <t>"přejezd km 11,506" 2</t>
  </si>
  <si>
    <t>"přejezd km 11,984" 2</t>
  </si>
  <si>
    <t>"přejezd km 12,480" 2</t>
  </si>
  <si>
    <t>302646124</t>
  </si>
  <si>
    <t>"přejezd km 9,729" 26</t>
  </si>
  <si>
    <t>"přejezd km 10,320" 12</t>
  </si>
  <si>
    <t>"přejezd km 10,493" 12</t>
  </si>
  <si>
    <t>"přejezd km 11,071" 12</t>
  </si>
  <si>
    <t>"přejezd km 11,506" 12</t>
  </si>
  <si>
    <t>"přejezd km 11,984" 12</t>
  </si>
  <si>
    <t>"přejezd km 12,480" 20</t>
  </si>
  <si>
    <t>-779465748</t>
  </si>
  <si>
    <t>"přejezd km 3,248" 106*0,18*2,2</t>
  </si>
  <si>
    <t>-566867919</t>
  </si>
  <si>
    <t>-1728001643</t>
  </si>
  <si>
    <t>mat. č. práce horská vpusť km 11,071+12,480</t>
  </si>
  <si>
    <t>5+5</t>
  </si>
  <si>
    <t>5915005020</t>
  </si>
  <si>
    <t>Hloubení rýh nebo jam ručně na železničním spodku v hornině třídy těžitelnosti I skupiny 2. Poznámka: 1. V cenách jsou započteny náklady na hloubení a uložení výzisku na terén nebo naložení na dopravní prostředek a uložení na úložišti.</t>
  </si>
  <si>
    <t>829095937</t>
  </si>
  <si>
    <t>871363121</t>
  </si>
  <si>
    <t>Montáž kanalizačního potrubí z plastů z tvrdého PVC těsněných gumovým kroužkem v otevřeném výkopu ve sklonu do 20 % DN 250</t>
  </si>
  <si>
    <t>2107892895</t>
  </si>
  <si>
    <t>Online PSC</t>
  </si>
  <si>
    <t>https://podminky.urs.cz/item/CS_URS_2021_01/871363121</t>
  </si>
  <si>
    <t>28611180</t>
  </si>
  <si>
    <t>trubka kanalizační PVC DN 250x6000mm SN10</t>
  </si>
  <si>
    <t>-797794339</t>
  </si>
  <si>
    <t>https://podminky.urs.cz/item/CS_URS_2021_01/28611180</t>
  </si>
  <si>
    <t>5,33980582524272*1,03 'Přepočtené koeficientem množství</t>
  </si>
  <si>
    <t>174104111R</t>
  </si>
  <si>
    <t>Zásyp sypaninou z jakékoliv horniny za portály tunelů s uložením sypaniny ve vrstvách se zhutněním</t>
  </si>
  <si>
    <t>238298294</t>
  </si>
  <si>
    <t>120537898</t>
  </si>
  <si>
    <t>"Modrá" 10</t>
  </si>
  <si>
    <t>"Kamenec" 10</t>
  </si>
  <si>
    <t>1468746901</t>
  </si>
  <si>
    <t>10*1,9</t>
  </si>
  <si>
    <t>-1885273629</t>
  </si>
  <si>
    <t>21,780</t>
  </si>
  <si>
    <t>1295882300</t>
  </si>
  <si>
    <t>"nový štěrk" 200</t>
  </si>
  <si>
    <t>"nový mat - AB" 41,976</t>
  </si>
  <si>
    <t>"drť" 19</t>
  </si>
  <si>
    <t>"nový mat - svod.+PVC" 0,545+0,055</t>
  </si>
  <si>
    <t>1300019195</t>
  </si>
  <si>
    <t>"stáv.přejezd.panely" 56*0,150</t>
  </si>
  <si>
    <t>1193193195</t>
  </si>
  <si>
    <t>22</t>
  </si>
  <si>
    <t>404797307</t>
  </si>
  <si>
    <t>"výzisk ŠL" (25+5)*1,9</t>
  </si>
  <si>
    <t>23</t>
  </si>
  <si>
    <t>2000890217</t>
  </si>
  <si>
    <t>SO 01.4 - ŽST Libouchec</t>
  </si>
  <si>
    <t>-1833258412</t>
  </si>
  <si>
    <t>"výh.č.2" 4</t>
  </si>
  <si>
    <t>"mezi 6-7" 2</t>
  </si>
  <si>
    <t>-636762289</t>
  </si>
  <si>
    <t>"výh.č.2" 0,70</t>
  </si>
  <si>
    <t>"výh.č.6" 0,53</t>
  </si>
  <si>
    <t>"mezi 6-7" 0,35</t>
  </si>
  <si>
    <t>-1937343671</t>
  </si>
  <si>
    <t>"mezi 6-7" 5</t>
  </si>
  <si>
    <t>1105960969</t>
  </si>
  <si>
    <t>1988285858</t>
  </si>
  <si>
    <t>"výh.č.1" 12</t>
  </si>
  <si>
    <t>"výh.č.2" 56</t>
  </si>
  <si>
    <t>"mezi 6-7" 18</t>
  </si>
  <si>
    <t>1494408534</t>
  </si>
  <si>
    <t>"výh.č.1" 48</t>
  </si>
  <si>
    <t>"výh.č.2" 224</t>
  </si>
  <si>
    <t>"mezi 6-7" 72</t>
  </si>
  <si>
    <t>-157780944</t>
  </si>
  <si>
    <t>44950591</t>
  </si>
  <si>
    <t>2021926905</t>
  </si>
  <si>
    <t>-1222410226</t>
  </si>
  <si>
    <t>10*1,8</t>
  </si>
  <si>
    <t>-111438339</t>
  </si>
  <si>
    <t>168026600</t>
  </si>
  <si>
    <t>1619159569</t>
  </si>
  <si>
    <t>501739441</t>
  </si>
  <si>
    <t>4,017</t>
  </si>
  <si>
    <t>658201685</t>
  </si>
  <si>
    <t>"drť na stezku" 10*1,8</t>
  </si>
  <si>
    <t>-788157232</t>
  </si>
  <si>
    <t>0,262+0,045+0,011+0,045</t>
  </si>
  <si>
    <t>-1549461990</t>
  </si>
  <si>
    <t>0,262+0,045</t>
  </si>
  <si>
    <t>232413989</t>
  </si>
  <si>
    <t>"PE na skl." 0,011</t>
  </si>
  <si>
    <t>940290358</t>
  </si>
  <si>
    <t>SO 01.5 - TK Libouchec - Malé Chvojno</t>
  </si>
  <si>
    <t>5909031010</t>
  </si>
  <si>
    <t>Úprava GPK koleje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</si>
  <si>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-1832504224</t>
  </si>
  <si>
    <t>"GPK" 1,150</t>
  </si>
  <si>
    <t>118555718</t>
  </si>
  <si>
    <t>977248082</t>
  </si>
  <si>
    <t>"GPK" 210</t>
  </si>
  <si>
    <t>"přejezd km 13,812" 10</t>
  </si>
  <si>
    <t>"přejezd km 14,940" 5</t>
  </si>
  <si>
    <t>2105413343</t>
  </si>
  <si>
    <t>225*1,6</t>
  </si>
  <si>
    <t>604477224</t>
  </si>
  <si>
    <t>"přejezd km 13,812" 4</t>
  </si>
  <si>
    <t>"přejezd km 14,940" 4</t>
  </si>
  <si>
    <t>1139799716</t>
  </si>
  <si>
    <t>"přejezd km 13,812" 2*3</t>
  </si>
  <si>
    <t>"přejezd km 14,940" 2*3</t>
  </si>
  <si>
    <t>-1791835562</t>
  </si>
  <si>
    <t>"přejezd km 13,812" 2</t>
  </si>
  <si>
    <t>"přejezd km 14,940" 2</t>
  </si>
  <si>
    <t>-1975636078</t>
  </si>
  <si>
    <t>"přejezd km 13,812" 12</t>
  </si>
  <si>
    <t>"přejezd km 14,940" 12</t>
  </si>
  <si>
    <t>-1772841731</t>
  </si>
  <si>
    <t>"přejezd km 3,248" 36*0,18*2,2</t>
  </si>
  <si>
    <t>1671399140</t>
  </si>
  <si>
    <t>424325281</t>
  </si>
  <si>
    <t>mat. vč. práce horská vpusť km 14,940</t>
  </si>
  <si>
    <t>-750777070</t>
  </si>
  <si>
    <t>9,330</t>
  </si>
  <si>
    <t>-473083101</t>
  </si>
  <si>
    <t>"štěrk" 360</t>
  </si>
  <si>
    <t>"nový mat - AB" 14,256</t>
  </si>
  <si>
    <t>"nový mat - sv." 0,273</t>
  </si>
  <si>
    <t>-554335752</t>
  </si>
  <si>
    <t>"stáv.přejezd.panely" 24*0,150</t>
  </si>
  <si>
    <t>-1654491329</t>
  </si>
  <si>
    <t>-1874991808</t>
  </si>
  <si>
    <t>"výzisk ŠL" 15*1,9</t>
  </si>
  <si>
    <t>-2019184747</t>
  </si>
  <si>
    <t>SO 01.6 - ŽST Malé Chvojno</t>
  </si>
  <si>
    <t>5906015030</t>
  </si>
  <si>
    <t>Výměna pražce malou těžící mechanizací v KL otevřeném i zapuštěném pražec dřevěný výhybkový délky do 3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</si>
  <si>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156283239</t>
  </si>
  <si>
    <t>"výh.č.1" 19</t>
  </si>
  <si>
    <t>"výh.č.9" 27</t>
  </si>
  <si>
    <t>5906015040</t>
  </si>
  <si>
    <t>Výměna pražce malou těžící mechanizací v KL otevřeném i zapuštěném pražec dřevěný výhybkový délky přes 3 do 4 m.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</si>
  <si>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1430162015</t>
  </si>
  <si>
    <t>"výh.č.1" 18</t>
  </si>
  <si>
    <t>"výh.č.8" 10</t>
  </si>
  <si>
    <t>"výh.č.9" 23</t>
  </si>
  <si>
    <t>-1211726043</t>
  </si>
  <si>
    <t>"výh.č.1" 8</t>
  </si>
  <si>
    <t>"výh.č.9" 8</t>
  </si>
  <si>
    <t>-467289690</t>
  </si>
  <si>
    <t>"výh.č.1" 5,89</t>
  </si>
  <si>
    <t>"výh.č.8" 3,33</t>
  </si>
  <si>
    <t>"výh.č.9" 7,38</t>
  </si>
  <si>
    <t>613016878</t>
  </si>
  <si>
    <t>"1.SK" 44</t>
  </si>
  <si>
    <t>"výh.č.8" 44</t>
  </si>
  <si>
    <t>"výh.č.9" 44</t>
  </si>
  <si>
    <t>-1388934216</t>
  </si>
  <si>
    <t>5909010130</t>
  </si>
  <si>
    <t>Ojedinělé ruční podbití pražců výhybkových dřevěných délky přes 4 m. Poznámka: 1. V cenách jsou započteny náklady na podbití pražce oboustranně v otevřeném i zapuštěném KL, odstranění kameniva, zdvih, ruční podbití, úprava profilu KL a případná úprava snížení pod patou kolejnice.</t>
  </si>
  <si>
    <t>-1638702821</t>
  </si>
  <si>
    <t>"výh.č.1" 45</t>
  </si>
  <si>
    <t>"výh.č.8" 22</t>
  </si>
  <si>
    <t>5909010020</t>
  </si>
  <si>
    <t>Ojedinělé ruční podbití pražců příčných dřevěných. Poznámka: 1. V cenách jsou započteny náklady na podbití pražce oboustranně v otevřeném i zapuštěném KL, odstranění kameniva, zdvih, ruční podbití, úprava profilu KL a případná úprava snížení pod patou kolejnice.</t>
  </si>
  <si>
    <t>-1012931041</t>
  </si>
  <si>
    <t>2123431062</t>
  </si>
  <si>
    <t>"1.SK" 88</t>
  </si>
  <si>
    <t>"výh.č.8" 88</t>
  </si>
  <si>
    <t>"výh.č.9" 88</t>
  </si>
  <si>
    <t>5958173000</t>
  </si>
  <si>
    <t>Polyetylenové pásy v kotoučích</t>
  </si>
  <si>
    <t>529890730</t>
  </si>
  <si>
    <t>10+10+20</t>
  </si>
  <si>
    <t>1470179720</t>
  </si>
  <si>
    <t>"výh.č.1" 350</t>
  </si>
  <si>
    <t>"1.SK" 352</t>
  </si>
  <si>
    <t>"výh.č.8" 450</t>
  </si>
  <si>
    <t>"výh.č.9" 800</t>
  </si>
  <si>
    <t>5958134080</t>
  </si>
  <si>
    <t>Součásti upevňovací vrtule R2 (160)</t>
  </si>
  <si>
    <t>-1227789557</t>
  </si>
  <si>
    <t>"výh.č.1" 250</t>
  </si>
  <si>
    <t>"výh.č.8" 350</t>
  </si>
  <si>
    <t>"výh.č.9" 350</t>
  </si>
  <si>
    <t>1166800586</t>
  </si>
  <si>
    <t>"výh.č.1" 600</t>
  </si>
  <si>
    <t>"výh.č.8" 800</t>
  </si>
  <si>
    <t>"výh.č.9" 1150</t>
  </si>
  <si>
    <t>5911003010</t>
  </si>
  <si>
    <t>Ošetření pohyblivých částí výhybky bez válečkových stoliček jednoduché 1:6 až 1:11 nebo 14° až 5°. Poznámka: 1. V cenách jsou započteny náklady na očištění kluzných stoliček a závěrů od nečistot a jejich ošetření součástí mazivem nebo antikorozním prostředkem.</t>
  </si>
  <si>
    <t>1004679244</t>
  </si>
  <si>
    <t>5907015070</t>
  </si>
  <si>
    <t>Ojedinělá výměna kolejnic stávající upevnění tv. A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</si>
  <si>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318695877</t>
  </si>
  <si>
    <t>5910020140</t>
  </si>
  <si>
    <t>Svařování kolejnic termitem plný předehřev standardní spára svar jednotlivý tv. 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</si>
  <si>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svar</t>
  </si>
  <si>
    <t>-1819927636</t>
  </si>
  <si>
    <t>5909041010</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</si>
  <si>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</si>
  <si>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287306265</t>
  </si>
  <si>
    <t>5905100040</t>
  </si>
  <si>
    <t>Úprava kolejového lože souvisle strojně ve výhybce lože zapuštěné. Poznámka: 1. V cenách jsou započteny náklady na úpravu KL koleje a výhybek kontinuálně strojně pluhem, u výhybek ruční dokončení úpravy. 2. V cenách nejsou obsaženy náklady na doplnění a dodávku kameniva.</t>
  </si>
  <si>
    <t>2008634689</t>
  </si>
  <si>
    <t>5905105040</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</si>
  <si>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</si>
  <si>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1760228479</t>
  </si>
  <si>
    <t>"GPK výh."33</t>
  </si>
  <si>
    <t>"vým. ŠL" 40</t>
  </si>
  <si>
    <t>-929626553</t>
  </si>
  <si>
    <t>73*1,6</t>
  </si>
  <si>
    <t>289572270</t>
  </si>
  <si>
    <t>5905035120</t>
  </si>
  <si>
    <t>Výměna KL malou těžící mechanizací včetně lavičky pod ložnou plochou pražce lože zapuštěné.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</si>
  <si>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574586958</t>
  </si>
  <si>
    <t>40</t>
  </si>
  <si>
    <t>-1525054811</t>
  </si>
  <si>
    <t>"úpr. příst. cest" 80</t>
  </si>
  <si>
    <t>"stezky" 80</t>
  </si>
  <si>
    <t>24</t>
  </si>
  <si>
    <t>211120712</t>
  </si>
  <si>
    <t>"nástupiště" 15*1,8</t>
  </si>
  <si>
    <t>"stezky" 20*1,8</t>
  </si>
  <si>
    <t>25</t>
  </si>
  <si>
    <t>1919834387</t>
  </si>
  <si>
    <t>"přechod pro pěší" 4</t>
  </si>
  <si>
    <t>26</t>
  </si>
  <si>
    <t>1720549653</t>
  </si>
  <si>
    <t>27</t>
  </si>
  <si>
    <t>-2055299588</t>
  </si>
  <si>
    <t>3,096</t>
  </si>
  <si>
    <t>28</t>
  </si>
  <si>
    <t>-2048828954</t>
  </si>
  <si>
    <t>15,853+13,596</t>
  </si>
  <si>
    <t>29</t>
  </si>
  <si>
    <t>-1523191146</t>
  </si>
  <si>
    <t>1,015+0,542+0,261+0,024+0,040</t>
  </si>
  <si>
    <t>30</t>
  </si>
  <si>
    <t>1789506473</t>
  </si>
  <si>
    <t>"štěrk" 116,8</t>
  </si>
  <si>
    <t>"drť " 63</t>
  </si>
  <si>
    <t>31</t>
  </si>
  <si>
    <t>256086964</t>
  </si>
  <si>
    <t>1,015+0,542+0,261</t>
  </si>
  <si>
    <t>32</t>
  </si>
  <si>
    <t>1625179266</t>
  </si>
  <si>
    <t>"výzisk ŠL" 40*1,8</t>
  </si>
  <si>
    <t>"podl.na skl." 0,024+0,040</t>
  </si>
  <si>
    <t>33</t>
  </si>
  <si>
    <t>62538675</t>
  </si>
  <si>
    <t>34</t>
  </si>
  <si>
    <t>133531401</t>
  </si>
  <si>
    <t>SO 01.7 - TK Malé Chvojno - Telnice</t>
  </si>
  <si>
    <t>977807810</t>
  </si>
  <si>
    <t>"GPK" 3,875</t>
  </si>
  <si>
    <t>-817021439</t>
  </si>
  <si>
    <t>1639985654</t>
  </si>
  <si>
    <t>"GPK" 770</t>
  </si>
  <si>
    <t>1685770092</t>
  </si>
  <si>
    <t>770*1,6</t>
  </si>
  <si>
    <t>295513522</t>
  </si>
  <si>
    <t>"přejezd km 17,213" 4</t>
  </si>
  <si>
    <t>"přejezd km 20,014" 4</t>
  </si>
  <si>
    <t>"přejezd km 20,437" 4</t>
  </si>
  <si>
    <t>"přejezd km 20,817" 4</t>
  </si>
  <si>
    <t>"přejezd km 21,346" 4</t>
  </si>
  <si>
    <t>592515553</t>
  </si>
  <si>
    <t>"přejezd km 17,213" 2*3</t>
  </si>
  <si>
    <t>"přejezd km 20,014" 2*3</t>
  </si>
  <si>
    <t>"přejezd km 20,437" 2*3</t>
  </si>
  <si>
    <t>"přejezd km 20,817" 2*3</t>
  </si>
  <si>
    <t>"přejezd km 21,346" 2*3</t>
  </si>
  <si>
    <t>-103976711</t>
  </si>
  <si>
    <t>"přejezd km 17,213" 2</t>
  </si>
  <si>
    <t>"přejezd km 20,014" 2</t>
  </si>
  <si>
    <t>"přejezd km 20,437" 2</t>
  </si>
  <si>
    <t>"přejezd km 20,817" 2</t>
  </si>
  <si>
    <t>"přejezd km 21,346" 2</t>
  </si>
  <si>
    <t>-725288322</t>
  </si>
  <si>
    <t>"přejezd km 17,213" 12</t>
  </si>
  <si>
    <t>"přejezd km 20,014" 12</t>
  </si>
  <si>
    <t>"přejezd km 20,437" 12</t>
  </si>
  <si>
    <t>"přejezd km 20,817" 12</t>
  </si>
  <si>
    <t>"přejezd km 21,346" 12</t>
  </si>
  <si>
    <t>843275436</t>
  </si>
  <si>
    <t>60*0,18*2,2</t>
  </si>
  <si>
    <t>-1186090974</t>
  </si>
  <si>
    <t>mat. vč. práce horská vpusť km 20,817</t>
  </si>
  <si>
    <t>-1066922909</t>
  </si>
  <si>
    <t>"kolejnic.styky" 80</t>
  </si>
  <si>
    <t>-301382900</t>
  </si>
  <si>
    <t>237195399</t>
  </si>
  <si>
    <t>následné podbití do 6ti měsíců</t>
  </si>
  <si>
    <t>80</t>
  </si>
  <si>
    <t>1374813693</t>
  </si>
  <si>
    <t>"kolejnic.styky" 160</t>
  </si>
  <si>
    <t>-1994913437</t>
  </si>
  <si>
    <t>"kolejnic.styky" 640</t>
  </si>
  <si>
    <t>-478313665</t>
  </si>
  <si>
    <t>2115595735</t>
  </si>
  <si>
    <t>8,240</t>
  </si>
  <si>
    <t>645984282</t>
  </si>
  <si>
    <t>15,550</t>
  </si>
  <si>
    <t>378575455</t>
  </si>
  <si>
    <t>0,333+0,058+0,014</t>
  </si>
  <si>
    <t>-695897302</t>
  </si>
  <si>
    <t>"štěrk" 1232</t>
  </si>
  <si>
    <t>"nový mat - AB" 23,760</t>
  </si>
  <si>
    <t>-1391847238</t>
  </si>
  <si>
    <t>0,333+0,058</t>
  </si>
  <si>
    <t>999535343</t>
  </si>
  <si>
    <t>"stáv.přejezd.panely" 40*0,150</t>
  </si>
  <si>
    <t>-1014741327</t>
  </si>
  <si>
    <t>1146876739</t>
  </si>
  <si>
    <t>"PE na skládku" 0,014</t>
  </si>
  <si>
    <t>-877703715</t>
  </si>
  <si>
    <t>SO 01.8 - ŽST Telnice</t>
  </si>
  <si>
    <t>HSV - Práce a dodávky HSV</t>
  </si>
  <si>
    <t xml:space="preserve">    5 - Komunikace pozemní</t>
  </si>
  <si>
    <t>HSV</t>
  </si>
  <si>
    <t>Práce a dodávky HSV</t>
  </si>
  <si>
    <t>Komunikace pozemní</t>
  </si>
  <si>
    <t>5906140247</t>
  </si>
  <si>
    <t>Demontáž kolejového roštu koleje v ose koleje pražce betonové tv. A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</si>
  <si>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-2101739237</t>
  </si>
  <si>
    <t>5906130390</t>
  </si>
  <si>
    <t>Montáž kolejového roštu v ose koleje pražce betonové vystrojené tv. S49 rozdělení "d". Poznámka: 1. V cenách jsou započteny náklady na manipulaci a montáž KR, u pražců dřevěných nevystrojených i na vrtání pražců. 2. V cenách nejsou obsaženy náklady na dodávku materiálu.</t>
  </si>
  <si>
    <t>-1258209812</t>
  </si>
  <si>
    <t>5958158005</t>
  </si>
  <si>
    <t xml:space="preserve">Podložka pryžová pod patu kolejnice S49  183/126/6</t>
  </si>
  <si>
    <t>1079820622</t>
  </si>
  <si>
    <t>"mtž KR" 624</t>
  </si>
  <si>
    <t>"před ZV1" 36</t>
  </si>
  <si>
    <t>5958128010</t>
  </si>
  <si>
    <t>Komplety ŽS 4 (šroub RS 1, matice M 24, podložka Fe6, svěrka ŽS4)</t>
  </si>
  <si>
    <t>461420465</t>
  </si>
  <si>
    <t>1248+72</t>
  </si>
  <si>
    <t>5906105010</t>
  </si>
  <si>
    <t>Demontáž pražce dřevěný. Poznámka: 1. V cenách jsou započteny náklady na manipulaci, demontáž, odstrojení do součástí a uložení pražců.</t>
  </si>
  <si>
    <t>1434590607</t>
  </si>
  <si>
    <t>5907050130</t>
  </si>
  <si>
    <t>Dělení kolejnic kyslíkem soustavy A. Poznámka: 1. V cenách jsou započteny náklady na manipulaci, podložení, označení a provedení řezu kolejnice.</t>
  </si>
  <si>
    <t>195432384</t>
  </si>
  <si>
    <t>5910020030</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</si>
  <si>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</si>
  <si>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1767936054</t>
  </si>
  <si>
    <t>5910040220</t>
  </si>
  <si>
    <t>Umožnění volné dilatace kolejnice bez demontáže nebo montáže upevňovadel s osazením a odstraněním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</si>
  <si>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1077157085</t>
  </si>
  <si>
    <t>2*190</t>
  </si>
  <si>
    <t>5910035030</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</si>
  <si>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</si>
  <si>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-772018478</t>
  </si>
  <si>
    <t>-455898047</t>
  </si>
  <si>
    <t>"vč. hutnění" 162</t>
  </si>
  <si>
    <t>-1922612051</t>
  </si>
  <si>
    <t>0,380+0,040</t>
  </si>
  <si>
    <t>5905100020</t>
  </si>
  <si>
    <t>Úprava kolejového lože souvisle strojně v koleji lože zapuštěné. Poznámka: 1. V cenách jsou započteny náklady na úpravu KL koleje a výhybek kontinuálně strojně pluhem, u výhybek ruční dokončení úpravy. 2. V cenách nejsou obsaženy náklady na doplnění a dodávku kameniva.</t>
  </si>
  <si>
    <t>-1156811358</t>
  </si>
  <si>
    <t>340224797</t>
  </si>
  <si>
    <t>"GPK"105</t>
  </si>
  <si>
    <t>"vým. ŠL"170</t>
  </si>
  <si>
    <t>650300162</t>
  </si>
  <si>
    <t>275*1,6</t>
  </si>
  <si>
    <t>-913318976</t>
  </si>
  <si>
    <t>-368496758</t>
  </si>
  <si>
    <t>50*1,8</t>
  </si>
  <si>
    <t>5906015120</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</si>
  <si>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</si>
  <si>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-907562292</t>
  </si>
  <si>
    <t>"před ZV1" 18</t>
  </si>
  <si>
    <t>204355407</t>
  </si>
  <si>
    <t>"výh.č.2" 10</t>
  </si>
  <si>
    <t>1464747702</t>
  </si>
  <si>
    <t>611095457</t>
  </si>
  <si>
    <t>"výh.č.2" 3</t>
  </si>
  <si>
    <t>-610482223</t>
  </si>
  <si>
    <t>-1462796615</t>
  </si>
  <si>
    <t>"výh.č.2" 64</t>
  </si>
  <si>
    <t>662627615</t>
  </si>
  <si>
    <t>253753310</t>
  </si>
  <si>
    <t>"výh.č.2" 32</t>
  </si>
  <si>
    <t>-275788922</t>
  </si>
  <si>
    <t>1,624+0,033+0,006+0,119+0,003</t>
  </si>
  <si>
    <t>181120891</t>
  </si>
  <si>
    <t>2,884+0,497</t>
  </si>
  <si>
    <t>-699936075</t>
  </si>
  <si>
    <t>"štěrk" 440</t>
  </si>
  <si>
    <t>"drť " 90</t>
  </si>
  <si>
    <t>-729988867</t>
  </si>
  <si>
    <t>"pražce SB8" (312+18)*0,270</t>
  </si>
  <si>
    <t>"už. kolejnice-naložení V.Březno" 19,8</t>
  </si>
  <si>
    <t>"výzisk kolejn.-manipulace" 19,8</t>
  </si>
  <si>
    <t>-582739447</t>
  </si>
  <si>
    <t>"kolejnice z V.Března" 19,8</t>
  </si>
  <si>
    <t>-222092467</t>
  </si>
  <si>
    <t>1,624+0,033+0,006</t>
  </si>
  <si>
    <t>-9181039</t>
  </si>
  <si>
    <t>"výzisk ŠL" 291,6</t>
  </si>
  <si>
    <t>"pryž.podl."0,119+0,003</t>
  </si>
  <si>
    <t>-1742441459</t>
  </si>
  <si>
    <t>-1621756393</t>
  </si>
  <si>
    <t>SO 01.9 - Telnice 3. SK</t>
  </si>
  <si>
    <t>220704696</t>
  </si>
  <si>
    <t>"3.SK Telnice" 0,205</t>
  </si>
  <si>
    <t>811749571</t>
  </si>
  <si>
    <t>-975339027</t>
  </si>
  <si>
    <t>5908005130</t>
  </si>
  <si>
    <t>Oprava kolejnicového styku demontáž spojky tv. S49.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</si>
  <si>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1219857269</t>
  </si>
  <si>
    <t>"žst Lovosice" 18</t>
  </si>
  <si>
    <t>5907020040</t>
  </si>
  <si>
    <t>Souvislá výměna kolejnic stávající upevnění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</si>
  <si>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-118297400</t>
  </si>
  <si>
    <t>"dtž v žst Lovosice" 425</t>
  </si>
  <si>
    <t>5908010030</t>
  </si>
  <si>
    <t>Zřízení kolejnicového styku bez rozřezu tv. S49. Poznámka: 1. V cenách jsou započteny náklady na zřízení styku, případné nastavení dilatační spáry a ošetření součástí mazivem. U přechodového styku se použije položka s větším tvarem. 2. V cenách nejsou obsaženy náklady na dodávku materiálu.</t>
  </si>
  <si>
    <t>styk</t>
  </si>
  <si>
    <t>512012649</t>
  </si>
  <si>
    <t>"3.SK Telnice" 16</t>
  </si>
  <si>
    <t>2080853505</t>
  </si>
  <si>
    <t>700</t>
  </si>
  <si>
    <t>-1772473990</t>
  </si>
  <si>
    <t>1400</t>
  </si>
  <si>
    <t>5958107000</t>
  </si>
  <si>
    <t>Šroub spojkový M24 x 120 mm</t>
  </si>
  <si>
    <t>-168284996</t>
  </si>
  <si>
    <t>5958116000</t>
  </si>
  <si>
    <t>Matice M24</t>
  </si>
  <si>
    <t>330963805</t>
  </si>
  <si>
    <t>-1008740164</t>
  </si>
  <si>
    <t>-522467152</t>
  </si>
  <si>
    <t>1095101894</t>
  </si>
  <si>
    <t>"vč. hutnění" 174</t>
  </si>
  <si>
    <t>-376871339</t>
  </si>
  <si>
    <t>1569713829</t>
  </si>
  <si>
    <t>-57770227</t>
  </si>
  <si>
    <t>309655202</t>
  </si>
  <si>
    <t>1836331217</t>
  </si>
  <si>
    <t>"GPK" 66</t>
  </si>
  <si>
    <t>"vým. ŠL" 174</t>
  </si>
  <si>
    <t>-1422747071</t>
  </si>
  <si>
    <t>240*1,6</t>
  </si>
  <si>
    <t>5915010020</t>
  </si>
  <si>
    <t>Těžení zeminy nebo horniny železničního spodku v hornině třídy těžitelnosti I skupiny 2. Poznámka: 1. V cenách jsou započteny náklady na těžení a uložení výzisku na terén nebo naložení na dopravní prostředek a uložení na úložišti.</t>
  </si>
  <si>
    <t>1937770955</t>
  </si>
  <si>
    <t>"pro stezku" 50</t>
  </si>
  <si>
    <t>-373377829</t>
  </si>
  <si>
    <t>980606213</t>
  </si>
  <si>
    <t>5914130005</t>
  </si>
  <si>
    <t>Montáž nástupiště úrovňového sypaného v celé šíři. Poznámka: 1. V cenách jsou započteny náklady na úpravu terénu, montáž a zásyp podle vzorového listu. 2. V cenách nejsou obsaženy náklady na dodávku materiálu.</t>
  </si>
  <si>
    <t>1954837816</t>
  </si>
  <si>
    <t>-2129824181</t>
  </si>
  <si>
    <t>1967844603</t>
  </si>
  <si>
    <t>731588187</t>
  </si>
  <si>
    <t>"KV 1" 5</t>
  </si>
  <si>
    <t>894931583</t>
  </si>
  <si>
    <t>1541632782</t>
  </si>
  <si>
    <t>"KV 1" 80</t>
  </si>
  <si>
    <t>1948510023</t>
  </si>
  <si>
    <t>80+64</t>
  </si>
  <si>
    <t>1547023573</t>
  </si>
  <si>
    <t>"KV 1" 20</t>
  </si>
  <si>
    <t>-1937526616</t>
  </si>
  <si>
    <t>1514682719</t>
  </si>
  <si>
    <t>0,126+1,722+0,038+0,042+0,007+0,002</t>
  </si>
  <si>
    <t>153266875</t>
  </si>
  <si>
    <t>0,831</t>
  </si>
  <si>
    <t>123777149</t>
  </si>
  <si>
    <t>"štěrk" 384</t>
  </si>
  <si>
    <t>35</t>
  </si>
  <si>
    <t>-1626212252</t>
  </si>
  <si>
    <t>"pražce SB8 DCvých" 250*0,270</t>
  </si>
  <si>
    <t>"vystr.dř.pražce Straškov" 100*0,280</t>
  </si>
  <si>
    <t>"kolejnice V.Březno+Lovo" (100+425)*0,04943</t>
  </si>
  <si>
    <t>"už.kolejnice-manipulace" 25,951</t>
  </si>
  <si>
    <t>36</t>
  </si>
  <si>
    <t>9902200100</t>
  </si>
  <si>
    <t>Doprava obousměrná (např. dodávek z vlastních zásob zhotovitele nebo objednatele nebo výzisku) mechanizací o nosnosti přes 3,5 t objemnějšího kusového materiálu (prefabrikátů, stožárů, výhybek, rozvaděčů, vybouraných hmot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</si>
  <si>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-1702073431</t>
  </si>
  <si>
    <t>"manipulace s kolejn." 25,951</t>
  </si>
  <si>
    <t>37</t>
  </si>
  <si>
    <t>685104569</t>
  </si>
  <si>
    <t>"pražce SB8" 250*0,270</t>
  </si>
  <si>
    <t>38</t>
  </si>
  <si>
    <t>9902200500</t>
  </si>
  <si>
    <t>Doprava obousměrná (např. dodávek z vlastních zásob zhotovitele nebo objednatele nebo výzisku) mechanizací o nosnosti přes 3,5 t objemnějšího kusového materiálu (prefabrikátů, stožárů, výhybek, rozvaděčů, vybouraných hmot atd.) do 60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</si>
  <si>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-1600466456</t>
  </si>
  <si>
    <t>"vystr.dř.pražce" 100*0,280</t>
  </si>
  <si>
    <t>"kolejnice" (100+425)*0,04943</t>
  </si>
  <si>
    <t>39</t>
  </si>
  <si>
    <t>-1626835850</t>
  </si>
  <si>
    <t>1,722+0,038+0,042+0,007</t>
  </si>
  <si>
    <t>1019108508</t>
  </si>
  <si>
    <t>"výzisk spojky" 0,600</t>
  </si>
  <si>
    <t>41</t>
  </si>
  <si>
    <t>-265586823</t>
  </si>
  <si>
    <t>"výzisk ŠL" 313,2+90</t>
  </si>
  <si>
    <t>"pryž.podl. na skl."0,126+0,002</t>
  </si>
  <si>
    <t>42</t>
  </si>
  <si>
    <t>-835827554</t>
  </si>
  <si>
    <t>43</t>
  </si>
  <si>
    <t>1726136573</t>
  </si>
  <si>
    <t>SO 01.10 - Výhybka č. 4</t>
  </si>
  <si>
    <t>1266688781</t>
  </si>
  <si>
    <t>"výh. č. 4" 21</t>
  </si>
  <si>
    <t>-713381489</t>
  </si>
  <si>
    <t>"výh. č. 4" 14</t>
  </si>
  <si>
    <t>149849418</t>
  </si>
  <si>
    <t>"výh. č. 4" 4,97</t>
  </si>
  <si>
    <t>-1774436943</t>
  </si>
  <si>
    <t>"výh. č. 4" 10</t>
  </si>
  <si>
    <t>5956101020</t>
  </si>
  <si>
    <t xml:space="preserve">Pražec dřevěný příčný vystrojený   dub 2600x260x160 mm</t>
  </si>
  <si>
    <t>1355035821</t>
  </si>
  <si>
    <t>"vč. upevňovadel" 10</t>
  </si>
  <si>
    <t>-1222864913</t>
  </si>
  <si>
    <t>783224033</t>
  </si>
  <si>
    <t>"výh. č. 4"420</t>
  </si>
  <si>
    <t>-41842979</t>
  </si>
  <si>
    <t>"výh. č. 4" 200</t>
  </si>
  <si>
    <t>-1020038925</t>
  </si>
  <si>
    <t>"výh. č. 4"620</t>
  </si>
  <si>
    <t>834478295</t>
  </si>
  <si>
    <t>773081617</t>
  </si>
  <si>
    <t>-84520267</t>
  </si>
  <si>
    <t>573727277</t>
  </si>
  <si>
    <t>33,425+1,030</t>
  </si>
  <si>
    <t>-1655634595</t>
  </si>
  <si>
    <t>0,010+0,218+0,114+0,056</t>
  </si>
  <si>
    <t>-1404133226</t>
  </si>
  <si>
    <t>"drť " 9</t>
  </si>
  <si>
    <t>1515935033</t>
  </si>
  <si>
    <t>0,218+0,114+0,056</t>
  </si>
  <si>
    <t>-1266716373</t>
  </si>
  <si>
    <t>"podl.na skl." 0,010</t>
  </si>
  <si>
    <t>1943896999</t>
  </si>
  <si>
    <t>NAB</t>
  </si>
  <si>
    <t>Nový AB - plocha</t>
  </si>
  <si>
    <t>171</t>
  </si>
  <si>
    <t>NKCE</t>
  </si>
  <si>
    <t>Nová konstrukce - délka</t>
  </si>
  <si>
    <t>NODV</t>
  </si>
  <si>
    <t>Nové odvodnění - délka</t>
  </si>
  <si>
    <t>12,75</t>
  </si>
  <si>
    <t>NPRA</t>
  </si>
  <si>
    <t>Nové příčné pražce - počet</t>
  </si>
  <si>
    <t>ks</t>
  </si>
  <si>
    <t>NPRA_2</t>
  </si>
  <si>
    <t>Nové výhybkové pražce - počet</t>
  </si>
  <si>
    <t>SO 02.1 - Přejezd P2028</t>
  </si>
  <si>
    <t>5913235020</t>
  </si>
  <si>
    <t>Dělení AB komunikace řezáním hloubky do 20 cm. Poznámka: 1. V cenách jsou započteny náklady na provedení úkolu.</t>
  </si>
  <si>
    <t>512</t>
  </si>
  <si>
    <t>-1212249061</t>
  </si>
  <si>
    <t>5913240020</t>
  </si>
  <si>
    <t>Odstranění AB komunikace odtěžením nebo frézováním hloubky do 20 cm. Poznámka: 1. V cenách jsou započteny náklady na odtěžení nebo frézování a naložení výzisku na dopravní prostředek.</t>
  </si>
  <si>
    <t>-2129591247</t>
  </si>
  <si>
    <t>"Vlevo"32</t>
  </si>
  <si>
    <t>"Mezi 1. a 3. SK"8</t>
  </si>
  <si>
    <t>"Vpravo"111</t>
  </si>
  <si>
    <t>VAB</t>
  </si>
  <si>
    <t>5907050120</t>
  </si>
  <si>
    <t>Dělení kolejnic kyslíkem soustavy S49 nebo T. Poznámka: 1. V cenách jsou započteny náklady na manipulaci, podložení, označení a provedení řezu kolejnice.</t>
  </si>
  <si>
    <t>267118635</t>
  </si>
  <si>
    <t>P</t>
  </si>
  <si>
    <t>Poznámka k položce:_x000d_
Řez=kus</t>
  </si>
  <si>
    <t>4*(25/5-1)</t>
  </si>
  <si>
    <t>5913060020</t>
  </si>
  <si>
    <t>Demontáž dílů betonové přejezdové konstrukce vnitřního panelu. Poznámka: 1. V cenách jsou započteny náklady na demontáž konstrukce a naložení na dopravní prostředek.</t>
  </si>
  <si>
    <t>44073395</t>
  </si>
  <si>
    <t>158521997</t>
  </si>
  <si>
    <t>Poznámka k položce:_x000d_
Pražec=kus</t>
  </si>
  <si>
    <t>"Nové dř. pražce za KV4"28</t>
  </si>
  <si>
    <t>-1524532310</t>
  </si>
  <si>
    <t>Nové dř. pražce č. 36-39 ve v.č. 4</t>
  </si>
  <si>
    <t>"3,8"1</t>
  </si>
  <si>
    <t>"3,9"2</t>
  </si>
  <si>
    <t>"4,0"1</t>
  </si>
  <si>
    <t>-654892765</t>
  </si>
  <si>
    <t>Nové dř. pražce č. 40-45 ve v.č. 4</t>
  </si>
  <si>
    <t>"4,1"2</t>
  </si>
  <si>
    <t>"4,2"1</t>
  </si>
  <si>
    <t>"4,3"1</t>
  </si>
  <si>
    <t>"4,4"3</t>
  </si>
  <si>
    <t>Nové dř. pražce za KV4</t>
  </si>
  <si>
    <t>"4,4"1</t>
  </si>
  <si>
    <t>"4,5"2</t>
  </si>
  <si>
    <t>"4,6"1</t>
  </si>
  <si>
    <t>-420572458</t>
  </si>
  <si>
    <t>5956119080</t>
  </si>
  <si>
    <t>Pražec dřevěný výhybkový dub skupina 3 3800x260x160</t>
  </si>
  <si>
    <t>128</t>
  </si>
  <si>
    <t>1789626882</t>
  </si>
  <si>
    <t>5956119085</t>
  </si>
  <si>
    <t>Pražec dřevěný výhybkový dub skupina 3 3900x260x160</t>
  </si>
  <si>
    <t>-1934238155</t>
  </si>
  <si>
    <t>5956119090</t>
  </si>
  <si>
    <t>Pražec dřevěný výhybkový dub skupina 3 4000x260x160</t>
  </si>
  <si>
    <t>1115950594</t>
  </si>
  <si>
    <t>5956119095</t>
  </si>
  <si>
    <t>Pražec dřevěný výhybkový dub skupina 3 4100x260x160</t>
  </si>
  <si>
    <t>-381595398</t>
  </si>
  <si>
    <t>5956119100</t>
  </si>
  <si>
    <t>Pražec dřevěný výhybkový dub skupina 3 4200x260x160</t>
  </si>
  <si>
    <t>2145803260</t>
  </si>
  <si>
    <t>5956119105</t>
  </si>
  <si>
    <t>Pražec dřevěný výhybkový dub skupina 3 4300x260x160</t>
  </si>
  <si>
    <t>-458180029</t>
  </si>
  <si>
    <t>5956119110</t>
  </si>
  <si>
    <t>Pražec dřevěný výhybkový dub skupina 3 4400x260x160</t>
  </si>
  <si>
    <t>-1342727737</t>
  </si>
  <si>
    <t>5956119115</t>
  </si>
  <si>
    <t>Pražec dřevěný výhybkový dub skupina 3 4500x260x160</t>
  </si>
  <si>
    <t>-1689516217</t>
  </si>
  <si>
    <t>5956119120</t>
  </si>
  <si>
    <t>Pražec dřevěný výhybkový dub skupina 3 4600x260x160</t>
  </si>
  <si>
    <t>-1472216404</t>
  </si>
  <si>
    <t>5907015035</t>
  </si>
  <si>
    <t>Ojedinělá výměna kolejnic stávající upevnění tv. S49 rozdělení "c". Poznámka: 1. V cenách jsou započteny náklady na demontáž upevňovadel, výměnu kolejnic, dílů a součástí, úpravu dilatačních spár, pryžových podložek, montáž upevňovadel, zřízení nebo demon</t>
  </si>
  <si>
    <t>-960449083</t>
  </si>
  <si>
    <t>Poznámka k položce:_x000d_
Metr kolejnice=m</t>
  </si>
  <si>
    <t>"Nové kolejnice dodává objednatel"4*25</t>
  </si>
  <si>
    <t>5908050010</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</si>
  <si>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t>
  </si>
  <si>
    <t>úl.pl.</t>
  </si>
  <si>
    <t>-446776492</t>
  </si>
  <si>
    <t>NPRA*2+(NPRA_2-6)*4+(NPRA_2-8)*6</t>
  </si>
  <si>
    <t>5958125010</t>
  </si>
  <si>
    <t>Komplety s antikorozní úpravou ŽS 4 (svěrka ŽS4, šroub RS 1, matice M24, podložka Fe6)</t>
  </si>
  <si>
    <t>1772327554</t>
  </si>
  <si>
    <t>NPRA*4+(NPRA_2-6)*8</t>
  </si>
  <si>
    <t>5958131025</t>
  </si>
  <si>
    <t>Součásti upevňovací s antikorozní úpravou svěrka ŽS 4 úprava pro žlábek z kolejnic</t>
  </si>
  <si>
    <t>1047958034</t>
  </si>
  <si>
    <t>NPRA*2+(NPRA_2-6)*4</t>
  </si>
  <si>
    <t>5958131070</t>
  </si>
  <si>
    <t>Součásti upevňovací s antikorozní úpravou kroužek pružný dvojitý Fe 6</t>
  </si>
  <si>
    <t>1754956117</t>
  </si>
  <si>
    <t>"Pro žlábkové kolejnice"NPRA*2+(NPRA_2-6)*4</t>
  </si>
  <si>
    <t>"Pro vrtule"NPRA*8+(NPRA_2-6)*8</t>
  </si>
  <si>
    <t>5958131040</t>
  </si>
  <si>
    <t>Součásti upevňovací s antikorozní úpravou šroub svěrkový RS 1 (M22x80)</t>
  </si>
  <si>
    <t>-451601997</t>
  </si>
  <si>
    <t>5958131065</t>
  </si>
  <si>
    <t>Součásti upevňovací s antikorozní úpravou matice M24</t>
  </si>
  <si>
    <t>533680159</t>
  </si>
  <si>
    <t>5958131050</t>
  </si>
  <si>
    <t>Součásti upevňovací s antikorozní úpravou vrtule R1(145)</t>
  </si>
  <si>
    <t>-769484229</t>
  </si>
  <si>
    <t>NPRA*8+(NPRA_2-6)*8</t>
  </si>
  <si>
    <t>5958158075</t>
  </si>
  <si>
    <t>Podložka z penefolu pod podkladnici 390/170/5</t>
  </si>
  <si>
    <t>217433501</t>
  </si>
  <si>
    <t>NPRA*2</t>
  </si>
  <si>
    <t>5958140007</t>
  </si>
  <si>
    <t>Podkladnice žebrová tv. S4 dvojitá</t>
  </si>
  <si>
    <t>-828282921</t>
  </si>
  <si>
    <t>361075749</t>
  </si>
  <si>
    <t>(NPRA_2-8)*6</t>
  </si>
  <si>
    <t>351605383</t>
  </si>
  <si>
    <t>-193084385</t>
  </si>
  <si>
    <t>5908045025</t>
  </si>
  <si>
    <t xml:space="preserve">Výměna podkladnice čtyři vrtule pražce dřevěné. Poznámka: 1. V cenách jsou započteny náklady na demontáž, teslování, kolíčkování, převrtání a impregnaci, výměnu a montáž u pražců dřevěných a demontáž, výměnu a montáž u pražců betonových, naložení výzisku </t>
  </si>
  <si>
    <t>-701026568</t>
  </si>
  <si>
    <t>Poznámka k položce:_x000d_
Podkladnice=kus</t>
  </si>
  <si>
    <t>NPRA*2+(NPRA_2-10)*4</t>
  </si>
  <si>
    <t>5958140000</t>
  </si>
  <si>
    <t>Podkladnice žebrová tv. S4</t>
  </si>
  <si>
    <t>623788478</t>
  </si>
  <si>
    <t>1612520468</t>
  </si>
  <si>
    <t>NPRA_2*4*0,4*0,18</t>
  </si>
  <si>
    <t>Výměna KL malou těžící mechanizací včetně lavičky pod ložnou plochou pražce lože otevřené. Poznámka: 1. V cenách jsou započteny náklady na odtěžení KL s použitím minirypadla, rozprostření výzisku na terén nebo naložení na dopravní prostředek, přehození ka</t>
  </si>
  <si>
    <t>1199407512</t>
  </si>
  <si>
    <t>OVSL</t>
  </si>
  <si>
    <t>NKCE*(3,011/2)+15</t>
  </si>
  <si>
    <t>-744205709</t>
  </si>
  <si>
    <t>1889017769</t>
  </si>
  <si>
    <t>HNSL</t>
  </si>
  <si>
    <t>66*1,659</t>
  </si>
  <si>
    <t>-1896266630</t>
  </si>
  <si>
    <t>Poznámka k položce:_x000d_
Rozvinutá délka výhybky</t>
  </si>
  <si>
    <t>5910020130</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</si>
  <si>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t>
  </si>
  <si>
    <t>-1947462385</t>
  </si>
  <si>
    <t>5910020340</t>
  </si>
  <si>
    <t>Svařování kolejnic termitem plný předehřev standardní spára svar přechodový tv. S49/A.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</si>
  <si>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1285818167</t>
  </si>
  <si>
    <t>5910035040</t>
  </si>
  <si>
    <t>Dosažení dovolené upínací teploty v BK prodloužením kolejnicového pásu v koleji tv. A.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</si>
  <si>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1415605446</t>
  </si>
  <si>
    <t>5910040210</t>
  </si>
  <si>
    <t>Umožnění volné dilatace kolejnice bez demontáže nebo montáže upevňovadel s osazením a odstraněním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</si>
  <si>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1667193918</t>
  </si>
  <si>
    <t>5913220020</t>
  </si>
  <si>
    <t>Montáž kolejnicových dílů přejezdu ochranná kolejnice. Poznámka: 1. V cenách jsou započteny náklady na montáž a manipulaci. 2. V cenách nejsou obsaženy náklady na dodávku materiálu.</t>
  </si>
  <si>
    <t>1783593517</t>
  </si>
  <si>
    <t>"Žlábkové kolejnice v 1. a 2.SK"4*10</t>
  </si>
  <si>
    <t>5913255030</t>
  </si>
  <si>
    <t>Zřízení konstrukce vozovky asfaltobetonové s podkladní, ložní a obrusnou vrstvou tloušťky do 15 cm. Poznámka: 1. V cenách jsou započteny náklady na zřízení vozovky s živičným na podkladu ze stmelených vrstev a na manipulaci. 2. V cenách nejsou obsaženy náklady na dodávku materiálu.</t>
  </si>
  <si>
    <t>-1613035220</t>
  </si>
  <si>
    <t>"V 1.SK"10</t>
  </si>
  <si>
    <t>"V 3.SK"10</t>
  </si>
  <si>
    <t>44</t>
  </si>
  <si>
    <t>5913270010</t>
  </si>
  <si>
    <t>Vložení výztužné vložky textilní nebo geosyntetické. Poznámka: 1. V cenách jsou započteny náklady na vložení vložky pro zvýšení soudržnosti vrstev asfaltobetonu . 2. V cenách nejsou obsaženy náklady na dodávku materiálu.</t>
  </si>
  <si>
    <t>970535719</t>
  </si>
  <si>
    <t>45</t>
  </si>
  <si>
    <t>5964135000</t>
  </si>
  <si>
    <t>Geomříže výztužné</t>
  </si>
  <si>
    <t>-296415533</t>
  </si>
  <si>
    <t>46</t>
  </si>
  <si>
    <t>5963146000</t>
  </si>
  <si>
    <t>Asfaltový beton ACO 11S 50/70 střednězrnný-obrusná vrstva</t>
  </si>
  <si>
    <t>1751773960</t>
  </si>
  <si>
    <t>NAB*2,2*0,15</t>
  </si>
  <si>
    <t>47</t>
  </si>
  <si>
    <t>5963155000</t>
  </si>
  <si>
    <t>Asfaltová páska tavitelná 25x10</t>
  </si>
  <si>
    <t>-189839716</t>
  </si>
  <si>
    <t>48</t>
  </si>
  <si>
    <t>5963155005</t>
  </si>
  <si>
    <t>Asfaltová páska těsnící</t>
  </si>
  <si>
    <t>-1212152244</t>
  </si>
  <si>
    <t>NKCE*4+2*NODV</t>
  </si>
  <si>
    <t>49</t>
  </si>
  <si>
    <t>5913335020</t>
  </si>
  <si>
    <t>Nátěr vodorovného dopravního značení souvislá čára šíře do 125 mm. Poznámka: 1. V cenách jsou započteny náklady na očištění povrchu, případně starého nátěru a nečistot a jeho obnovení barvou schváleného typu a odstínu včetně provedení popisu. 2. V cenách nejsou obsaženy náklady na dodávku materiálu.</t>
  </si>
  <si>
    <t>965646872</t>
  </si>
  <si>
    <t>50</t>
  </si>
  <si>
    <t>5914025550</t>
  </si>
  <si>
    <t>Výměna dílů otevřeného odvodnění prahové vpusti z prefabrikovaných dílů. Poznámka: 1. V cenách jsou započteny náklady na demontáž, výměnu, montáž dílů, včetně obsypání a zasypání zařízení propustným materiálem podle vzorového listu a rozprostření výzisku na terén nebo naložení na dopravní prostředek. 2. V cenách nejsou obsaženy náklady na provedení výkopku, ruční dočištění a dodávku materiálu.</t>
  </si>
  <si>
    <t>1198184697</t>
  </si>
  <si>
    <t xml:space="preserve">Včetně znovuzřízení kamenného čela </t>
  </si>
  <si>
    <t>"Rozdíl stávajícího a nového zaříení"13-NODV</t>
  </si>
  <si>
    <t>51</t>
  </si>
  <si>
    <t>5964129000</t>
  </si>
  <si>
    <t>Odvodňovací ECO žlaby betonové</t>
  </si>
  <si>
    <t>1394179639</t>
  </si>
  <si>
    <t>"6x žlaby dl. 2 m + 1x čistící kusy dl. 0,75 m"1</t>
  </si>
  <si>
    <t>52</t>
  </si>
  <si>
    <t>5964161000</t>
  </si>
  <si>
    <t>Beton lehce zhutnitelný C 12/15;X0 F5 2 080 2 517</t>
  </si>
  <si>
    <t>1407579619</t>
  </si>
  <si>
    <t>"Beton pro odovodnění"NODV*0,5*0,15</t>
  </si>
  <si>
    <t>"Pro čelo"(0,3+0,3)*0,5*0,5</t>
  </si>
  <si>
    <t>53</t>
  </si>
  <si>
    <t>5914020010</t>
  </si>
  <si>
    <t>Čištění otevřených odvodňovacích zařízení strojně příkop zpevněný. Poznámka: 1. V cenách jsou započteny náklady na odtěžení nánosu a nečistot, rozprostření výzisku na terén nebo naložení na dopravní prostředek. 2. V cenách nejsou obsaženy náklady na dopravu a skládkovné.</t>
  </si>
  <si>
    <t>636328224</t>
  </si>
  <si>
    <t>30*1*0,15</t>
  </si>
  <si>
    <t>54</t>
  </si>
  <si>
    <t>9901000500</t>
  </si>
  <si>
    <t>Doprava obousměrná (např. dodávek z vlastních zásob zhotovitele nebo objednatele nebo výzisku) mechanizací o nosnosti do 3,5 t elektrosoučástek, montážního materiálu, kameniva, písku, dlažebních kostek, suti, atd. do 60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</si>
  <si>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1109097090</t>
  </si>
  <si>
    <t>Poznámka k položce:_x000d_
Měrnou jednotkou je kus stroje.</t>
  </si>
  <si>
    <t>"Nové a vyzískané komplety"2</t>
  </si>
  <si>
    <t>"Nové a vyzískané podložky"2</t>
  </si>
  <si>
    <t>55</t>
  </si>
  <si>
    <t>9902300200</t>
  </si>
  <si>
    <t>Doprava jednosměrná (např. nakupovaného materiálu) mechanizací o nosnosti přes 3,5 t sypanin (kameniva, písku, suti, dlažebních kostek, atd.) do 20 km Poznámka: 1. Ceny jsou určeny pro dopravu silničními i kolejovými vozidly.2. V cenách jednosměrné doprav</t>
  </si>
  <si>
    <t>1522876888</t>
  </si>
  <si>
    <t>Poznámka k položce:_x000d_
Měrnou jednotkou je t přepravovaného materiálu.</t>
  </si>
  <si>
    <t>56</t>
  </si>
  <si>
    <t>Doprava jednosměrná (např. nakupovaného materiálu) mechanizací o nosnosti přes 3,5 t sypanin (kameniva, písku, suti, dlažebních kostek, atd.) do 10 km Poznámka: 1. Ceny jsou určeny pro dopravu silničními i kolejovými vozidly.2. V cenách jednosměrné doprav</t>
  </si>
  <si>
    <t>655353682</t>
  </si>
  <si>
    <t>"Nový AB"NAB*2,2*0,15</t>
  </si>
  <si>
    <t>"Vyzískaný AB"VAB*2,2*0,15</t>
  </si>
  <si>
    <t>"Vyzískané ŠL"OVSL*1,8</t>
  </si>
  <si>
    <t>"Vyzískané odvodňovací zařízení"(NODV-0,25)*0,12</t>
  </si>
  <si>
    <t>"Vyzískaný beton pod odvoňovacím zařízením"(NODV-0,25)*0,5*0,15*2,2</t>
  </si>
  <si>
    <t>"Beton pro odovodnění"NODV*0,5*0,15*2,2+"Pro čelo"(0,3+0,3)*0,5*0,5*2,2</t>
  </si>
  <si>
    <t>57</t>
  </si>
  <si>
    <t>-2041236460</t>
  </si>
  <si>
    <t>"Nové ŠL"HNSL</t>
  </si>
  <si>
    <t>58</t>
  </si>
  <si>
    <t>9902400200</t>
  </si>
  <si>
    <t>Doprava jednosměrná (např. nakupovaného materiálu) mechanizací o nosnosti přes 3,5 t objemnějšího kusového materiálu (prefabrikátů, stožárů, výhybek, rozvaděčů, vybouraných hmot atd.) do 20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</si>
  <si>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-478396951</t>
  </si>
  <si>
    <t>"Vyzískané ŽB panely"6</t>
  </si>
  <si>
    <t>59</t>
  </si>
  <si>
    <t>9902401000</t>
  </si>
  <si>
    <t>Doprava jednosměrná (např. nakupovaného materiálu) mechanizací o nosnosti přes 3,5 t objemnějšího kusového materiálu (prefabrikátů, stožárů, výhybek, rozvaděčů, vybouraných hmot atd.) do 250 km Poznámka: 1. Ceny jsou určeny pro dopravu silničními i kolejo</t>
  </si>
  <si>
    <t>1627530185</t>
  </si>
  <si>
    <t>"Nové pražce"5,225</t>
  </si>
  <si>
    <t>60</t>
  </si>
  <si>
    <t>9902401100</t>
  </si>
  <si>
    <t>Doprava jednosměrná (např. nakupovaného materiálu) mechanizací o nosnosti přes 3,5 t objemnějšího kusového materiálu (prefabrikátů, stožárů, výhybek, rozvaděčů, vybouraných hmot atd.) do 300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</si>
  <si>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1974850560</t>
  </si>
  <si>
    <t>"Nové odvodňovací zařízení"NODV*0,242</t>
  </si>
  <si>
    <t>61</t>
  </si>
  <si>
    <t>419897046</t>
  </si>
  <si>
    <t>114</t>
  </si>
  <si>
    <t>14,4</t>
  </si>
  <si>
    <t>Vyzískaný ŠL - objem</t>
  </si>
  <si>
    <t>35,805</t>
  </si>
  <si>
    <t>SO 02.2 - Přejezd P2005</t>
  </si>
  <si>
    <t>1675785764</t>
  </si>
  <si>
    <t>-1259997942</t>
  </si>
  <si>
    <t>"Vlevo"35</t>
  </si>
  <si>
    <t>"Vpravo"60</t>
  </si>
  <si>
    <t>-179939632</t>
  </si>
  <si>
    <t>"Pro demontáž svršku"4</t>
  </si>
  <si>
    <t>"Řezání vyzískané kolejnice po 5 m"2*(25/5-1)</t>
  </si>
  <si>
    <t>5913070030</t>
  </si>
  <si>
    <t>Demontáž betonové přejezdové konstrukce část vnější a vnitřní včetně závěrných zídek. Poznámka: 1. V cenách jsou započteny náklady na demontáž konstrukce a naložení na dopravní prostředek.</t>
  </si>
  <si>
    <t>-588907061</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</si>
  <si>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t>
  </si>
  <si>
    <t>-2029840749</t>
  </si>
  <si>
    <t>"Nové ŽB pražce v místě přejezdu"(NKCE/0,6+1)+4</t>
  </si>
  <si>
    <t>5956140030</t>
  </si>
  <si>
    <t>Pražec betonový příčný vystrojený včetně kompletů tv. B 91S/2 (S)</t>
  </si>
  <si>
    <t>624011256</t>
  </si>
  <si>
    <t>(NKCE/0,6+1)+4</t>
  </si>
  <si>
    <t>615600034</t>
  </si>
  <si>
    <t>DKOL</t>
  </si>
  <si>
    <t>"Nové kolejnice dodává zhotovitel"2*25</t>
  </si>
  <si>
    <t>5908050045</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</si>
  <si>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t>
  </si>
  <si>
    <t>-112373283</t>
  </si>
  <si>
    <t>((NKCE/0,6+1)+4)*2</t>
  </si>
  <si>
    <t>5958125000</t>
  </si>
  <si>
    <t>Komplety s antikorozní úpravou Skl 14 (svěrka Skl14, vrtule R1, podložka Uls7)</t>
  </si>
  <si>
    <t>-1194949002</t>
  </si>
  <si>
    <t>((NKCE/0,6+1)+4)*4</t>
  </si>
  <si>
    <t>1291484606</t>
  </si>
  <si>
    <t>"Výměna upevňovadel u vyměněných kolejnic"14*2</t>
  </si>
  <si>
    <t>-618333559</t>
  </si>
  <si>
    <t>(((NKCE/0,6+1)+6)*0,6)*1,925</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</si>
  <si>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t>
  </si>
  <si>
    <t>-28451651</t>
  </si>
  <si>
    <t>"Nové ŠL v přejezdu"OVSL</t>
  </si>
  <si>
    <t>1069199336</t>
  </si>
  <si>
    <t>OVSL*1,413</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</si>
  <si>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</si>
  <si>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</si>
  <si>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1877475980</t>
  </si>
  <si>
    <t>5963101003</t>
  </si>
  <si>
    <t>Přejezd celopryžový pro zatížené komunikace se závěrnou zídkou tv. T</t>
  </si>
  <si>
    <t>689198561</t>
  </si>
  <si>
    <t>"Přejezdová konstrukce včetně základových bloků pro závěrné zídky"NKCE</t>
  </si>
  <si>
    <t>5964161010</t>
  </si>
  <si>
    <t>Beton lehce zhutnitelný C 20/25;X0 F5 2 285 2 765</t>
  </si>
  <si>
    <t>31033980</t>
  </si>
  <si>
    <t>"Beton pro závěrné zídky a základové bloky"2*2*NKCE*0,15*0,4</t>
  </si>
  <si>
    <t>1725102927</t>
  </si>
  <si>
    <t>-755592729</t>
  </si>
  <si>
    <t>5910040230</t>
  </si>
  <si>
    <t xml:space="preserve">Umožnění volné dilatace kolejnice bez demontáže nebo montáže upevňovadel s osazením a odstraněním kluzných podložek rozdělení pražců "u". Poznámka: 1. V cenách jsou započteny náklady na uvolnění, demontáž a rovnoměrné prodloužení nebo zkrácení kolejnice, </t>
  </si>
  <si>
    <t>788986008</t>
  </si>
  <si>
    <t>Zřízení konstrukce vozovky asfaltobetonové s podkladní, ložní a obrusnou vrstvou tloušťky do 15 cm. Poznámka: 1. V cenách jsou započteny náklady na zřízení vozovky s živičným na podkladu ze stmelených vrstev a na manipulaci. 2. V cenách nejsou obsaženy ná</t>
  </si>
  <si>
    <t>797857469</t>
  </si>
  <si>
    <t>"Vlevo"35+7</t>
  </si>
  <si>
    <t>"Vpravo"60+12</t>
  </si>
  <si>
    <t>1870017681</t>
  </si>
  <si>
    <t>56421422</t>
  </si>
  <si>
    <t>140887730</t>
  </si>
  <si>
    <t>-372429210</t>
  </si>
  <si>
    <t>1829213412</t>
  </si>
  <si>
    <t>"U styku s chodníkem"4*4</t>
  </si>
  <si>
    <t>"Podél závěrné zídky"NKCE*2</t>
  </si>
  <si>
    <t xml:space="preserve">Nátěr vodorovného dopravního značení souvislá čára šíře do 125 mm. Poznámka: 1. V cenách jsou započteny náklady na očištění povrchu, případně starého nátěru a nečistot a jeho obnovení barvou schváleného typu a odstínu včetně provedení popisu. 2. V cenách </t>
  </si>
  <si>
    <t>90075136</t>
  </si>
  <si>
    <t>"Vodorovné dopravní značení včetně pruhů pro chodce"4*11</t>
  </si>
  <si>
    <t>Doprava obousměrná (např. dodávek z vlastních zásob zhotovitele nebo objednatele nebo výzisku) mechanizací o nosnosti do 3,5 t elektrosoučástek, montážního materiálu, kameniva, písku, dlažebních kostek, suti, atd. do 60 km Poznámka: 1. Ceny jsou určeny pr</t>
  </si>
  <si>
    <t>-1575653687</t>
  </si>
  <si>
    <t>"Nové a vyzískané komplety"1</t>
  </si>
  <si>
    <t>Doprava obousměrná (např. dodávek z vlastních zásob zhotovitele nebo objednatele nebo výzisku) mechanizací o nosnosti přes 3,5 t sypanin (kameniva, písku, suti, dlažebních kostek, atd.) do 10 km Poznámka: 1. Ceny jsou určeny pro dopravu silničními i kolej</t>
  </si>
  <si>
    <t>-189111571</t>
  </si>
  <si>
    <t>"Vyzískaná přejezdová konstrukce BRENS včetně betonu pod závěrnými zídkami"12*2,14+2*12*0,2*0,5</t>
  </si>
  <si>
    <t>"Beton pod závěrné zídky a základové bloky"2*2*NKCE*0,15*0,4</t>
  </si>
  <si>
    <t>"Vyzískané pražce SB8"((NKCE/0,6+1)+4)*0,3273</t>
  </si>
  <si>
    <t>"Vyzískané kolejnice"DKOL*0,049</t>
  </si>
  <si>
    <t>"Užité kolejnice"DKOL*0,049</t>
  </si>
  <si>
    <t>9902300300</t>
  </si>
  <si>
    <t>Doprava jednosměrná (např. nakupovaného materiálu) mechanizací o nosnosti přes 3,5 t sypanin (kameniva, písku, suti, dlažebních kostek, atd.) do 30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</si>
  <si>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-1203943441</t>
  </si>
  <si>
    <t>9902301100</t>
  </si>
  <si>
    <t>Doprava jednosměrná (např. nakupovaného materiálu) mechanizací o nosnosti přes 3,5 t sypanin (kameniva, písku, suti, dlažebních kostek, atd.) do 300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</si>
  <si>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469593610</t>
  </si>
  <si>
    <t>"Nové pražce"((NKCE/0,6+1)+4)*0,327</t>
  </si>
  <si>
    <t>9902301200</t>
  </si>
  <si>
    <t>Doprava jednosměrná (např. nakupovaného materiálu) mechanizací o nosnosti přes 3,5 t sypanin (kameniva, písku, suti, dlažebních kostek, atd.) do 350 km Poznámka: 1. Ceny jsou určeny pro dopravu silničními i kolejovými vozidly.2. V cenách jednosměrné dopra</t>
  </si>
  <si>
    <t>-1490097998</t>
  </si>
  <si>
    <t>"Nová pryžová přejezdová konstrukce"NKCE*0,8</t>
  </si>
  <si>
    <t>9902309100</t>
  </si>
  <si>
    <t>Doprava jednosměrná (např. nakupovaného materiálu) mechanizací o nosnosti přes 3,5 t sypanin (kameniva, písku, suti, dlažebních kostek, atd.) příplatek za každý další 1 km Poznámka: 1. Ceny jsou určeny pro dopravu silničními i kolejovými vozidly.2. V cená</t>
  </si>
  <si>
    <t>-507140016</t>
  </si>
  <si>
    <t>"Nová pryžová přejezdová konstrukce"NKCE*0,8*100</t>
  </si>
  <si>
    <t>Poplatek za uložení suti nebo hmot na oficiální skládku Poznámka: 1. V cenách jsou započteny náklady na uložení stavebního odpadu na oficiální skládku.2. Je třeba zohlednit regionální rozdíly v cenách poplatků za uložení suti a odpadů. Tyto se mohou vý</t>
  </si>
  <si>
    <t>1958528608</t>
  </si>
  <si>
    <t>"Poškozené prvky vyzískané přejezdové konstrukce BRENS včetně betonu pod závěrnými zídkami"11,92+2*12*0,2*0,5</t>
  </si>
  <si>
    <t>9903100100</t>
  </si>
  <si>
    <t>Přeprava mechanizace na místo prováděných prací o hmotnosti do 12 t přes 50 do 100 km Poznámka: 1. Ceny jsou určeny pro dopravu mechanizmů na místo prováděných prací po silnici i po kolejích.2. V ceně jsou započteny i náklady na zpáteční cestu dopravního prostředku. Měrnou jednotkou je kus přepravovaného stroje.</t>
  </si>
  <si>
    <t>1976480740</t>
  </si>
  <si>
    <t>"Malý vibrační válec"1</t>
  </si>
  <si>
    <t>Úroveň 3:</t>
  </si>
  <si>
    <t>SO 03 - Souhrnné výkony</t>
  </si>
  <si>
    <t>9903200100</t>
  </si>
  <si>
    <t>Přeprava mechanizace na místo prováděných prací o hmotnosti přes 12 t přes 50 do 100 km Poznámka: 1. Ceny jsou určeny pro dopravu mechanizmů na místo prováděných prací po silnici i po kolejích.2. V ceně jsou započteny i náklady na zpáteční cestu dopravního prostředku. Měrnou jednotkou je kus přepravovaného stroje.</t>
  </si>
  <si>
    <t>1017430102</t>
  </si>
  <si>
    <t>souhrnně pro SO 01 - (ASP, SSP, 2x bagr)</t>
  </si>
  <si>
    <t>2*4</t>
  </si>
  <si>
    <t>698449634</t>
  </si>
  <si>
    <t>"podsyp přej. panelů" 33,84</t>
  </si>
  <si>
    <t>5964133010</t>
  </si>
  <si>
    <t>Geotextilie ochranné</t>
  </si>
  <si>
    <t>-1121735078</t>
  </si>
  <si>
    <t>886258129</t>
  </si>
  <si>
    <t>nový mat. (drť+text.)</t>
  </si>
  <si>
    <t>33,840+0,050</t>
  </si>
  <si>
    <t>5912045090</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</si>
  <si>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</si>
  <si>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-801250365</t>
  </si>
  <si>
    <t>betonové staničníky</t>
  </si>
  <si>
    <t>5913410010</t>
  </si>
  <si>
    <t>Nátěr traťových značek kilometrovníku. Poznámka: 1. V cenách jsou započteny náklady na odstranění drnu a plevelů u značky, očištění od starého nátěru a nečistot, provedení nového nátěru barvou schváleného typu a odstínu včetně případného popisu. 2. V cenách nejsou obsaženy náklady na dodávku materiálu.</t>
  </si>
  <si>
    <t>-119662765</t>
  </si>
  <si>
    <t>5912045060</t>
  </si>
  <si>
    <t>Montáž návěstidla včetně sloupku a patky tabulky s křížem. Poznámka: 1. V cenách jsou započteny náklady na zemní práce, montáž patky, sloupku a návěstidla, úpravu a rozprostření zeminy na terén. 2. V cenách nejsou obsaženy náklady na dodávku materiálu.</t>
  </si>
  <si>
    <t>405937818</t>
  </si>
  <si>
    <t>"tabulka s křížem" 44</t>
  </si>
  <si>
    <t>"značka STOP" 34</t>
  </si>
  <si>
    <t>5912045080</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</si>
  <si>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</si>
  <si>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-744577008</t>
  </si>
  <si>
    <t>5912045100</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</si>
  <si>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</si>
  <si>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-318466915</t>
  </si>
  <si>
    <t>5912045110</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</si>
  <si>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</si>
  <si>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-423918533</t>
  </si>
  <si>
    <t>5912045040</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</si>
  <si>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</si>
  <si>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783102147</t>
  </si>
  <si>
    <t>5912045030</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</si>
  <si>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</si>
  <si>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-1330580921</t>
  </si>
  <si>
    <t>5912045120</t>
  </si>
  <si>
    <t>Montáž návěstidla včetně sloupku a patky místa zastavení. Poznámka: 1. V cenách jsou započteny náklady na zemní práce, montáž patky, sloupku a návěstidla, úpravu a rozprostření zeminy na terén. 2. V cenách nejsou obsaženy náklady na dodávku materiálu.</t>
  </si>
  <si>
    <t>546076530</t>
  </si>
  <si>
    <t>5912045050</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</si>
  <si>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</si>
  <si>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-211135158</t>
  </si>
  <si>
    <t>1405258424</t>
  </si>
  <si>
    <t>"značky" 10</t>
  </si>
  <si>
    <t>9902100200</t>
  </si>
  <si>
    <t>Doprava obousměrná (např. dodávek z vlastních zásob zhotovitele nebo objednatele nebo výzisku) mechanizací o nosnosti přes 3,5 t sypanin (kameniva, písku, suti, dlažebních kostek,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</si>
  <si>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461284451</t>
  </si>
  <si>
    <t>2 - Materiál dodávaný objednatelem - NEOCEŇOVAT</t>
  </si>
  <si>
    <t>5955101055</t>
  </si>
  <si>
    <t>Kamenivo drcené recyklované štěrk frakce 31,5/63</t>
  </si>
  <si>
    <t>-1995446707</t>
  </si>
  <si>
    <t>"deponie v Pr.Žlebu" 1600</t>
  </si>
  <si>
    <t>5956201005</t>
  </si>
  <si>
    <t>Pražec dřevěný příčný užitý vystrojený</t>
  </si>
  <si>
    <t>1759242578</t>
  </si>
  <si>
    <t>"3.SK Telnice" 100</t>
  </si>
  <si>
    <t>5956213065</t>
  </si>
  <si>
    <t xml:space="preserve">Pražec betonový příčný vystrojený  užitý tv. SB 8 P</t>
  </si>
  <si>
    <t>1983675547</t>
  </si>
  <si>
    <t>"žst Telnice" 312</t>
  </si>
  <si>
    <t>5956213040</t>
  </si>
  <si>
    <t xml:space="preserve">Pražec betonový příčný vystrojený  užitý SB6</t>
  </si>
  <si>
    <t>-1292214539</t>
  </si>
  <si>
    <t>"3. SK Telnice" 100</t>
  </si>
  <si>
    <t>5957201010</t>
  </si>
  <si>
    <t>Kolejnice užité tv. S49</t>
  </si>
  <si>
    <t>-755271470</t>
  </si>
  <si>
    <t>"žst Telnice" 400</t>
  </si>
  <si>
    <t>"3.SK Telnice" 425</t>
  </si>
  <si>
    <t>"přejezd P2028" 100</t>
  </si>
  <si>
    <t>"přejezd P2005" 2*25</t>
  </si>
  <si>
    <t>1549915524</t>
  </si>
  <si>
    <t>-93832937</t>
  </si>
  <si>
    <t>5962101000R</t>
  </si>
  <si>
    <t>Návěstidla - soubor dle TZ</t>
  </si>
  <si>
    <t>kpl</t>
  </si>
  <si>
    <t>246757403</t>
  </si>
  <si>
    <t>3 - VRN</t>
  </si>
  <si>
    <t>VRN - Vedlejší rozpočtové náklady</t>
  </si>
  <si>
    <t>Vedlejší rozpočtové náklady</t>
  </si>
  <si>
    <t>021201001</t>
  </si>
  <si>
    <t>Průzkumné práce pro opravy Průzkum výskytu škodlivin kontaminace kameniva ropnými látkami</t>
  </si>
  <si>
    <t>313406777</t>
  </si>
  <si>
    <t>022101001</t>
  </si>
  <si>
    <t>Geodetické práce Geodetické práce před opravou</t>
  </si>
  <si>
    <t>-404812018</t>
  </si>
  <si>
    <t>022101011</t>
  </si>
  <si>
    <t>Geodetické práce Geodetické práce v průběhu opravy</t>
  </si>
  <si>
    <t>-825439159</t>
  </si>
  <si>
    <t>022101021</t>
  </si>
  <si>
    <t>Geodetické práce Geodetické práce po ukončení opravy</t>
  </si>
  <si>
    <t>-494876529</t>
  </si>
  <si>
    <t>022121001</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</si>
  <si>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</si>
  <si>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-1261354617</t>
  </si>
  <si>
    <t>023121001</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</si>
  <si>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</si>
  <si>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-1063583307</t>
  </si>
  <si>
    <t>"1.SK Telnice" 1</t>
  </si>
  <si>
    <t>"3.SK Telnice" 1</t>
  </si>
  <si>
    <t>023131001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</si>
  <si>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</si>
  <si>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1040394221</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</si>
  <si>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</si>
  <si>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</si>
  <si>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t>
  </si>
  <si>
    <t>1360668406</t>
  </si>
  <si>
    <t>B - práce SMT</t>
  </si>
  <si>
    <t xml:space="preserve">001 - km 1,236 most </t>
  </si>
  <si>
    <t>001 - ZRN - km 1,236</t>
  </si>
  <si>
    <t xml:space="preserve">    1 - Zemní práce</t>
  </si>
  <si>
    <t xml:space="preserve">    2 - Zakládání</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</si>
  <si>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</si>
  <si>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</si>
  <si>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</si>
  <si>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</si>
  <si>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</si>
  <si>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Zemní práce</t>
  </si>
  <si>
    <t>111251103</t>
  </si>
  <si>
    <t>Odstranění křovin a stromů s odstraněním kořenů strojně průměru kmene do 100 mm v rovině nebo ve svahu sklonu terénu do 1:5, při celkové ploše přes 500 m2</t>
  </si>
  <si>
    <t>-1793465853</t>
  </si>
  <si>
    <t>https://podminky.urs.cz/item/CS_URS_2021_02/111251103</t>
  </si>
  <si>
    <t xml:space="preserve">za křídly </t>
  </si>
  <si>
    <t>8*6*4</t>
  </si>
  <si>
    <t>112155315</t>
  </si>
  <si>
    <t>Štěpkování s naložením na dopravní prostředek a odvozem do 20 km keřového porostu hustého</t>
  </si>
  <si>
    <t>-717699801</t>
  </si>
  <si>
    <t>https://podminky.urs.cz/item/CS_URS_2021_02/112155315</t>
  </si>
  <si>
    <t>114203202</t>
  </si>
  <si>
    <t>Očištění lomového kamene nebo betonových tvárnic získaných při rozebrání dlažeb, záhozů, rovnanin a soustřeďovacích staveb od malty</t>
  </si>
  <si>
    <t>510921743</t>
  </si>
  <si>
    <t>https://podminky.urs.cz/item/CS_URS_2021_02/114203202</t>
  </si>
  <si>
    <t xml:space="preserve">přezdení zídky </t>
  </si>
  <si>
    <t xml:space="preserve">1 </t>
  </si>
  <si>
    <t xml:space="preserve">křídlo </t>
  </si>
  <si>
    <t>Zakládání</t>
  </si>
  <si>
    <t>224111114</t>
  </si>
  <si>
    <t>Maloprofilové vrty průběžným sacím vrtáním průměru do 56 mm do úklonu 45° v hl 0 až 25 m v hornině tř. III a IV</t>
  </si>
  <si>
    <t>21542746</t>
  </si>
  <si>
    <t>https://podminky.urs.cz/item/CS_URS_2021_02/224111114</t>
  </si>
  <si>
    <t>30%</t>
  </si>
  <si>
    <t>266,273*2*1,0*0,3</t>
  </si>
  <si>
    <t>281601111</t>
  </si>
  <si>
    <t>Injektování s jednoduchým obturátorem nebo bez obturátoru vzestupné, tlakem do 0,60 MPa</t>
  </si>
  <si>
    <t>hod</t>
  </si>
  <si>
    <t>681739902</t>
  </si>
  <si>
    <t>https://podminky.urs.cz/item/CS_URS_2021_02/281601111</t>
  </si>
  <si>
    <t>20*3,5</t>
  </si>
  <si>
    <t>58521133-01</t>
  </si>
  <si>
    <t>Injektážní směs</t>
  </si>
  <si>
    <t>1991125219</t>
  </si>
  <si>
    <t>Poznámka k položce:_x000d_
pro výplňovou tlakovou injektáž zdiva, pro injektáž táhel a kotev pro stažení zdiva</t>
  </si>
  <si>
    <t>Vodorovné konstrukce</t>
  </si>
  <si>
    <t>451475111</t>
  </si>
  <si>
    <t>Podkladní vrstva plastbetonová samonivelační, tloušťky do 10 mm první vrstva</t>
  </si>
  <si>
    <t>-239990416</t>
  </si>
  <si>
    <t>https://podminky.urs.cz/item/CS_URS_2021_02/451475111</t>
  </si>
  <si>
    <t>0,26*0,2*7</t>
  </si>
  <si>
    <t>451475112</t>
  </si>
  <si>
    <t>Podkladní vrstva plastbetonová samonivelační, tloušťky do 10 mm každá další vrstva</t>
  </si>
  <si>
    <t>-692843529</t>
  </si>
  <si>
    <t>https://podminky.urs.cz/item/CS_URS_2021_02/451475112</t>
  </si>
  <si>
    <t>Úpravy povrchů, podlahy a osazování výplní</t>
  </si>
  <si>
    <t>628613233</t>
  </si>
  <si>
    <t>Protikorozní ochrana ocelových mostních konstrukcí včetně otryskání povrchu základní a podkladní epoxidový a vrchní polyuretanový nátěr s metalizací III. třídy</t>
  </si>
  <si>
    <t>1118026392</t>
  </si>
  <si>
    <t>https://podminky.urs.cz/item/CS_URS_2021_02/628613233</t>
  </si>
  <si>
    <t>L 60x60x5</t>
  </si>
  <si>
    <t>10*3*0,247</t>
  </si>
  <si>
    <t>L 70x70x7</t>
  </si>
  <si>
    <t>1,1*7*0,274</t>
  </si>
  <si>
    <t xml:space="preserve">patní desky </t>
  </si>
  <si>
    <t>0,2*0,26*2*7</t>
  </si>
  <si>
    <t>15625101</t>
  </si>
  <si>
    <t>drát metalizační Zn D 3mm</t>
  </si>
  <si>
    <t>kg</t>
  </si>
  <si>
    <t>371052097</t>
  </si>
  <si>
    <t>https://podminky.urs.cz/item/CS_URS_2021_02/15625101</t>
  </si>
  <si>
    <t>Ostatní konstrukce a práce-bourání</t>
  </si>
  <si>
    <t>911121211</t>
  </si>
  <si>
    <t>Oprava ocelového zábradlí svařovaného nebo šroubovaného výroba</t>
  </si>
  <si>
    <t>1774228813</t>
  </si>
  <si>
    <t>https://podminky.urs.cz/item/CS_URS_2021_02/911121211</t>
  </si>
  <si>
    <t>911121311</t>
  </si>
  <si>
    <t>Oprava ocelového zábradlí svařovaného nebo šroubovaného montáž</t>
  </si>
  <si>
    <t>-870531319</t>
  </si>
  <si>
    <t>https://podminky.urs.cz/item/CS_URS_2021_02/911121311</t>
  </si>
  <si>
    <t>13011066</t>
  </si>
  <si>
    <t>úhelník ocelový rovnostranný jakost S235JR (11 375) 60x60x5mm</t>
  </si>
  <si>
    <t>1747934090</t>
  </si>
  <si>
    <t>https://podminky.urs.cz/item/CS_URS_2021_02/13011066</t>
  </si>
  <si>
    <t>Poznámka k položce:_x000d_
Hmotnost: 4,57 kg/m</t>
  </si>
  <si>
    <t>10*4,57*3/1000</t>
  </si>
  <si>
    <t>13010430</t>
  </si>
  <si>
    <t>úhelník ocelový rovnostranný jakost S235JR (11 375) 70x70x7mm</t>
  </si>
  <si>
    <t>470814055</t>
  </si>
  <si>
    <t>https://podminky.urs.cz/item/CS_URS_2021_02/13010430</t>
  </si>
  <si>
    <t>Poznámka k položce:_x000d_
Hmotnost: 7,39 kg/m</t>
  </si>
  <si>
    <t>7*1,1*7,39/1000</t>
  </si>
  <si>
    <t>13611248</t>
  </si>
  <si>
    <t>plech ocelový hladký jakost S235JR tl 20mm tabule</t>
  </si>
  <si>
    <t>2025548668</t>
  </si>
  <si>
    <t>https://podminky.urs.cz/item/CS_URS_2021_02/13611248</t>
  </si>
  <si>
    <t>Poznámka k položce:_x000d_
Hmotnost 960 kg/kus</t>
  </si>
  <si>
    <t>0,2*0,26*156*7/1000</t>
  </si>
  <si>
    <t>938111111</t>
  </si>
  <si>
    <t>Čištění zdiva opěr, pilířů, křídel od mechu a jiné vegetace</t>
  </si>
  <si>
    <t>1840230759</t>
  </si>
  <si>
    <t>https://podminky.urs.cz/item/CS_URS_2021_02/938111111</t>
  </si>
  <si>
    <t>938121111</t>
  </si>
  <si>
    <t>Odstraňování náletových křovin, dřevin a travnatého porostu ve výškách v okolí mostních říms a křídel</t>
  </si>
  <si>
    <t>-661226584</t>
  </si>
  <si>
    <t>https://podminky.urs.cz/item/CS_URS_2021_02/938121111</t>
  </si>
  <si>
    <t xml:space="preserve">za opěrami </t>
  </si>
  <si>
    <t>6*5</t>
  </si>
  <si>
    <t>941111121</t>
  </si>
  <si>
    <t>Montáž lešení řadového trubkového lehkého pracovního s podlahami s provozním zatížením tř. 3 do 200 kg/m2 šířky tř. W09 přes 0,9 do 1,2 m, výšky do 10 m</t>
  </si>
  <si>
    <t>-1020195849</t>
  </si>
  <si>
    <t>https://podminky.urs.cz/item/CS_URS_2021_02/941111121</t>
  </si>
  <si>
    <t xml:space="preserve">opěry </t>
  </si>
  <si>
    <t>20,08*4,5*2</t>
  </si>
  <si>
    <t>1,8*5,5</t>
  </si>
  <si>
    <t xml:space="preserve">křídla </t>
  </si>
  <si>
    <t>10*5,5/2</t>
  </si>
  <si>
    <t>7,37*3,5</t>
  </si>
  <si>
    <t>8,13*5,5/2</t>
  </si>
  <si>
    <t>941111221</t>
  </si>
  <si>
    <t>Montáž lešení řadového trubkového lehkého pracovního s podlahami s provozním zatížením tř. 3 do 200 kg/m2 Příplatek za první a každý další den použití lešení k ceně -1121</t>
  </si>
  <si>
    <t>-1959460601</t>
  </si>
  <si>
    <t>https://podminky.urs.cz/item/CS_URS_2021_02/941111221</t>
  </si>
  <si>
    <t>55,350*30</t>
  </si>
  <si>
    <t>941111821</t>
  </si>
  <si>
    <t>Demontáž lešení řadového trubkového lehkého pracovního s podlahami s provozním zatížením tř. 3 do 200 kg/m2 šířky tř. W09 přes 0,9 do 1,2 m, výšky do 10 m</t>
  </si>
  <si>
    <t>1334142569</t>
  </si>
  <si>
    <t>https://podminky.urs.cz/item/CS_URS_2021_02/941111821</t>
  </si>
  <si>
    <t>949101111</t>
  </si>
  <si>
    <t>Lešení pomocné pracovní pro objekty pozemních staveb pro zatížení do 150 kg/m2, o výšce lešeňové podlahy do 1,9 m</t>
  </si>
  <si>
    <t>-1316361465</t>
  </si>
  <si>
    <t>https://podminky.urs.cz/item/CS_URS_2021_02/949101111</t>
  </si>
  <si>
    <t>4*1*2</t>
  </si>
  <si>
    <t>952904152</t>
  </si>
  <si>
    <t>Čištění mostních objektů pročištění vtoků a výtoků ručně</t>
  </si>
  <si>
    <t>1476149508</t>
  </si>
  <si>
    <t>https://podminky.urs.cz/item/CS_URS_2021_02/952904152</t>
  </si>
  <si>
    <t>pročištění ne vtoku i výtoku</t>
  </si>
  <si>
    <t>3*2*0,15*2</t>
  </si>
  <si>
    <t>953965132</t>
  </si>
  <si>
    <t>Kotvy chemické s vyvrtáním otvoru kotevní šrouby pro chemické kotvy, velikost M 16, délka 260 mm</t>
  </si>
  <si>
    <t>-1196824380</t>
  </si>
  <si>
    <t>https://podminky.urs.cz/item/CS_URS_2021_02/953965132</t>
  </si>
  <si>
    <t>šrouby do patních desek zábradlí nerez kvality A4:</t>
  </si>
  <si>
    <t>7*4</t>
  </si>
  <si>
    <t>985131211</t>
  </si>
  <si>
    <t>Očištění ploch stěn, rubu kleneb a podlah tryskání pískem sušeným</t>
  </si>
  <si>
    <t>1583573743</t>
  </si>
  <si>
    <t>https://podminky.urs.cz/item/CS_URS_2021_02/985131211</t>
  </si>
  <si>
    <t>985142212</t>
  </si>
  <si>
    <t>Vysekání spojovací hmoty ze spár zdiva včetně vyčištění hloubky spáry přes 40 mm délky spáry na 1 m2 upravované plochy přes 6 do 12 m</t>
  </si>
  <si>
    <t>-1993919558</t>
  </si>
  <si>
    <t>https://podminky.urs.cz/item/CS_URS_2021_02/985142212</t>
  </si>
  <si>
    <t>opěry 30 %</t>
  </si>
  <si>
    <t>20,08*4,5*2*0,3</t>
  </si>
  <si>
    <t>křídla 50 %</t>
  </si>
  <si>
    <t>10*5,5/2*0,5</t>
  </si>
  <si>
    <t>7,37*3,5*0,5</t>
  </si>
  <si>
    <t>8,13*5,5/2*0,5</t>
  </si>
  <si>
    <t>985223210</t>
  </si>
  <si>
    <t>Přezdívání zdiva do aktivované malty kamenného, objemu do 1 m3</t>
  </si>
  <si>
    <t>-1325881716</t>
  </si>
  <si>
    <t>https://podminky.urs.cz/item/CS_URS_2021_02/985223210</t>
  </si>
  <si>
    <t>985231111</t>
  </si>
  <si>
    <t>Spárování zdiva hloubky do 40 mm aktivovanou maltou délky spáry na 1 m2 upravované plochy do 6 m</t>
  </si>
  <si>
    <t>-617739081</t>
  </si>
  <si>
    <t>https://podminky.urs.cz/item/CS_URS_2021_02/985231111</t>
  </si>
  <si>
    <t xml:space="preserve">spárovaní přezděného zdiva </t>
  </si>
  <si>
    <t>2*2*2</t>
  </si>
  <si>
    <t>985232112</t>
  </si>
  <si>
    <t>Hloubkové spárování zdiva hloubky přes 40 do 80 mm aktivovanou maltou délky spáry na 1 m2 upravované plochy přes 6 do 12 m</t>
  </si>
  <si>
    <t>-532917544</t>
  </si>
  <si>
    <t>https://podminky.urs.cz/item/CS_URS_2021_02/985232112</t>
  </si>
  <si>
    <t>985233121</t>
  </si>
  <si>
    <t>Úprava spár po spárování zdiva kamenného nebo cihelného délky spáry na 1 m2 upravované plochy přes 6 do 12 m uhlazením</t>
  </si>
  <si>
    <t>587051841</t>
  </si>
  <si>
    <t>https://podminky.urs.cz/item/CS_URS_2021_02/985233121</t>
  </si>
  <si>
    <t>997</t>
  </si>
  <si>
    <t>Přesun sutě</t>
  </si>
  <si>
    <t>997211511</t>
  </si>
  <si>
    <t>Vodorovná doprava suti nebo vybouraných hmot suti se složením a hrubým urovnáním, na vzdálenost do 1 km</t>
  </si>
  <si>
    <t>868143094</t>
  </si>
  <si>
    <t>https://podminky.urs.cz/item/CS_URS_2021_02/997211511</t>
  </si>
  <si>
    <t>997211519</t>
  </si>
  <si>
    <t>Vodorovná doprava suti nebo vybouraných hmot suti se složením a hrubým urovnáním, na vzdálenost Příplatek k ceně za každý další i započatý 1 km přes 1 km</t>
  </si>
  <si>
    <t>-1820062399</t>
  </si>
  <si>
    <t>https://podminky.urs.cz/item/CS_URS_2021_02/997211519</t>
  </si>
  <si>
    <t>23,251*9</t>
  </si>
  <si>
    <t>997211611</t>
  </si>
  <si>
    <t>Nakládání suti nebo vybouraných hmot na dopravní prostředky pro vodorovnou dopravu suti</t>
  </si>
  <si>
    <t>-851187346</t>
  </si>
  <si>
    <t>https://podminky.urs.cz/item/CS_URS_2021_02/997211611</t>
  </si>
  <si>
    <t>997013873</t>
  </si>
  <si>
    <t>Poplatek za uložení stavebního odpadu na recyklační skládce (skládkovné) zeminy a kamení zatříděného do Katalogu odpadů pod kódem 17 05 04</t>
  </si>
  <si>
    <t>2060401818</t>
  </si>
  <si>
    <t>https://podminky.urs.cz/item/CS_URS_2021_02/997013873</t>
  </si>
  <si>
    <t>998</t>
  </si>
  <si>
    <t>Přesun hmot</t>
  </si>
  <si>
    <t>998212111</t>
  </si>
  <si>
    <t>Přesun hmot pro mosty zděné, betonové monolitické, spřažené ocelobetonové nebo kovové vodorovná dopravní vzdálenost do 100 m výška mostu do 20 m</t>
  </si>
  <si>
    <t>1327206412</t>
  </si>
  <si>
    <t>https://podminky.urs.cz/item/CS_URS_2021_02/998212111</t>
  </si>
  <si>
    <t xml:space="preserve">002 - VRN  km -1,236</t>
  </si>
  <si>
    <t xml:space="preserve">    VRN1 - Průzkumné, geodetické a projektové práce</t>
  </si>
  <si>
    <t xml:space="preserve">    VRN3 - Zařízení staveniště</t>
  </si>
  <si>
    <t xml:space="preserve">    VRN6 - Územní vlivy</t>
  </si>
  <si>
    <t xml:space="preserve">    VRN7 - Provozní vlivy</t>
  </si>
  <si>
    <t>VRN1</t>
  </si>
  <si>
    <t>Průzkumné, geodetické a projektové práce</t>
  </si>
  <si>
    <t>012002000</t>
  </si>
  <si>
    <t>Geodetické práce</t>
  </si>
  <si>
    <t>1024</t>
  </si>
  <si>
    <t>-227693011</t>
  </si>
  <si>
    <t>https://podminky.urs.cz/item/CS_URS_2021_01/012002000</t>
  </si>
  <si>
    <t>Poznámka k položce:_x000d_
Vytyčení dotčených inženýrských sítí včetně zajištění dohledu správce sítí při provádění stavebních prací v blízkosti sítí.</t>
  </si>
  <si>
    <t>013002000</t>
  </si>
  <si>
    <t>Projektové práce</t>
  </si>
  <si>
    <t>-961824822</t>
  </si>
  <si>
    <t>https://podminky.urs.cz/item/CS_URS_2021_01/013002000</t>
  </si>
  <si>
    <t>Poznámka k položce:_x000d_
zpracování dokumentace zhotovitele včetně výkazu výměr a dokumentace skutečného provedení stavby - 2x (v trvalém tisku i digitálně)</t>
  </si>
  <si>
    <t>VRN3</t>
  </si>
  <si>
    <t>Zařízení staveniště</t>
  </si>
  <si>
    <t>030001000</t>
  </si>
  <si>
    <t>943818548</t>
  </si>
  <si>
    <t>https://podminky.urs.cz/item/CS_URS_2021_01/030001000</t>
  </si>
  <si>
    <t>Poznámka k položce:_x000d_
dodávky vody a energie, příjezdové komunikace včetně příp. omezení provozu a dopravního značení, příp. pronájmy pozemků, střežení pracoviště, uvedení pozemků do původního stavu, včetně přípravy a likvidace staveniště.</t>
  </si>
  <si>
    <t>VRN6</t>
  </si>
  <si>
    <t>Územní vlivy</t>
  </si>
  <si>
    <t>060001000</t>
  </si>
  <si>
    <t>1763745255</t>
  </si>
  <si>
    <t>https://podminky.urs.cz/item/CS_URS_2021_01/060001000</t>
  </si>
  <si>
    <t xml:space="preserve">Poznámka k položce:_x000d_
Špatný přístup k objektu </t>
  </si>
  <si>
    <t>VRN7</t>
  </si>
  <si>
    <t>Provozní vlivy</t>
  </si>
  <si>
    <t>072002000</t>
  </si>
  <si>
    <t>Silniční provoz</t>
  </si>
  <si>
    <t>811034285</t>
  </si>
  <si>
    <t>https://podminky.urs.cz/item/CS_URS_2021_01/072002000</t>
  </si>
  <si>
    <t>002 - Most v km 3,308</t>
  </si>
  <si>
    <t>001 - ZRN - km 3,308</t>
  </si>
  <si>
    <t>111251101</t>
  </si>
  <si>
    <t>Odstranění křovin a stromů s odstraněním kořenů strojně průměru kmene do 100 mm v rovině nebo ve svahu sklonu terénu do 1:5, při celkové ploše do 100 m2</t>
  </si>
  <si>
    <t>130512868</t>
  </si>
  <si>
    <t>https://podminky.urs.cz/item/CS_URS_2021_02/111251101</t>
  </si>
  <si>
    <t>Poznámka k položce:_x000d_
z důvodu špatného přístupu k objektu (asi po kolejích z přejezdu P2007 v km 3,435 (600m) či z žst. Děčín hl.n.)</t>
  </si>
  <si>
    <t>kužely dole:</t>
  </si>
  <si>
    <t>4*2*5</t>
  </si>
  <si>
    <t>112155311</t>
  </si>
  <si>
    <t>Štěpkování s naložením na dopravní prostředek a odvozem do 20 km keřového porostu středně hustého</t>
  </si>
  <si>
    <t>-722082289</t>
  </si>
  <si>
    <t>https://podminky.urs.cz/item/CS_URS_2021_02/112155311</t>
  </si>
  <si>
    <t>40+166</t>
  </si>
  <si>
    <t>-818063476</t>
  </si>
  <si>
    <t>Poznámka k položce:_x000d_
pod patní desky zábradlí</t>
  </si>
  <si>
    <t>(11+11)*(0,2*0,2)</t>
  </si>
  <si>
    <t>-295523594</t>
  </si>
  <si>
    <t>-1947806662</t>
  </si>
  <si>
    <t>PKO nového zábradlí:</t>
  </si>
  <si>
    <t>(11+11)*1,06*4*0,07</t>
  </si>
  <si>
    <t>2*18,80*3*4*0,06</t>
  </si>
  <si>
    <t>(11+11)*(0,2*0,2*2+0,02*0,2*4)</t>
  </si>
  <si>
    <t>1729755016</t>
  </si>
  <si>
    <t>Poznámka k položce:_x000d_
1,517 kg/m2</t>
  </si>
  <si>
    <t>35,714*1,517</t>
  </si>
  <si>
    <t>-1392601925</t>
  </si>
  <si>
    <t>Poznámka k položce:_x000d_
Výroba nového zábradlí</t>
  </si>
  <si>
    <t>vlevo:</t>
  </si>
  <si>
    <t>18,80</t>
  </si>
  <si>
    <t>vpravo:</t>
  </si>
  <si>
    <t>-1754232870</t>
  </si>
  <si>
    <t>13010R01</t>
  </si>
  <si>
    <t>úhelník ocelový rovnostranný jakost 11 375 70x70x8mm</t>
  </si>
  <si>
    <t>-552890274</t>
  </si>
  <si>
    <t>Poznámka k položce:_x000d_
hmotnost 8,37 kg/m</t>
  </si>
  <si>
    <t>pro sloupky zábradlí:</t>
  </si>
  <si>
    <t>(11+11)*1,06*8,37/1000</t>
  </si>
  <si>
    <t>1977328455</t>
  </si>
  <si>
    <t>Poznámka k položce:_x000d_
hmotnost 4,57 kg/m</t>
  </si>
  <si>
    <t>pro madla a příčle zábradlí (dl. madla a příčel 18,80m upřesnit dle zaměření říms):</t>
  </si>
  <si>
    <t>(2*18,8)*3*4,57/1000</t>
  </si>
  <si>
    <t>-1474832913</t>
  </si>
  <si>
    <t xml:space="preserve">Poznámka k položce:_x000d_
Hmotnost 960 kg/kus, 157 kg/m2_x000d_
</t>
  </si>
  <si>
    <t>pro kotevní desky zábradlí, tl. 20 mm:</t>
  </si>
  <si>
    <t>(11+11)*0,2*0,2*157/1000</t>
  </si>
  <si>
    <t>-107992381</t>
  </si>
  <si>
    <t>u mostních říms:</t>
  </si>
  <si>
    <t>2*19*1</t>
  </si>
  <si>
    <t>kužely:</t>
  </si>
  <si>
    <t>4*8*8*0,5</t>
  </si>
  <si>
    <t>952904122</t>
  </si>
  <si>
    <t>Čištění mostních objektů odstranění nánosů z otvorů ručně, světlé výšky otvoru přes 1,5 m</t>
  </si>
  <si>
    <t>-15215041</t>
  </si>
  <si>
    <t>https://podminky.urs.cz/item/CS_URS_2021_02/952904122</t>
  </si>
  <si>
    <t>-1689038398</t>
  </si>
  <si>
    <t>(11+11)*4</t>
  </si>
  <si>
    <t>966075141</t>
  </si>
  <si>
    <t>Odstranění různých konstrukcí na mostech kovového zábradlí vcelku</t>
  </si>
  <si>
    <t>697185390</t>
  </si>
  <si>
    <t>https://podminky.urs.cz/item/CS_URS_2021_02/966075141</t>
  </si>
  <si>
    <t>nevyhovující svahové zábradlí vpravo včetně demontáže bezpečnostních tabulek:</t>
  </si>
  <si>
    <t>151120365</t>
  </si>
  <si>
    <t>pro opravu spárování u svahových kuželů (odhad 50% ze spárované plochy):</t>
  </si>
  <si>
    <t>50*0,5</t>
  </si>
  <si>
    <t>985223212</t>
  </si>
  <si>
    <t>Přezdívání zdiva do aktivované malty kamenného, objemu přes 3 m3</t>
  </si>
  <si>
    <t>611761995</t>
  </si>
  <si>
    <t>https://podminky.urs.cz/item/CS_URS_2021_02/985223212</t>
  </si>
  <si>
    <t>dozdění zdiva svahových kuželů, plocha 10m2:</t>
  </si>
  <si>
    <t>10*0,5</t>
  </si>
  <si>
    <t>58380756</t>
  </si>
  <si>
    <t>kámen lomový soklový (1t=1,7m2)</t>
  </si>
  <si>
    <t>-173959474</t>
  </si>
  <si>
    <t>https://podminky.urs.cz/item/CS_URS_2021_02/58380756</t>
  </si>
  <si>
    <t xml:space="preserve">Poznámka k položce:_x000d_
pro přezdívání zdiva </t>
  </si>
  <si>
    <t>5*2,8</t>
  </si>
  <si>
    <t>985231112</t>
  </si>
  <si>
    <t>Spárování zdiva hloubky do 40 mm aktivovanou maltou délky spáry na 1 m2 upravované plochy přes 6 do 12 m</t>
  </si>
  <si>
    <t>-707943900</t>
  </si>
  <si>
    <t>https://podminky.urs.cz/item/CS_URS_2021_02/985231112</t>
  </si>
  <si>
    <t>Poznámka k položce:_x000d_
spárování u přezdívaného kamenného zdiva_x000d_</t>
  </si>
  <si>
    <t>spárování u přezdívaného kamenného zdiva:</t>
  </si>
  <si>
    <t>985231192</t>
  </si>
  <si>
    <t>Spárování zdiva hloubky do 40 mm aktivovanou maltou Příplatek k cenám za plochu do 10 m2 jednotlivě</t>
  </si>
  <si>
    <t>632195681</t>
  </si>
  <si>
    <t>https://podminky.urs.cz/item/CS_URS_2021_02/985231192</t>
  </si>
  <si>
    <t>1063889361</t>
  </si>
  <si>
    <t>oprava spárování u svahových kuželů:</t>
  </si>
  <si>
    <t>-1200345582</t>
  </si>
  <si>
    <t>985233912</t>
  </si>
  <si>
    <t>Úprava spár po spárování zdiva kamenného nebo cihelného Příplatek k cenám za plochu do 10 m2 jednotlivě</t>
  </si>
  <si>
    <t>405519996</t>
  </si>
  <si>
    <t>https://podminky.urs.cz/item/CS_URS_2021_02/985233912</t>
  </si>
  <si>
    <t>997013861</t>
  </si>
  <si>
    <t>Poplatek za uložení stavebního odpadu na recyklační skládce (skládkovné) z prostého betonu zatříděného do Katalogu odpadů pod kódem 17 01 01</t>
  </si>
  <si>
    <t>-1516511401</t>
  </si>
  <si>
    <t>https://podminky.urs.cz/item/CS_URS_2021_02/997013861</t>
  </si>
  <si>
    <t>suť ze spárování:</t>
  </si>
  <si>
    <t>1,948</t>
  </si>
  <si>
    <t>-1573442203</t>
  </si>
  <si>
    <t>z čištění od naplavenin:</t>
  </si>
  <si>
    <t>2*2</t>
  </si>
  <si>
    <t>suť z přezdívání:</t>
  </si>
  <si>
    <t>12,5</t>
  </si>
  <si>
    <t>-988427987</t>
  </si>
  <si>
    <t>suť:</t>
  </si>
  <si>
    <t>1,948+12,5</t>
  </si>
  <si>
    <t>demontované zábradlí vpravo do kovošrotu (výzisk SMT):</t>
  </si>
  <si>
    <t>0,432</t>
  </si>
  <si>
    <t>-797108658</t>
  </si>
  <si>
    <t>Poznámka k položce:_x000d_
celkem 8 km (např. skládka Malšovice, u Děčína)</t>
  </si>
  <si>
    <t>18,880*7</t>
  </si>
  <si>
    <t>-1553124782</t>
  </si>
  <si>
    <t>Poznámka k položce:_x000d_
Poznámka k položce: špatný přístup k objektu, přeložení na mezideponii</t>
  </si>
  <si>
    <t>428576090</t>
  </si>
  <si>
    <t>Poznámka k položce:_x000d_
Dobrý přístup k objektu - silnice pod mostem</t>
  </si>
  <si>
    <t>002 - VRN - km 3,308</t>
  </si>
  <si>
    <t>581873618</t>
  </si>
  <si>
    <t>https://podminky.urs.cz/item/CS_URS_2021_02/030001000</t>
  </si>
  <si>
    <t>Poznámka k položce:_x000d_
Poznámka k položce: dodávky vody a energie, příjezdové komunikace včetně příp. omezení provozu a dopravního značení,příp. pronájmy pozemků, střežení pracoviště, uvedení pozemků do původního stavu, včetně přípravy a likvidace staveniště.</t>
  </si>
  <si>
    <t>-474229196</t>
  </si>
  <si>
    <t>https://podminky.urs.cz/item/CS_URS_2021_02/060001000</t>
  </si>
  <si>
    <t>003 - Propustek v km 3,683</t>
  </si>
  <si>
    <t>001 - ZRN - km 3,683</t>
  </si>
  <si>
    <t xml:space="preserve">    2 -  Zakládání</t>
  </si>
  <si>
    <t>-1916494259</t>
  </si>
  <si>
    <t>8*5+5*10</t>
  </si>
  <si>
    <t>112101103</t>
  </si>
  <si>
    <t>Odstranění stromů s odřezáním kmene a s odvětvením listnatých, průměru kmene přes 500 do 700 mm</t>
  </si>
  <si>
    <t>-367213404</t>
  </si>
  <si>
    <t>https://podminky.urs.cz/item/CS_URS_2021_02/112101103</t>
  </si>
  <si>
    <t>vyvrácený strom nad výtokem, včetně likvidace:</t>
  </si>
  <si>
    <t>1867705606</t>
  </si>
  <si>
    <t>90+16</t>
  </si>
  <si>
    <t>115001102</t>
  </si>
  <si>
    <t>Převedení vody potrubím průměru DN přes 100 do 150</t>
  </si>
  <si>
    <t>-871236406</t>
  </si>
  <si>
    <t>https://podminky.urs.cz/item/CS_URS_2021_02/115001102</t>
  </si>
  <si>
    <t>5+23+5</t>
  </si>
  <si>
    <t>171103101</t>
  </si>
  <si>
    <t>Zemní hrázky přívodních a odpadních melioračních kanálů zhutňované po vrstvách tloušťky 200 mm s přemístěním sypaniny do 20 m nebo s jejím přehozením do 3 m z hornin třídy těžitelnosti I a II, skupiny 1 až 4</t>
  </si>
  <si>
    <t>-1388069663</t>
  </si>
  <si>
    <t>https://podminky.urs.cz/item/CS_URS_2021_02/171103101</t>
  </si>
  <si>
    <t>na vtokové straně:</t>
  </si>
  <si>
    <t xml:space="preserve"> Zakládání</t>
  </si>
  <si>
    <t>274311127</t>
  </si>
  <si>
    <t>Základové konstrukce z betonu prostého pasy, prahy, věnce a ostruhy ve výkopu nebo na hlavách pilot C 25/30</t>
  </si>
  <si>
    <t>10591017</t>
  </si>
  <si>
    <t>https://podminky.urs.cz/item/CS_URS_2021_02/274311127</t>
  </si>
  <si>
    <t>práh na vtoku:</t>
  </si>
  <si>
    <t>0,8*0,4*4</t>
  </si>
  <si>
    <t>274311191</t>
  </si>
  <si>
    <t>Základové konstrukce z betonu prostého Příplatek k cenám za betonáž malého rozsahu do 25 m3</t>
  </si>
  <si>
    <t>227276064</t>
  </si>
  <si>
    <t>https://podminky.urs.cz/item/CS_URS_2021_02/274311191</t>
  </si>
  <si>
    <t>274354111</t>
  </si>
  <si>
    <t>Bednění základových konstrukcí pasů, prahů, věnců a ostruh zřízení</t>
  </si>
  <si>
    <t>-824306960</t>
  </si>
  <si>
    <t>https://podminky.urs.cz/item/CS_URS_2021_02/274354111</t>
  </si>
  <si>
    <t>2*0,4*4</t>
  </si>
  <si>
    <t>274354211</t>
  </si>
  <si>
    <t>Bednění základových konstrukcí pasů, prahů, věnců a ostruh odstranění bednění</t>
  </si>
  <si>
    <t>-712618489</t>
  </si>
  <si>
    <t>https://podminky.urs.cz/item/CS_URS_2021_02/274354211</t>
  </si>
  <si>
    <t>274361411</t>
  </si>
  <si>
    <t>Výztuž základových konstrukcí pasů, prahů, věnců a ostruh ze svařovaných sítí, hmotnosti do 3,5 kg/m2</t>
  </si>
  <si>
    <t>979661028</t>
  </si>
  <si>
    <t>https://podminky.urs.cz/item/CS_URS_2021_02/274361411</t>
  </si>
  <si>
    <t>(0,4*4)*1,1*3,03/1000</t>
  </si>
  <si>
    <t>273361412</t>
  </si>
  <si>
    <t>Výztuž základových konstrukcí desek ze svařovaných sítí, hmotnosti přes 3,5 do 6 kg/m2</t>
  </si>
  <si>
    <t>479697171</t>
  </si>
  <si>
    <t>https://podminky.urs.cz/item/CS_URS_2021_02/273361412</t>
  </si>
  <si>
    <t>do betonu dlažby:</t>
  </si>
  <si>
    <t>40*1,1*3,03/1000</t>
  </si>
  <si>
    <t>-1475369093</t>
  </si>
  <si>
    <t>(4+6)*(0,2*0,2)</t>
  </si>
  <si>
    <t>637183088</t>
  </si>
  <si>
    <t>451571211</t>
  </si>
  <si>
    <t>Lože pod dlažby z kameniva těženého hrubého, tl. vrstvy do 100 mm</t>
  </si>
  <si>
    <t>1171401938</t>
  </si>
  <si>
    <t>https://podminky.urs.cz/item/CS_URS_2021_02/451571211</t>
  </si>
  <si>
    <t>na vtoku:</t>
  </si>
  <si>
    <t>465513157</t>
  </si>
  <si>
    <t>Dlažba svahu u mostních opěr z upraveného lomového žulového kamene s vyspárováním maltou MC 25, šíře spáry 15 mm do betonového lože C 25/30 tloušťky 200 mm, plochy přes 10 m2</t>
  </si>
  <si>
    <t>1321585571</t>
  </si>
  <si>
    <t>https://podminky.urs.cz/item/CS_URS_2021_02/465513157</t>
  </si>
  <si>
    <t>Poznámka k položce:_x000d_
včetně dodání materiálu vč. kamene, včetně vyspárování_x000d_</t>
  </si>
  <si>
    <t xml:space="preserve">na vtoku: </t>
  </si>
  <si>
    <t>-2112910961</t>
  </si>
  <si>
    <t>-1144995096</t>
  </si>
  <si>
    <t>636195011</t>
  </si>
  <si>
    <t>Oprava spárování dlažeb cementovou maltou včetně vyškrábání a vymytí spar z nepravidelných kamenů, plochy jednotlivě přes 4 m2</t>
  </si>
  <si>
    <t>-376167745</t>
  </si>
  <si>
    <t>https://podminky.urs.cz/item/CS_URS_2021_02/636195011</t>
  </si>
  <si>
    <t>v otvoru:</t>
  </si>
  <si>
    <t>1*23</t>
  </si>
  <si>
    <t>1459593975</t>
  </si>
  <si>
    <t>-920548274</t>
  </si>
  <si>
    <t>656713889</t>
  </si>
  <si>
    <t>(4+6)*1,06*8,37/1000</t>
  </si>
  <si>
    <t>1888243972</t>
  </si>
  <si>
    <t>(6+10)*3*4,57/1000</t>
  </si>
  <si>
    <t>-1633126402</t>
  </si>
  <si>
    <t>(4+6)*0,2*0,2*157/1000</t>
  </si>
  <si>
    <t>-1305275263</t>
  </si>
  <si>
    <t>u říms čel:</t>
  </si>
  <si>
    <t>(6+10)*1</t>
  </si>
  <si>
    <t>-789051571</t>
  </si>
  <si>
    <t>z otvoru:</t>
  </si>
  <si>
    <t>3,5</t>
  </si>
  <si>
    <t>952904151</t>
  </si>
  <si>
    <t>Čištění mostních objektů pročištění vtoků a výtoků strojně</t>
  </si>
  <si>
    <t>-839934621</t>
  </si>
  <si>
    <t>https://podminky.urs.cz/item/CS_URS_2021_02/952904151</t>
  </si>
  <si>
    <t>z vtoku:</t>
  </si>
  <si>
    <t>pro opravu dlažby na vtoku:</t>
  </si>
  <si>
    <t>40*0,2</t>
  </si>
  <si>
    <t>80238386</t>
  </si>
  <si>
    <t>(4+6)*4</t>
  </si>
  <si>
    <t>-143793745</t>
  </si>
  <si>
    <t>z čištění od naplavenin a z výkopů:</t>
  </si>
  <si>
    <t>(3,5+11,5)*2</t>
  </si>
  <si>
    <t>-2028307443</t>
  </si>
  <si>
    <t>406039694</t>
  </si>
  <si>
    <t>30*7</t>
  </si>
  <si>
    <t>-551074639</t>
  </si>
  <si>
    <t>včetně přeložení na mezideponii z důvodu špatného přístupu k objektu:</t>
  </si>
  <si>
    <t>30*2</t>
  </si>
  <si>
    <t>1856518157</t>
  </si>
  <si>
    <t>998212191</t>
  </si>
  <si>
    <t>Přesun hmot pro mosty zděné, betonové monolitické, spřažené ocelobetonové nebo kovové Příplatek k cenám za zvětšený přesun přes přes vymezenou největší dopravní vzdálenost do 1000 m</t>
  </si>
  <si>
    <t>1627117805</t>
  </si>
  <si>
    <t>https://podminky.urs.cz/item/CS_URS_2021_02/998212191</t>
  </si>
  <si>
    <t>Poznámka k položce:_x000d_
z důvodu špatného přístupu k objektu (asi po kolejích z přejezdu P2007 v km 3,435 (248m) či z žst. Děčín hl.n.)</t>
  </si>
  <si>
    <t>002 - VRN - km 3,683</t>
  </si>
  <si>
    <t>-1570226370</t>
  </si>
  <si>
    <t>1739175046</t>
  </si>
  <si>
    <t xml:space="preserve">Poznámka k položce:_x000d_
z důvodu špatného přístupu k objektu (asi po kolejích z přejezdu P2007 v km 3,435 (248m) či z žst. Děčín hl.n.)_x000d_
</t>
  </si>
  <si>
    <t>004 - Propustek v km 4,030</t>
  </si>
  <si>
    <t>001 - ZRN - km 4,030</t>
  </si>
  <si>
    <t>471762172</t>
  </si>
  <si>
    <t>12*5</t>
  </si>
  <si>
    <t>12*8</t>
  </si>
  <si>
    <t>-1402133953</t>
  </si>
  <si>
    <t>-601403469</t>
  </si>
  <si>
    <t>10+5+8</t>
  </si>
  <si>
    <t>2131916181</t>
  </si>
  <si>
    <t>171112222</t>
  </si>
  <si>
    <t>Uložení sypaniny do násypů pro spodní stavbu železnic ručně s rozprostřením sypaniny ve vrstvách, s hrubým urovnáním a ručním hutněním objemu přes 3 m3, z hornin nesoudržných kamenitých</t>
  </si>
  <si>
    <t>-1855693010</t>
  </si>
  <si>
    <t>https://podminky.urs.cz/item/CS_URS_2021_02/171112222</t>
  </si>
  <si>
    <t>z čištění a z výkopů pro dlažby - rozprostřít na okolní terén:</t>
  </si>
  <si>
    <t>4,8</t>
  </si>
  <si>
    <t>-362110891</t>
  </si>
  <si>
    <t>-272842367</t>
  </si>
  <si>
    <t>836373486</t>
  </si>
  <si>
    <t>-158663491</t>
  </si>
  <si>
    <t>501480420</t>
  </si>
  <si>
    <t>1656536526</t>
  </si>
  <si>
    <t>24*1,1*3,03/1000</t>
  </si>
  <si>
    <t>-694956331</t>
  </si>
  <si>
    <t>vlevo stávající:</t>
  </si>
  <si>
    <t>5*(0,2*0,2)</t>
  </si>
  <si>
    <t>vpravo nové:</t>
  </si>
  <si>
    <t>-83519068</t>
  </si>
  <si>
    <t>714983008</t>
  </si>
  <si>
    <t>v otvoru, 20% plochy:</t>
  </si>
  <si>
    <t>20*0,2</t>
  </si>
  <si>
    <t xml:space="preserve">na vtoku a výtoku: </t>
  </si>
  <si>
    <t>-1786421710</t>
  </si>
  <si>
    <t>540718223</t>
  </si>
  <si>
    <t>PKO nového zábradlí vpravo:</t>
  </si>
  <si>
    <t>5*1,06*4*0,07</t>
  </si>
  <si>
    <t>9*3*4*0,06</t>
  </si>
  <si>
    <t>5*(0,2*0,2*2+0,02*0,2*4)</t>
  </si>
  <si>
    <t>1105812899</t>
  </si>
  <si>
    <t>8,444*1,517</t>
  </si>
  <si>
    <t>628613511</t>
  </si>
  <si>
    <t>Ochranný nátěrový systém ocelových konstrukcí mostů základní a podkladní epoxidový, vrchní polyuretanový tl. min 280 µm</t>
  </si>
  <si>
    <t>-1781156007</t>
  </si>
  <si>
    <t>https://podminky.urs.cz/item/CS_URS_2021_02/628613511</t>
  </si>
  <si>
    <t xml:space="preserve">Poznámka k položce:_x000d_
PKO schváleného typu bez metalizace (obnovení PKO bez jejího odstranění)._x000d__x000d_
</t>
  </si>
  <si>
    <t>stávající zábradlí vlevo:</t>
  </si>
  <si>
    <t>8,444</t>
  </si>
  <si>
    <t>1472382491</t>
  </si>
  <si>
    <t>v otvoru, 80% plochy:</t>
  </si>
  <si>
    <t>20*0,8</t>
  </si>
  <si>
    <t>-1967933316</t>
  </si>
  <si>
    <t>1305568530</t>
  </si>
  <si>
    <t>1752204866</t>
  </si>
  <si>
    <t>pro sloupky zábradlí, pro nové zábradlí vpravo:</t>
  </si>
  <si>
    <t>5*1,06*8,37/1000</t>
  </si>
  <si>
    <t>-291013240</t>
  </si>
  <si>
    <t>pro madla a příčle zábradlí, pro nové zábradlí vpravo (dl. madla a příčel upřesnit dle zaměření římsy):</t>
  </si>
  <si>
    <t>9*3*4,57/1000</t>
  </si>
  <si>
    <t>-686868362</t>
  </si>
  <si>
    <t>pro kotevní desky zábradlí, tl. 20 mm, pro nové zábradlí vpravo:</t>
  </si>
  <si>
    <t>5*0,2*0,2*157/1000</t>
  </si>
  <si>
    <t>-831146076</t>
  </si>
  <si>
    <t>naplaveniny a pro opravu dlažby:</t>
  </si>
  <si>
    <t>(4+20)*0,20</t>
  </si>
  <si>
    <t>-2016909197</t>
  </si>
  <si>
    <t>(5+5)*4</t>
  </si>
  <si>
    <t>1865952619</t>
  </si>
  <si>
    <t>Poznámka k položce:_x000d_
použít stávající kámen</t>
  </si>
  <si>
    <t>oprava římsového kamene vlevo:</t>
  </si>
  <si>
    <t>0,15*0,6*0,8</t>
  </si>
  <si>
    <t>1724899589</t>
  </si>
  <si>
    <t>pči opravě římsového kamene vlevo:</t>
  </si>
  <si>
    <t>0,6*0,8</t>
  </si>
  <si>
    <t>998185552</t>
  </si>
  <si>
    <t>985233111</t>
  </si>
  <si>
    <t>Úprava spár po spárování zdiva kamenného nebo cihelného délky spáry na 1 m2 upravované plochy do 6 m uhlazením</t>
  </si>
  <si>
    <t>-1375459131</t>
  </si>
  <si>
    <t>https://podminky.urs.cz/item/CS_URS_2021_02/985233111</t>
  </si>
  <si>
    <t>-1087463952</t>
  </si>
  <si>
    <t>-2020691701</t>
  </si>
  <si>
    <t>362952</t>
  </si>
  <si>
    <t>002 - VRN - km 4,030</t>
  </si>
  <si>
    <t>1940870027</t>
  </si>
  <si>
    <t>828267191</t>
  </si>
  <si>
    <t>005 - Propustek v km 4,935</t>
  </si>
  <si>
    <t>001 - ZRN - km 4,935</t>
  </si>
  <si>
    <t>-689004564</t>
  </si>
  <si>
    <t>8*5+10*8</t>
  </si>
  <si>
    <t>112101101</t>
  </si>
  <si>
    <t>Odstranění stromů s odřezáním kmene a s odvětvením listnatých, průměru kmene přes 100 do 300 mm</t>
  </si>
  <si>
    <t>-1158642039</t>
  </si>
  <si>
    <t>https://podminky.urs.cz/item/CS_URS_2021_02/112101101</t>
  </si>
  <si>
    <t>vyvrácený strom na výtoku, včetně likvidace:</t>
  </si>
  <si>
    <t>-25881160</t>
  </si>
  <si>
    <t>120+12</t>
  </si>
  <si>
    <t>-198376755</t>
  </si>
  <si>
    <t>5+20,2+5</t>
  </si>
  <si>
    <t>-1681073773</t>
  </si>
  <si>
    <t>171112122</t>
  </si>
  <si>
    <t>Uložení sypaniny do násypů pro spodní stavbu železnic ručně s rozprostřením sypaniny ve vrstvách, s hrubým urovnáním a ručním hutněním objemu do 3 m3, z hornin nesoudržných kamenitých</t>
  </si>
  <si>
    <t>1395924758</t>
  </si>
  <si>
    <t>https://podminky.urs.cz/item/CS_URS_2021_02/171112122</t>
  </si>
  <si>
    <t>2+0,909</t>
  </si>
  <si>
    <t>1287328248</t>
  </si>
  <si>
    <t>3,03*1,1*3,03/1000</t>
  </si>
  <si>
    <t>26992545</t>
  </si>
  <si>
    <t>3*(0,2*0,2)</t>
  </si>
  <si>
    <t>2069368175</t>
  </si>
  <si>
    <t>375121206</t>
  </si>
  <si>
    <t>v otvoru (odhad 85% plochy):</t>
  </si>
  <si>
    <t>1,0*20,2*0,15</t>
  </si>
  <si>
    <t>465513156</t>
  </si>
  <si>
    <t>Dlažba svahu u mostních opěr z upraveného lomového žulového kamene s vyspárováním maltou MC 25, šíře spáry 15 mm do betonového lože C 25/30 tloušťky 200 mm, plochy do 10 m2</t>
  </si>
  <si>
    <t>790320111</t>
  </si>
  <si>
    <t>https://podminky.urs.cz/item/CS_URS_2021_02/465513156</t>
  </si>
  <si>
    <t>v otvoru po narušené dlažbě (odhad 15% plochy lok. opravy):</t>
  </si>
  <si>
    <t>20,2*0,15</t>
  </si>
  <si>
    <t>-1273470307</t>
  </si>
  <si>
    <t>3*1,06*4*0,07</t>
  </si>
  <si>
    <t>4*3*4*0,06</t>
  </si>
  <si>
    <t>3*(0,2*0,2*2+0,02*0,2*4)</t>
  </si>
  <si>
    <t>359386724</t>
  </si>
  <si>
    <t>4,058*1,517</t>
  </si>
  <si>
    <t>978424255</t>
  </si>
  <si>
    <t>20,2*0,85</t>
  </si>
  <si>
    <t>-252912469</t>
  </si>
  <si>
    <t>-1912399887</t>
  </si>
  <si>
    <t>101910347</t>
  </si>
  <si>
    <t>3*1,06*8,37/1000</t>
  </si>
  <si>
    <t>-2023502147</t>
  </si>
  <si>
    <t>pro madla a příčle zábradlí (dl. madla a příčel 4m upřesnit dle zaměření římsy vlevo):</t>
  </si>
  <si>
    <t>4*3*4,57/1000</t>
  </si>
  <si>
    <t>147580469</t>
  </si>
  <si>
    <t>3*0,2*0,2*157/1000</t>
  </si>
  <si>
    <t>1272210464</t>
  </si>
  <si>
    <t>(8+4)*1</t>
  </si>
  <si>
    <t>952904121</t>
  </si>
  <si>
    <t>Čištění mostních objektů odstranění nánosů z otvorů ručně, světlé výšky otvoru do 1,5 m</t>
  </si>
  <si>
    <t>-11591555</t>
  </si>
  <si>
    <t>https://podminky.urs.cz/item/CS_URS_2021_02/952904121</t>
  </si>
  <si>
    <t>z otvoru včetně výkopu narušené dlažby (odhad 15% plochy lok. opravy):</t>
  </si>
  <si>
    <t>20,2*0,15*0,3</t>
  </si>
  <si>
    <t>128832778</t>
  </si>
  <si>
    <t>-1164420270</t>
  </si>
  <si>
    <t>3*4</t>
  </si>
  <si>
    <t>985441113</t>
  </si>
  <si>
    <t>Přídavná šroubovitá nerezová výztuž pro sanaci trhlin v drážce včetně vyfrézování a zalití kotevní maltou v cihelném nebo kamenném zdivu hloubky do 70 mm 1 táhlo průměru 8 mm</t>
  </si>
  <si>
    <t>1076124408</t>
  </si>
  <si>
    <t>https://podminky.urs.cz/item/CS_URS_2021_02/985441113</t>
  </si>
  <si>
    <t>sešití trhliny ve zlomu nosné konstrukce:</t>
  </si>
  <si>
    <t>4*3</t>
  </si>
  <si>
    <t>-1658944413</t>
  </si>
  <si>
    <t>998212192</t>
  </si>
  <si>
    <t>Přesun hmot pro mosty zděné, betonové monolitické, spřažené ocelobetonové nebo kovové Příplatek k cenám za zvětšený přesun přes přes vymezenou největší dopravní vzdálenost do 2000 m</t>
  </si>
  <si>
    <t>-1912270660</t>
  </si>
  <si>
    <t>https://podminky.urs.cz/item/CS_URS_2021_02/998212192</t>
  </si>
  <si>
    <t>Poznámka k položce:_x000d_
z důvodu špatného přístupu k objektu (asi po kolejích z přejezdu P2007 v km 3,435 (1,5km) či z žst. Děčín hl.n.)</t>
  </si>
  <si>
    <t>002 - VRN - km 4,935</t>
  </si>
  <si>
    <t>-1300903333</t>
  </si>
  <si>
    <t>2085822541</t>
  </si>
  <si>
    <t xml:space="preserve">006 - km 5,220- propustek </t>
  </si>
  <si>
    <t>001 - ZRN - km 5,220</t>
  </si>
  <si>
    <t>PSV - Práce a dodávky PSV</t>
  </si>
  <si>
    <t xml:space="preserve">    767 - Konstrukce zámečnické</t>
  </si>
  <si>
    <t>-1926307145</t>
  </si>
  <si>
    <t xml:space="preserve">místy přezdění </t>
  </si>
  <si>
    <t>162432511</t>
  </si>
  <si>
    <t>Vodorovné přemístění výkopku pracovním vlakem bez naložení výkopku, avšak s jeho vyložením, pro jakoukoliv třídu těžitelnosti, na vzdálenost do 2 000 m</t>
  </si>
  <si>
    <t>910734096</t>
  </si>
  <si>
    <t>https://podminky.urs.cz/item/CS_URS_2021_02/162432511</t>
  </si>
  <si>
    <t xml:space="preserve">Poznámka k položce:_x000d_
Špatný přístup k objektu od přejezdu P 2008 km 6,208 </t>
  </si>
  <si>
    <t xml:space="preserve">naplaveniny a suť </t>
  </si>
  <si>
    <t>8,345</t>
  </si>
  <si>
    <t>628613111</t>
  </si>
  <si>
    <t>Oprava nátěru částí ocelových mostních konstrukcí nebo jednotlivých prvků syntetického 2x základní a 2x vrchní nátěr včetně ručního odstranění starých nátěrů, rzi, prach a nečistot plochy jednotlivě do 50 m2</t>
  </si>
  <si>
    <t>-967060135</t>
  </si>
  <si>
    <t>https://podminky.urs.cz/item/CS_URS_2021_02/628613111</t>
  </si>
  <si>
    <t xml:space="preserve">oprava nátěru nosníků </t>
  </si>
  <si>
    <t xml:space="preserve">oprava mezi nosníky NK </t>
  </si>
  <si>
    <t xml:space="preserve">oprava nosníků v NK </t>
  </si>
  <si>
    <t>6*2*0,5</t>
  </si>
  <si>
    <t xml:space="preserve">nátěr opraveného zábradlí </t>
  </si>
  <si>
    <t>2*0,274</t>
  </si>
  <si>
    <t>985112123</t>
  </si>
  <si>
    <t>Odsekání degradovaného betonu líce kleneb a podhledů, tloušťky přes 30 do 50 mm</t>
  </si>
  <si>
    <t>-2129379410</t>
  </si>
  <si>
    <t>https://podminky.urs.cz/item/CS_URS_2021_02/985112123</t>
  </si>
  <si>
    <t>-892547180</t>
  </si>
  <si>
    <t>861200702</t>
  </si>
  <si>
    <t>976454792</t>
  </si>
  <si>
    <t>985311215</t>
  </si>
  <si>
    <t>Reprofilace betonu sanačními maltami na cementové bázi ručně líce kleneb a podhledů, tloušťky přes 40 do 50 mm</t>
  </si>
  <si>
    <t>-954451538</t>
  </si>
  <si>
    <t>https://podminky.urs.cz/item/CS_URS_2021_02/985311215</t>
  </si>
  <si>
    <t>1,5</t>
  </si>
  <si>
    <t>8,345*15</t>
  </si>
  <si>
    <t>-1579670327</t>
  </si>
  <si>
    <t>599573210</t>
  </si>
  <si>
    <t>PSV</t>
  </si>
  <si>
    <t>Práce a dodávky PSV</t>
  </si>
  <si>
    <t>767</t>
  </si>
  <si>
    <t>Konstrukce zámečnické</t>
  </si>
  <si>
    <t>911122111</t>
  </si>
  <si>
    <t>Oprava částí ocelového zábradlí mostů svařovaného nebo šroubovaného výroba dílů hmotnosti do 50 kg</t>
  </si>
  <si>
    <t>1530136681</t>
  </si>
  <si>
    <t>https://podminky.urs.cz/item/CS_URS_2021_02/911122111</t>
  </si>
  <si>
    <t xml:space="preserve">oprava madla </t>
  </si>
  <si>
    <t>70X70X6</t>
  </si>
  <si>
    <t>2*6,38</t>
  </si>
  <si>
    <t>911122211</t>
  </si>
  <si>
    <t>Oprava částí ocelového zábradlí mostů svařovaného nebo šroubovaného montáž dílů hmotnosti do 50 kg</t>
  </si>
  <si>
    <t>1041505471</t>
  </si>
  <si>
    <t>https://podminky.urs.cz/item/CS_URS_2021_02/911122211</t>
  </si>
  <si>
    <t>1620590884</t>
  </si>
  <si>
    <t>2*6,38/1000</t>
  </si>
  <si>
    <t>002 - VRN - km 5,220</t>
  </si>
  <si>
    <t>270560038</t>
  </si>
  <si>
    <t>1640285492</t>
  </si>
  <si>
    <t xml:space="preserve">007 - km 5,418- propustek </t>
  </si>
  <si>
    <t>001 - ZRN - km 5,418</t>
  </si>
  <si>
    <t>7,555</t>
  </si>
  <si>
    <t xml:space="preserve">mezi nosníky </t>
  </si>
  <si>
    <t>výtok</t>
  </si>
  <si>
    <t>vtok</t>
  </si>
  <si>
    <t>2*6*0,3</t>
  </si>
  <si>
    <t>-290921537</t>
  </si>
  <si>
    <t>Poznámka k položce:_x000d_
odbourání i příp. sanační hmoty</t>
  </si>
  <si>
    <t>1872145654</t>
  </si>
  <si>
    <t>dle TDI</t>
  </si>
  <si>
    <t>Poznámka k položce:_x000d_
včetně odstranění zdiva a jeho dozdění, včetně dodání materiálu bez kamene, bez spárování</t>
  </si>
  <si>
    <t>2110676476</t>
  </si>
  <si>
    <t>1387449706</t>
  </si>
  <si>
    <t>985311115</t>
  </si>
  <si>
    <t>Reprofilace betonu sanačními maltami na cementové bázi ručně stěn, tloušťky přes 40 do 50 mm</t>
  </si>
  <si>
    <t>1597879046</t>
  </si>
  <si>
    <t>https://podminky.urs.cz/item/CS_URS_2021_02/985311115</t>
  </si>
  <si>
    <t>985311220</t>
  </si>
  <si>
    <t>Reprofilace betonu sanačními maltami na cementové bázi ručně líce kleneb a podhledů, tloušťky přes 90 do 100 mm</t>
  </si>
  <si>
    <t>1522493851</t>
  </si>
  <si>
    <t>https://podminky.urs.cz/item/CS_URS_2021_02/985311220</t>
  </si>
  <si>
    <t>14,755*15</t>
  </si>
  <si>
    <t>Poznámka k položce:_x000d_
případně 2x (naložení také na mezideponii z důvodu špatného přístupu k objektu)</t>
  </si>
  <si>
    <t>-1979825398</t>
  </si>
  <si>
    <t>2046587396</t>
  </si>
  <si>
    <t>002 - VRN - 5,418</t>
  </si>
  <si>
    <t>-1287181477</t>
  </si>
  <si>
    <t>-993832980</t>
  </si>
  <si>
    <t>008 - Most v km 6,145</t>
  </si>
  <si>
    <t>001 - ZRN - km 6,145</t>
  </si>
  <si>
    <t>-2114322958</t>
  </si>
  <si>
    <t>2*12*8</t>
  </si>
  <si>
    <t>2008589435</t>
  </si>
  <si>
    <t>192+24</t>
  </si>
  <si>
    <t>-2025106642</t>
  </si>
  <si>
    <t>5+20+5</t>
  </si>
  <si>
    <t>-1730486658</t>
  </si>
  <si>
    <t>164641140</t>
  </si>
  <si>
    <t>z čištění a z vymletých dlažeb - rozprostřít na okolní terén:</t>
  </si>
  <si>
    <t>1+0,5</t>
  </si>
  <si>
    <t>-1299731452</t>
  </si>
  <si>
    <t>práh na vtoku a výtoku</t>
  </si>
  <si>
    <t>0,8*0,4*4*2</t>
  </si>
  <si>
    <t>-21323612</t>
  </si>
  <si>
    <t>41663115</t>
  </si>
  <si>
    <t>2*0,4*4*2</t>
  </si>
  <si>
    <t>544986192</t>
  </si>
  <si>
    <t>1315585248</t>
  </si>
  <si>
    <t>(2*0,4*4)*1,1*3,03/1000</t>
  </si>
  <si>
    <t>1489326973</t>
  </si>
  <si>
    <t>do betonu ve vymletých místech pod dlažbou:</t>
  </si>
  <si>
    <t>49*1,1*3,03/1000</t>
  </si>
  <si>
    <t>2139883112</t>
  </si>
  <si>
    <t>(7+7)*(0,2*0,2)</t>
  </si>
  <si>
    <t>1041270849</t>
  </si>
  <si>
    <t>457311117</t>
  </si>
  <si>
    <t>Vyrovnávací nebo spádový beton včetně úpravy povrchu C 25/30</t>
  </si>
  <si>
    <t>-1947448782</t>
  </si>
  <si>
    <t>https://podminky.urs.cz/item/CS_URS_2021_02/457311117</t>
  </si>
  <si>
    <t>Poznámka k položce:_x000d_
vymletá místa pod dlažbou</t>
  </si>
  <si>
    <t xml:space="preserve">na výtoku: </t>
  </si>
  <si>
    <t xml:space="preserve">v otvoru </t>
  </si>
  <si>
    <t>0,8</t>
  </si>
  <si>
    <t>556036127</t>
  </si>
  <si>
    <t>-905157207</t>
  </si>
  <si>
    <t>(7+7)*1,06*4*0,07</t>
  </si>
  <si>
    <t>(11,8+11,8)*3*4*0,06</t>
  </si>
  <si>
    <t>(7+7)*(0,2*0,2*2+0,02*0,2*4)</t>
  </si>
  <si>
    <t>1924792787</t>
  </si>
  <si>
    <t>22,491*1,517</t>
  </si>
  <si>
    <t>1877975995</t>
  </si>
  <si>
    <t>5+1+2</t>
  </si>
  <si>
    <t>1519149590</t>
  </si>
  <si>
    <t>11,80</t>
  </si>
  <si>
    <t>45096927</t>
  </si>
  <si>
    <t>-750727578</t>
  </si>
  <si>
    <t>(7+7)*1,06*8,37/1000</t>
  </si>
  <si>
    <t>1898701651</t>
  </si>
  <si>
    <t>pro madla a příčle zábradlí (dl. madla a příčel 11,80m upřesnit dle zaměření říms):</t>
  </si>
  <si>
    <t>(11,8+11,8)*3*4,57/1000</t>
  </si>
  <si>
    <t>-313406914</t>
  </si>
  <si>
    <t>(7+7)*0,2*0,2*157/1000</t>
  </si>
  <si>
    <t>-1239217179</t>
  </si>
  <si>
    <t>u říms:</t>
  </si>
  <si>
    <t>(12+12)*1</t>
  </si>
  <si>
    <t>-27522780</t>
  </si>
  <si>
    <t>naplaveniny u mostu a z vymleté dlažby:</t>
  </si>
  <si>
    <t>864128090</t>
  </si>
  <si>
    <t>(7+7)*4</t>
  </si>
  <si>
    <t>-663013304</t>
  </si>
  <si>
    <t>998212193</t>
  </si>
  <si>
    <t>Přesun hmot pro mosty zděné, betonové monolitické, spřažené ocelobetonové nebo kovové Příplatek k cenám za zvětšený přesun přes přes vymezenou největší dopravní vzdálenost do 3000 m</t>
  </si>
  <si>
    <t>2052040750</t>
  </si>
  <si>
    <t>https://podminky.urs.cz/item/CS_URS_2021_02/998212193</t>
  </si>
  <si>
    <t>Poznámka k položce:_x000d_
z důvodu špatného přístupu k objektu (asi po kolejích z žst. Jílové u Děčína, 2,98 km)</t>
  </si>
  <si>
    <t>002 - VRN - km 6,145</t>
  </si>
  <si>
    <t>1052076667</t>
  </si>
  <si>
    <t>594152841</t>
  </si>
  <si>
    <t>009 - Most v km 6,418</t>
  </si>
  <si>
    <t>001 - ZRN - km 6,418</t>
  </si>
  <si>
    <t>118825173</t>
  </si>
  <si>
    <t>2*14*10</t>
  </si>
  <si>
    <t>112101102</t>
  </si>
  <si>
    <t>Odstranění stromů s odřezáním kmene a s odvětvením listnatých, průměru kmene přes 300 do 500 mm</t>
  </si>
  <si>
    <t>-1487679975</t>
  </si>
  <si>
    <t>https://podminky.urs.cz/item/CS_URS_2021_02/112101102</t>
  </si>
  <si>
    <t>naplavené klády stromu u vtoku, včetně likvidace (cca 1 strom):</t>
  </si>
  <si>
    <t>1659425462</t>
  </si>
  <si>
    <t>280+28</t>
  </si>
  <si>
    <t>115001104</t>
  </si>
  <si>
    <t>Převedení vody potrubím průměru DN přes 250 do 300</t>
  </si>
  <si>
    <t>-590181155</t>
  </si>
  <si>
    <t>https://podminky.urs.cz/item/CS_URS_2021_02/115001104</t>
  </si>
  <si>
    <t>5+25+5</t>
  </si>
  <si>
    <t>471716149</t>
  </si>
  <si>
    <t>-1241495975</t>
  </si>
  <si>
    <t>7,25</t>
  </si>
  <si>
    <t>1194874712</t>
  </si>
  <si>
    <t>336354431</t>
  </si>
  <si>
    <t>952087186</t>
  </si>
  <si>
    <t>-87945513</t>
  </si>
  <si>
    <t>1685628679</t>
  </si>
  <si>
    <t>-1602983481</t>
  </si>
  <si>
    <t>65*1,1*3,03/1000</t>
  </si>
  <si>
    <t>-1998699527</t>
  </si>
  <si>
    <t>1540032043</t>
  </si>
  <si>
    <t>-1549420004</t>
  </si>
  <si>
    <t>2+2+1</t>
  </si>
  <si>
    <t>-607509631</t>
  </si>
  <si>
    <t>(14+14)*1</t>
  </si>
  <si>
    <t>1030276542</t>
  </si>
  <si>
    <t>naplaveniny u vtoku a z vymleté dlažby:</t>
  </si>
  <si>
    <t>4+1+1+1,25</t>
  </si>
  <si>
    <t>809735414</t>
  </si>
  <si>
    <t>802455704</t>
  </si>
  <si>
    <t>Poznámka k položce:_x000d_
z důvodu špatného přístupu k objektu (asi po kolejích z žst. Jílové u Děčína, 2,7 km)</t>
  </si>
  <si>
    <t>002 - VRN - km 6,418</t>
  </si>
  <si>
    <t>741603786</t>
  </si>
  <si>
    <t>1006646820</t>
  </si>
  <si>
    <t>010 - Most v km 6,800</t>
  </si>
  <si>
    <t>001 - ZRN - km 6,800</t>
  </si>
  <si>
    <t>1892603995</t>
  </si>
  <si>
    <t>10*5</t>
  </si>
  <si>
    <t>-1136664570</t>
  </si>
  <si>
    <t>100+16</t>
  </si>
  <si>
    <t>1837869126</t>
  </si>
  <si>
    <t>včetně případného čerpání vody:</t>
  </si>
  <si>
    <t>39,5+10+10</t>
  </si>
  <si>
    <t>-577563254</t>
  </si>
  <si>
    <t>171111105</t>
  </si>
  <si>
    <t>Uložení sypanin do násypů ručně s rozprostřením sypaniny ve vrstvách a s hrubým urovnáním zhutněných z hornin nesoudržných kamenitých</t>
  </si>
  <si>
    <t>163115416</t>
  </si>
  <si>
    <t>https://podminky.urs.cz/item/CS_URS_2021_02/171111105</t>
  </si>
  <si>
    <t>očištěné kameny do betonu ve vymletých místech pod dlažbou:</t>
  </si>
  <si>
    <t>171151112</t>
  </si>
  <si>
    <t>Uložení sypanin do násypů strojně s rozprostřením sypaniny ve vrstvách a s hrubým urovnáním zhutněných z hornin nesoudržných kamenitých</t>
  </si>
  <si>
    <t>49713602</t>
  </si>
  <si>
    <t>https://podminky.urs.cz/item/CS_URS_2021_02/171151112</t>
  </si>
  <si>
    <t>zbylý materiál z čištění rozprostřít na okolní terén:</t>
  </si>
  <si>
    <t>20*0,7</t>
  </si>
  <si>
    <t>1781212207</t>
  </si>
  <si>
    <t>0,8*0,4*3*2</t>
  </si>
  <si>
    <t>-1866458381</t>
  </si>
  <si>
    <t>-1313307851</t>
  </si>
  <si>
    <t>2*0,4*3*2</t>
  </si>
  <si>
    <t>-349317606</t>
  </si>
  <si>
    <t>436712909</t>
  </si>
  <si>
    <t>(2*0,4*3)*1,1*3,03/1000</t>
  </si>
  <si>
    <t>1474656073</t>
  </si>
  <si>
    <t>105*1,1*3,03/1000</t>
  </si>
  <si>
    <t>-2046630482</t>
  </si>
  <si>
    <t>Mezisoučet</t>
  </si>
  <si>
    <t>odpočet - očištěné kameny využít do betonu ve vymletých místech pod dlažbou (viz uložení sypaniny):</t>
  </si>
  <si>
    <t>-6</t>
  </si>
  <si>
    <t>1610506959</t>
  </si>
  <si>
    <t>2*5+10*4</t>
  </si>
  <si>
    <t>3*5*2</t>
  </si>
  <si>
    <t>1097566603</t>
  </si>
  <si>
    <t>kamenné kužele na vtoku:</t>
  </si>
  <si>
    <t>2*5*2</t>
  </si>
  <si>
    <t>783470682</t>
  </si>
  <si>
    <t>2*8*1</t>
  </si>
  <si>
    <t>-202071598</t>
  </si>
  <si>
    <t>kamení a nánosy z prostoru mostu:</t>
  </si>
  <si>
    <t>985222111</t>
  </si>
  <si>
    <t>Sbírání a třídění kamene nebo cihel ručně ze suti s očištěním kamene</t>
  </si>
  <si>
    <t>-299754756</t>
  </si>
  <si>
    <t>https://podminky.urs.cz/item/CS_URS_2021_02/985222111</t>
  </si>
  <si>
    <t>z odtěženého kamení a nánosů na vtoku (odhad 30% k využití):</t>
  </si>
  <si>
    <t>20*0,3</t>
  </si>
  <si>
    <t>547767413</t>
  </si>
  <si>
    <t>Poznámka k položce:_x000d_
použít stávající vytříděný a očištěný kámen (příp. z prováděných dlažeb koryta)</t>
  </si>
  <si>
    <t>oprava rohového zdiva na vtoku:</t>
  </si>
  <si>
    <t>0,25</t>
  </si>
  <si>
    <t>1277872954</t>
  </si>
  <si>
    <t>spárování u přezdívaného rohového kamenného zdiva na vtoku:</t>
  </si>
  <si>
    <t>0,25/0,3</t>
  </si>
  <si>
    <t>1819596866</t>
  </si>
  <si>
    <t>-1729515794</t>
  </si>
  <si>
    <t>639052071</t>
  </si>
  <si>
    <t>1874556725</t>
  </si>
  <si>
    <t>730574035</t>
  </si>
  <si>
    <t>Poznámka k položce:_x000d_
z důvodu špatného přístupu k objektu (asi po kolejích z žst. Jílové u Děčína, 2,3 km)</t>
  </si>
  <si>
    <t>002 - VRN - km 6,800</t>
  </si>
  <si>
    <t>-809402964</t>
  </si>
  <si>
    <t>205342052</t>
  </si>
  <si>
    <t xml:space="preserve">Poznámka k položce:_x000d_
z důvodu špatného přístupu k objektu (asi po kolejích z žst. Jílové u Děčína, 2,3 km)_x000d_
</t>
  </si>
  <si>
    <t xml:space="preserve">011 - km 7,280- propustek </t>
  </si>
  <si>
    <t>001 - ZRN - km 7,280</t>
  </si>
  <si>
    <t>111211201</t>
  </si>
  <si>
    <t>Odstranění křovin a stromů s odstraněním kořenů ručně průměru kmene do 100 mm jakékoliv plochy v rovině nebo ve svahu o sklonu přes 1:5</t>
  </si>
  <si>
    <t>1743388274</t>
  </si>
  <si>
    <t>https://podminky.urs.cz/item/CS_URS_2021_02/111211201</t>
  </si>
  <si>
    <t>16*4*2</t>
  </si>
  <si>
    <t>-492331352</t>
  </si>
  <si>
    <t>115001103</t>
  </si>
  <si>
    <t>Převedení vody potrubím průměru DN přes 150 do 250</t>
  </si>
  <si>
    <t>860626184</t>
  </si>
  <si>
    <t>https://podminky.urs.cz/item/CS_URS_2021_02/115001103</t>
  </si>
  <si>
    <t>1922539516</t>
  </si>
  <si>
    <t>Poznámka k položce:_x000d_
např. pro převedení vodoteče (z odtěžené zeminy, příp. z dodaného jílu)</t>
  </si>
  <si>
    <t>-1510136845</t>
  </si>
  <si>
    <t>Poznámka k položce:_x000d_
např. pro injektáž kamenného zdiva</t>
  </si>
  <si>
    <t xml:space="preserve">injektáž podzákladí vrty po 1 m </t>
  </si>
  <si>
    <t>22,5*1,2</t>
  </si>
  <si>
    <t>-2089440879</t>
  </si>
  <si>
    <t>Poznámka k položce:_x000d_
výplňová injektáž zdiva, injektáž táhel a kotev pro stažení zdiva, příp. mikroinjektáž zdiva nízkoviskózních materiálů, chemická injektáž</t>
  </si>
  <si>
    <t>5,4*4</t>
  </si>
  <si>
    <t>366647390</t>
  </si>
  <si>
    <t xml:space="preserve">odhad  20% podemletí </t>
  </si>
  <si>
    <t>1,2*1*22,5*0,2</t>
  </si>
  <si>
    <t>537801298</t>
  </si>
  <si>
    <t>595151714</t>
  </si>
  <si>
    <t xml:space="preserve">Poznámka k položce:_x000d_
Špatný přístup k objektu od přejezdu P 2009 km 7,186 </t>
  </si>
  <si>
    <t>002 - VRN -7,280</t>
  </si>
  <si>
    <t>315844645</t>
  </si>
  <si>
    <t>-679034785</t>
  </si>
  <si>
    <t>012 - Propustek v km 7,636</t>
  </si>
  <si>
    <t>001 - ZRN - km 7,636</t>
  </si>
  <si>
    <t xml:space="preserve">    783 - Dokončovací práce - nátěry</t>
  </si>
  <si>
    <t>-1005425059</t>
  </si>
  <si>
    <t>1151172350</t>
  </si>
  <si>
    <t>114203104</t>
  </si>
  <si>
    <t>Rozebrání dlažeb nebo záhozů s naložením na dopravní prostředek záhozů, rovnanin a soustřeďovacích staveb provedených na sucho</t>
  </si>
  <si>
    <t>-2081840222</t>
  </si>
  <si>
    <t>https://podminky.urs.cz/item/CS_URS_2021_02/114203104</t>
  </si>
  <si>
    <t>pro opravu kuželů, kámen (7,2m3) použít do podkladních výplňových betonů:</t>
  </si>
  <si>
    <t>12*4</t>
  </si>
  <si>
    <t>843382726</t>
  </si>
  <si>
    <t>5+5+5</t>
  </si>
  <si>
    <t>-947589485</t>
  </si>
  <si>
    <t>-1666277129</t>
  </si>
  <si>
    <t>zemina z očištěných kuželů a naplaveniny z vymletyých dležeb - rozprostřít na okolní terén:</t>
  </si>
  <si>
    <t>8,05</t>
  </si>
  <si>
    <t>kámen z kuželů do podkladních výplňových betonů:</t>
  </si>
  <si>
    <t>7,2</t>
  </si>
  <si>
    <t>-490441226</t>
  </si>
  <si>
    <t>opěry:</t>
  </si>
  <si>
    <t>2*5*1,5</t>
  </si>
  <si>
    <t>1858610259</t>
  </si>
  <si>
    <t>0,8*0,4*(3+2)</t>
  </si>
  <si>
    <t>1042420821</t>
  </si>
  <si>
    <t>-669562022</t>
  </si>
  <si>
    <t>2*0,4*(3+2)</t>
  </si>
  <si>
    <t>1397659587</t>
  </si>
  <si>
    <t>1941103071</t>
  </si>
  <si>
    <t>(2*0,4*(3+2))*1,1*3,03/1000</t>
  </si>
  <si>
    <t>-2127513710</t>
  </si>
  <si>
    <t>Poznámka k položce:_x000d_
výplňová injektáž zdiva</t>
  </si>
  <si>
    <t>4,5*4</t>
  </si>
  <si>
    <t>1322994736</t>
  </si>
  <si>
    <t xml:space="preserve">základy opěr 20% mezerovitost - předpoklad: </t>
  </si>
  <si>
    <t>2*5*1,5*1,5*0,2</t>
  </si>
  <si>
    <t>795922182</t>
  </si>
  <si>
    <t>41*1,1*3,03/1000</t>
  </si>
  <si>
    <t>do roznášecí deska pod dlažbou v otvoru:</t>
  </si>
  <si>
    <t>2*1,8*5*1,1*3,03/1000</t>
  </si>
  <si>
    <t>89*1,1*3,03/1000</t>
  </si>
  <si>
    <t>1871267482</t>
  </si>
  <si>
    <t>pro přeložení stávajícího zábradlí:</t>
  </si>
  <si>
    <t>5*(0,2*0,2)*2</t>
  </si>
  <si>
    <t>1104040288</t>
  </si>
  <si>
    <t>1820651127</t>
  </si>
  <si>
    <t xml:space="preserve">vymletá místa pod dlažbou na vtoku a výtoku: </t>
  </si>
  <si>
    <t>12+2</t>
  </si>
  <si>
    <t>roznášecí deska pod dlažbou v otvoru:</t>
  </si>
  <si>
    <t>1,8*1,5*5</t>
  </si>
  <si>
    <t>odpočet kamenů z kuželů:</t>
  </si>
  <si>
    <t>-7,2</t>
  </si>
  <si>
    <t>-15233245</t>
  </si>
  <si>
    <t>3*3</t>
  </si>
  <si>
    <t>10*2</t>
  </si>
  <si>
    <t>2*6</t>
  </si>
  <si>
    <t>kužele:</t>
  </si>
  <si>
    <t>-2074156181</t>
  </si>
  <si>
    <t>stávající zábradlí vlevo a vpravo:</t>
  </si>
  <si>
    <t>(5+5)*1,08*4*0,07</t>
  </si>
  <si>
    <t>2*7,6*3*4*0,07</t>
  </si>
  <si>
    <t>(5+5)*(0,2*0,2*2+0,02*0,2*4)</t>
  </si>
  <si>
    <t>-408691424</t>
  </si>
  <si>
    <t>části kuželů:</t>
  </si>
  <si>
    <t>4*2</t>
  </si>
  <si>
    <t>984808924</t>
  </si>
  <si>
    <t>montáž stávajícího zábradlí (po PKO a po sanaci říms):</t>
  </si>
  <si>
    <t>7,6+7,6</t>
  </si>
  <si>
    <t>20133316</t>
  </si>
  <si>
    <t>z kuželů:</t>
  </si>
  <si>
    <t>naplaveniny z vymleté dlažby:</t>
  </si>
  <si>
    <t>(12+9+20)*0,05</t>
  </si>
  <si>
    <t>-1916877649</t>
  </si>
  <si>
    <t>-633351351</t>
  </si>
  <si>
    <t>985112112</t>
  </si>
  <si>
    <t>Odsekání degradovaného betonu stěn, tloušťky přes 10 do 30 mm</t>
  </si>
  <si>
    <t>-1336117035</t>
  </si>
  <si>
    <t>https://podminky.urs.cz/item/CS_URS_2021_02/985112112</t>
  </si>
  <si>
    <t>odhad 30% betonových ploch:</t>
  </si>
  <si>
    <t>34,36*0,3</t>
  </si>
  <si>
    <t>1522322962</t>
  </si>
  <si>
    <t>betonové plochy:</t>
  </si>
  <si>
    <t>2*1,6*7,8+2,0*4,7</t>
  </si>
  <si>
    <t>1082259735</t>
  </si>
  <si>
    <t>části opěr:</t>
  </si>
  <si>
    <t>5*0,5</t>
  </si>
  <si>
    <t>985142912</t>
  </si>
  <si>
    <t>Vysekání spojovací hmoty ze spár zdiva včetně vyčištění Příplatek k cenám za plochu do 10 m2 jednotlivě</t>
  </si>
  <si>
    <t>-946298541</t>
  </si>
  <si>
    <t>https://podminky.urs.cz/item/CS_URS_2021_02/985142912</t>
  </si>
  <si>
    <t>-643243347</t>
  </si>
  <si>
    <t>částí opěr:</t>
  </si>
  <si>
    <t>985232192</t>
  </si>
  <si>
    <t>Hloubkové spárování zdiva hloubky přes 40 do 80 mm aktivovanou maltou Příplatek k cenám za plochu do 10 m2 jednotlivě</t>
  </si>
  <si>
    <t>-580199181</t>
  </si>
  <si>
    <t>https://podminky.urs.cz/item/CS_URS_2021_02/985232192</t>
  </si>
  <si>
    <t>1783680746</t>
  </si>
  <si>
    <t>934582503</t>
  </si>
  <si>
    <t>985311113</t>
  </si>
  <si>
    <t>Reprofilace betonu sanačními maltami na cementové bázi ručně stěn, tloušťky přes 20 do 30 mm</t>
  </si>
  <si>
    <t>914142913</t>
  </si>
  <si>
    <t>https://podminky.urs.cz/item/CS_URS_2021_02/985311113</t>
  </si>
  <si>
    <t>985323111</t>
  </si>
  <si>
    <t>Spojovací můstek reprofilovaného betonu na cementové bázi, tloušťky 1 mm</t>
  </si>
  <si>
    <t>-1215608879</t>
  </si>
  <si>
    <t>https://podminky.urs.cz/item/CS_URS_2021_02/985323111</t>
  </si>
  <si>
    <t>-197569220</t>
  </si>
  <si>
    <t>-1455611411</t>
  </si>
  <si>
    <t>Poznámka k položce:_x000d_
z důvodu špatného přístupu k objektu (asi po kolejích z žst. Jílové u Děčína, 1,5 km)</t>
  </si>
  <si>
    <t>783</t>
  </si>
  <si>
    <t>Dokončovací práce - nátěry</t>
  </si>
  <si>
    <t>783009421</t>
  </si>
  <si>
    <t>Bezpečnostní šrafování rohových hran stěnových nebo podlahových</t>
  </si>
  <si>
    <t>836919661</t>
  </si>
  <si>
    <t>https://podminky.urs.cz/item/CS_URS_2021_02/783009421</t>
  </si>
  <si>
    <t>žlutočerný nátěr - krajní sloupky zábradlí z důvodu úzkého průřezu (při obnově PKO):</t>
  </si>
  <si>
    <t>4*0,07*1,08</t>
  </si>
  <si>
    <t>002 - VRN - km 7,636</t>
  </si>
  <si>
    <t>1056019568</t>
  </si>
  <si>
    <t>-198467512</t>
  </si>
  <si>
    <t xml:space="preserve">013 - km 7,825-propustek </t>
  </si>
  <si>
    <t>001 - ZRN - km 7,825</t>
  </si>
  <si>
    <t xml:space="preserve">    3 - Svislé a kompletní konstrukce</t>
  </si>
  <si>
    <t>107429349</t>
  </si>
  <si>
    <t>4*2*2</t>
  </si>
  <si>
    <t>-485568394</t>
  </si>
  <si>
    <t>-65345419</t>
  </si>
  <si>
    <t>přezdění čela na vtoku a zídek 80%</t>
  </si>
  <si>
    <t>1,6*1*1*0,8</t>
  </si>
  <si>
    <t>1,5*0,6*1*2*0,8</t>
  </si>
  <si>
    <t>1282803622</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</si>
  <si>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</si>
  <si>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</si>
  <si>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486541059</t>
  </si>
  <si>
    <t>https://podminky.urs.cz/item/CS_URS_2021_02/162751117</t>
  </si>
  <si>
    <t xml:space="preserve">odvoz z čištění </t>
  </si>
  <si>
    <t>2,625+3</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</si>
  <si>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</si>
  <si>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</si>
  <si>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347983507</t>
  </si>
  <si>
    <t>https://podminky.urs.cz/item/CS_URS_2021_02/162751119</t>
  </si>
  <si>
    <t>5,625*7</t>
  </si>
  <si>
    <t>171201231</t>
  </si>
  <si>
    <t>-1515169738</t>
  </si>
  <si>
    <t>https://podminky.urs.cz/item/CS_URS_2021_02/171201231</t>
  </si>
  <si>
    <t>5,625*2</t>
  </si>
  <si>
    <t>Svislé a kompletní konstrukce</t>
  </si>
  <si>
    <t>317221111</t>
  </si>
  <si>
    <t>Osazení kamenných římsových desek do maltového lože</t>
  </si>
  <si>
    <t>1873168708</t>
  </si>
  <si>
    <t>https://podminky.urs.cz/item/CS_URS_2021_02/317221111</t>
  </si>
  <si>
    <t>1,6*0,6*0,2</t>
  </si>
  <si>
    <t>-2067952502</t>
  </si>
  <si>
    <t>0,5*1*5,25</t>
  </si>
  <si>
    <t>-811292840</t>
  </si>
  <si>
    <t xml:space="preserve">vtok </t>
  </si>
  <si>
    <t>1,5*2*1</t>
  </si>
  <si>
    <t>966023211</t>
  </si>
  <si>
    <t>Snesení kamenných římsových desek na průčelním zdivu a křídlech</t>
  </si>
  <si>
    <t>-247480255</t>
  </si>
  <si>
    <t>https://podminky.urs.cz/item/CS_URS_2021_02/966023211</t>
  </si>
  <si>
    <t>1399783060</t>
  </si>
  <si>
    <t xml:space="preserve">přezdění čela na vtoku a zídek </t>
  </si>
  <si>
    <t>1,6*1*1</t>
  </si>
  <si>
    <t>1,5*0,6*1*2</t>
  </si>
  <si>
    <t>58380758</t>
  </si>
  <si>
    <t>kámen lomový soklový (1t=1,5m2)</t>
  </si>
  <si>
    <t>-1102916365</t>
  </si>
  <si>
    <t>https://podminky.urs.cz/item/CS_URS_2021_02/58380758</t>
  </si>
  <si>
    <t>20%</t>
  </si>
  <si>
    <t>3,4*0,2*2,8</t>
  </si>
  <si>
    <t>9,002*16</t>
  </si>
  <si>
    <t>002 - VRN -7,825</t>
  </si>
  <si>
    <t>kpl.</t>
  </si>
  <si>
    <t>-1685382015</t>
  </si>
  <si>
    <t>014 - km 7,925- most</t>
  </si>
  <si>
    <t>001 - ZRN - km 7,925</t>
  </si>
  <si>
    <t>4*3*4</t>
  </si>
  <si>
    <t>527383189</t>
  </si>
  <si>
    <t>112201103</t>
  </si>
  <si>
    <t>Odstranění pařezů strojně s jejich vykopáním, vytrháním nebo odstřelením průměru přes 500 do 700 mm</t>
  </si>
  <si>
    <t>-588800239</t>
  </si>
  <si>
    <t>https://podminky.urs.cz/item/CS_URS_2021_02/112201103</t>
  </si>
  <si>
    <t>-1008334681</t>
  </si>
  <si>
    <t xml:space="preserve">přezdění průčelí </t>
  </si>
  <si>
    <t>5*0,8*2</t>
  </si>
  <si>
    <t xml:space="preserve">přezdění opěr </t>
  </si>
  <si>
    <t>5*1,6*0,8*2</t>
  </si>
  <si>
    <t>-793813217</t>
  </si>
  <si>
    <t>15,</t>
  </si>
  <si>
    <t>Poznámka k položce:_x000d_
Špatný přístup k objektu přes přejezd P 2011 , km 8,122</t>
  </si>
  <si>
    <t>103,544</t>
  </si>
  <si>
    <t>(25,533+57,187)*2*1,4</t>
  </si>
  <si>
    <t>-933844808</t>
  </si>
  <si>
    <t xml:space="preserve">římsy průčelí </t>
  </si>
  <si>
    <t>10*0,6*0,2*2</t>
  </si>
  <si>
    <t>938131111</t>
  </si>
  <si>
    <t>Odstranění přebytečné zeminy (nánosů) u říms průčelního zdiva a křídel ručně</t>
  </si>
  <si>
    <t>1218446103</t>
  </si>
  <si>
    <t>https://podminky.urs.cz/item/CS_URS_2021_02/938131111</t>
  </si>
  <si>
    <t>10*1,0*1*2</t>
  </si>
  <si>
    <t>-932745947</t>
  </si>
  <si>
    <t>9*6,15/2*2</t>
  </si>
  <si>
    <t>1366837249</t>
  </si>
  <si>
    <t>55,350*20</t>
  </si>
  <si>
    <t>-660780046</t>
  </si>
  <si>
    <t>943211111</t>
  </si>
  <si>
    <t>Montáž lešení prostorového rámového lehkého pracovního s podlahami s provozním zatížením tř. 3 do 200 kg/m2, výšky do 10 m</t>
  </si>
  <si>
    <t>894183812</t>
  </si>
  <si>
    <t>https://podminky.urs.cz/item/CS_URS_2021_02/943211111</t>
  </si>
  <si>
    <t>12,350*(3,1-1,7)*3,1</t>
  </si>
  <si>
    <t>943211211</t>
  </si>
  <si>
    <t>Montáž lešení prostorového rámového lehkého pracovního s podlahami Příplatek za první a každý další den použití lešení k ceně -1111</t>
  </si>
  <si>
    <t>-334668116</t>
  </si>
  <si>
    <t>https://podminky.urs.cz/item/CS_URS_2021_02/943211211</t>
  </si>
  <si>
    <t>53,599*20</t>
  </si>
  <si>
    <t>943211811</t>
  </si>
  <si>
    <t>Demontáž lešení prostorového rámového lehkého pracovního s podlahami s provozním zatížením tř. 3 do 200 kg/m2, výšky do 10 m</t>
  </si>
  <si>
    <t>-1868176053</t>
  </si>
  <si>
    <t>https://podminky.urs.cz/item/CS_URS_2021_02/943211811</t>
  </si>
  <si>
    <t>2+2</t>
  </si>
  <si>
    <t>-835458131</t>
  </si>
  <si>
    <t>-791169693</t>
  </si>
  <si>
    <t>11,75*1,32</t>
  </si>
  <si>
    <t>1,11*11,75</t>
  </si>
  <si>
    <t>985132211</t>
  </si>
  <si>
    <t>Očištění ploch líce kleneb a podhledů tryskání pískem sušeným</t>
  </si>
  <si>
    <t>-518805585</t>
  </si>
  <si>
    <t>https://podminky.urs.cz/item/CS_URS_2021_02/985132211</t>
  </si>
  <si>
    <t xml:space="preserve">klenba </t>
  </si>
  <si>
    <t>2*3,14*1,55/2*12,350</t>
  </si>
  <si>
    <t>-2051700457</t>
  </si>
  <si>
    <t>12,350*1,32</t>
  </si>
  <si>
    <t>1,11*12,350</t>
  </si>
  <si>
    <t xml:space="preserve">opočet přezdění </t>
  </si>
  <si>
    <t>28*-1</t>
  </si>
  <si>
    <t>-1101456101</t>
  </si>
  <si>
    <t>6*0,8*2</t>
  </si>
  <si>
    <t>2012449181</t>
  </si>
  <si>
    <t>6*2</t>
  </si>
  <si>
    <t>5*1,6*2</t>
  </si>
  <si>
    <t>1345201690</t>
  </si>
  <si>
    <t>752814172</t>
  </si>
  <si>
    <t>-1802002132</t>
  </si>
  <si>
    <t xml:space="preserve">stažení trhlin </t>
  </si>
  <si>
    <t>6*10</t>
  </si>
  <si>
    <t>107,399*16</t>
  </si>
  <si>
    <t>002 - VRN -7,925</t>
  </si>
  <si>
    <t>-683048821</t>
  </si>
  <si>
    <t>609695204</t>
  </si>
  <si>
    <t>1852800645</t>
  </si>
  <si>
    <t xml:space="preserve">015 - km 8,007- propustek </t>
  </si>
  <si>
    <t>001 - ZRN - km 8,007</t>
  </si>
  <si>
    <t>-1296172820</t>
  </si>
  <si>
    <t xml:space="preserve">podel křídel </t>
  </si>
  <si>
    <t>1946954153</t>
  </si>
  <si>
    <t xml:space="preserve">Poznámka k položce:_x000d_
Špatný přístup k objektu od přejezdu P 2011 km 8,122 </t>
  </si>
  <si>
    <t>12,9</t>
  </si>
  <si>
    <t xml:space="preserve">římsa zprava </t>
  </si>
  <si>
    <t>10*1*0,5</t>
  </si>
  <si>
    <t>985241110</t>
  </si>
  <si>
    <t>Plombování zdiva včetně vybourání narušeného zdiva betonem s upěchováním, objemu do 1 m3</t>
  </si>
  <si>
    <t>-191725386</t>
  </si>
  <si>
    <t>https://podminky.urs.cz/item/CS_URS_2021_02/985241110</t>
  </si>
  <si>
    <t xml:space="preserve">obetonování I podpory </t>
  </si>
  <si>
    <t>(2+2+2+2)*0,5*0,5</t>
  </si>
  <si>
    <t>50,290*16</t>
  </si>
  <si>
    <t>-906458070</t>
  </si>
  <si>
    <t>1696210160</t>
  </si>
  <si>
    <t>429172112</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</si>
  <si>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přes 100 kg</t>
  </si>
  <si>
    <t>-576447519</t>
  </si>
  <si>
    <t>https://podminky.urs.cz/item/CS_URS_2021_02/429172112</t>
  </si>
  <si>
    <t xml:space="preserve">výroba podporujícího rámu </t>
  </si>
  <si>
    <t>(2+2+2+2)*22,4</t>
  </si>
  <si>
    <t>429172212</t>
  </si>
  <si>
    <t>Oprava ocelových prvků mostních konstrukcí ztužidel, sedel pro centrické uložení mostnic, stoliček, diagonál, svislic, styčníkových plechů, chodníkových konzol, podlahových nosníků, kabelových žlabů a ostatních drobných prvků montáž šroubovaných nebo svařovaných, hmotnosti přes 100 kg</t>
  </si>
  <si>
    <t>-131991756</t>
  </si>
  <si>
    <t>https://podminky.urs.cz/item/CS_URS_2021_02/429172212</t>
  </si>
  <si>
    <t>13010752</t>
  </si>
  <si>
    <t>ocel profilová jakost S235JR (11 375) průřez IPE 200</t>
  </si>
  <si>
    <t>120364385</t>
  </si>
  <si>
    <t>https://podminky.urs.cz/item/CS_URS_2021_02/13010752</t>
  </si>
  <si>
    <t>Poznámka k položce:_x000d_
Hmotnost: 23,00 kg/m</t>
  </si>
  <si>
    <t>179,200/1000</t>
  </si>
  <si>
    <t>002 - VRN - 8,007</t>
  </si>
  <si>
    <t>-606959524</t>
  </si>
  <si>
    <t>-1381617802</t>
  </si>
  <si>
    <t xml:space="preserve">016 - km 8,241 -most </t>
  </si>
  <si>
    <t>001 - ZRN - km 8,241</t>
  </si>
  <si>
    <t>45216804</t>
  </si>
  <si>
    <t>10*5*2</t>
  </si>
  <si>
    <t>-1426278871</t>
  </si>
  <si>
    <t>112201102</t>
  </si>
  <si>
    <t>Odstranění pařezů strojně s jejich vykopáním, vytrháním nebo odstřelením průměru přes 300 do 500 mm</t>
  </si>
  <si>
    <t>1518368963</t>
  </si>
  <si>
    <t>https://podminky.urs.cz/item/CS_URS_2021_02/112201102</t>
  </si>
  <si>
    <t>-1665761300</t>
  </si>
  <si>
    <t>-1372747543</t>
  </si>
  <si>
    <t>Poznámka k položce:_x000d_
doprava do žst. Jilová</t>
  </si>
  <si>
    <t>6,329</t>
  </si>
  <si>
    <t>-1979801255</t>
  </si>
  <si>
    <t>1136795564</t>
  </si>
  <si>
    <t>19,50*(2,7-1,7)*3,1</t>
  </si>
  <si>
    <t>1354657100</t>
  </si>
  <si>
    <t>60,450*20</t>
  </si>
  <si>
    <t>-823983617</t>
  </si>
  <si>
    <t>985112121</t>
  </si>
  <si>
    <t>Odsekání degradovaného betonu líce kleneb a podhledů, tloušťky do 10 mm</t>
  </si>
  <si>
    <t>2102038229</t>
  </si>
  <si>
    <t>https://podminky.urs.cz/item/CS_URS_2021_02/985112121</t>
  </si>
  <si>
    <t>2*3,14*1,5/2*19,5</t>
  </si>
  <si>
    <t>985521111</t>
  </si>
  <si>
    <t>Stříkaný beton z mokré směsi pevnosti v tlaku min. 45 MPa stěn, jedné vrstvy tloušťky do 30 mm</t>
  </si>
  <si>
    <t>-1196628622</t>
  </si>
  <si>
    <t>https://podminky.urs.cz/item/CS_URS_2021_02/985521111</t>
  </si>
  <si>
    <t>opěry</t>
  </si>
  <si>
    <t>8*1,0*2</t>
  </si>
  <si>
    <t>2*3,14*1,5/2*8</t>
  </si>
  <si>
    <t>985521119</t>
  </si>
  <si>
    <t>Stříkaný beton z mokré směsi pevnosti v tlaku min. 45 MPa stěn, jedné vrstvy tloušťky Příplatek k ceně za každých dalších i započatých 10 mm tloušťky</t>
  </si>
  <si>
    <t>492036019</t>
  </si>
  <si>
    <t>https://podminky.urs.cz/item/CS_URS_2021_02/985521119</t>
  </si>
  <si>
    <t xml:space="preserve">navýšení  220 mm</t>
  </si>
  <si>
    <t>v místě podskružení</t>
  </si>
  <si>
    <t>1*8*2*22</t>
  </si>
  <si>
    <t xml:space="preserve">v místě podskružení </t>
  </si>
  <si>
    <t>2*3,14*1,5/2*8*22</t>
  </si>
  <si>
    <t>985521911</t>
  </si>
  <si>
    <t>Stříkaný beton z mokré směsi pevnosti v tlaku min. 45 MPa Příplatek k cenám za práci ve stísněném prostoru</t>
  </si>
  <si>
    <t>387438317</t>
  </si>
  <si>
    <t>https://podminky.urs.cz/item/CS_URS_2021_02/985521911</t>
  </si>
  <si>
    <t>53,680</t>
  </si>
  <si>
    <t>985562322</t>
  </si>
  <si>
    <t>Výztuž stříkaného betonu ze svařovaných sítí velikosti ok přes 100 mm jednovrstvých líce kleneb a podhledů, průměru drátu 6 mm</t>
  </si>
  <si>
    <t>1254612515</t>
  </si>
  <si>
    <t>https://podminky.urs.cz/item/CS_URS_2021_02/985562322</t>
  </si>
  <si>
    <t>8*1,0*2*2</t>
  </si>
  <si>
    <t>2*3,14*1,5/2*8*2</t>
  </si>
  <si>
    <t>985564112</t>
  </si>
  <si>
    <t>Kotvičky pro výztuž stříkaného betonu z betonářské oceli do cementové malty, hloubky kotvení do 200 mm, průměru přes 6 do 8 mm</t>
  </si>
  <si>
    <t>1510253202</t>
  </si>
  <si>
    <t>https://podminky.urs.cz/item/CS_URS_2021_02/985564112</t>
  </si>
  <si>
    <t>4*53,680</t>
  </si>
  <si>
    <t>889760257</t>
  </si>
  <si>
    <t>-1131063845</t>
  </si>
  <si>
    <t>1176504525</t>
  </si>
  <si>
    <t>5,730*16</t>
  </si>
  <si>
    <t>-932493432</t>
  </si>
  <si>
    <t>220822787</t>
  </si>
  <si>
    <t>223849933</t>
  </si>
  <si>
    <t>Poznámka k položce:_x000d_
doprava ze žst. Jilové</t>
  </si>
  <si>
    <t>002 - VRN -8,241</t>
  </si>
  <si>
    <t>30149613</t>
  </si>
  <si>
    <t>-2069581652</t>
  </si>
  <si>
    <t xml:space="preserve">Poznámka k položce:_x000d_
Špatný přístup k objektu od žst Jílové  </t>
  </si>
  <si>
    <t xml:space="preserve">017 - km 10,420 - propustek </t>
  </si>
  <si>
    <t>001 - ZRN - km 10,420</t>
  </si>
  <si>
    <t>20*2</t>
  </si>
  <si>
    <t>10*4</t>
  </si>
  <si>
    <t>-1766648018</t>
  </si>
  <si>
    <t xml:space="preserve">k přezdění </t>
  </si>
  <si>
    <t xml:space="preserve">Poznámka k položce:_x000d_
Špatný přístup k objektu od přejezdu P 2014 km 10,493 </t>
  </si>
  <si>
    <t>3,558</t>
  </si>
  <si>
    <t>-67265504</t>
  </si>
  <si>
    <t xml:space="preserve">na vtoku </t>
  </si>
  <si>
    <t>-1996562997</t>
  </si>
  <si>
    <t xml:space="preserve">lokálně </t>
  </si>
  <si>
    <t>-804655666</t>
  </si>
  <si>
    <t>2*1</t>
  </si>
  <si>
    <t>2132479424</t>
  </si>
  <si>
    <t>-2076373568</t>
  </si>
  <si>
    <t>3,558*16</t>
  </si>
  <si>
    <t>002 - VRN - 10,420</t>
  </si>
  <si>
    <t>kpl…</t>
  </si>
  <si>
    <t>1328256723</t>
  </si>
  <si>
    <t>1184173278</t>
  </si>
  <si>
    <t>018 - km 10,695 - most</t>
  </si>
  <si>
    <t>001 - ZRN - km 10,695</t>
  </si>
  <si>
    <t>https://podminky.urs.cz/item/CS_URS_2021_01/111211201</t>
  </si>
  <si>
    <t>20*8*2</t>
  </si>
  <si>
    <t>-339153196</t>
  </si>
  <si>
    <t>https://podminky.urs.cz/item/CS_URS_2021_01/112155315</t>
  </si>
  <si>
    <t>112201101</t>
  </si>
  <si>
    <t>Odstranění pařezů strojně s jejich vykopáním, vytrháním nebo odstřelením průměru přes 100 do 300 mm</t>
  </si>
  <si>
    <t>-1895176251</t>
  </si>
  <si>
    <t>https://podminky.urs.cz/item/CS_URS_2021_01/112201101</t>
  </si>
  <si>
    <t xml:space="preserve">v křídle </t>
  </si>
  <si>
    <t xml:space="preserve">tížná zeď </t>
  </si>
  <si>
    <t>https://podminky.urs.cz/item/CS_URS_2021_01/114203202</t>
  </si>
  <si>
    <t>k přezdění 90%</t>
  </si>
  <si>
    <t>19,2*0,9</t>
  </si>
  <si>
    <t>https://podminky.urs.cz/item/CS_URS_2021_01/115001103</t>
  </si>
  <si>
    <t>22,8</t>
  </si>
  <si>
    <t>https://podminky.urs.cz/item/CS_URS_2021_01/162432511</t>
  </si>
  <si>
    <t>Poznámka k položce:_x000d_
Špatný přístup k objektu přes přejezd P 2014 , km 10,493</t>
  </si>
  <si>
    <t>3,113</t>
  </si>
  <si>
    <t>https://podminky.urs.cz/item/CS_URS_2021_01/171103101</t>
  </si>
  <si>
    <t>-476326053</t>
  </si>
  <si>
    <t>https://podminky.urs.cz/item/CS_URS_2021_01/224111114</t>
  </si>
  <si>
    <t xml:space="preserve">pro inejktáž tížných zdí a křídel </t>
  </si>
  <si>
    <t>78*1*2</t>
  </si>
  <si>
    <t>-509395912</t>
  </si>
  <si>
    <t>https://podminky.urs.cz/item/CS_URS_2021_01/281601111</t>
  </si>
  <si>
    <t>-1576931685</t>
  </si>
  <si>
    <t>862463755</t>
  </si>
  <si>
    <t>https://podminky.urs.cz/item/CS_URS_2021_01/943211111</t>
  </si>
  <si>
    <t xml:space="preserve">pro sešití trhliny </t>
  </si>
  <si>
    <t>(3,9-1,7)*3*2</t>
  </si>
  <si>
    <t>-1191219338</t>
  </si>
  <si>
    <t>https://podminky.urs.cz/item/CS_URS_2021_01/943211211</t>
  </si>
  <si>
    <t>13,2*20</t>
  </si>
  <si>
    <t>-838822576</t>
  </si>
  <si>
    <t>https://podminky.urs.cz/item/CS_URS_2021_01/943211811</t>
  </si>
  <si>
    <t>13,2</t>
  </si>
  <si>
    <t>949101112</t>
  </si>
  <si>
    <t>Lešení pomocné pracovní pro objekty pozemních staveb pro zatížení do 150 kg/m2, o výšce lešeňové podlahy přes 1,9 do 3,5 m</t>
  </si>
  <si>
    <t>-1019258920</t>
  </si>
  <si>
    <t>https://podminky.urs.cz/item/CS_URS_2021_01/949101112</t>
  </si>
  <si>
    <t xml:space="preserve">spárování a přezdění </t>
  </si>
  <si>
    <t>(2+2+2)*1*2</t>
  </si>
  <si>
    <t>985142211</t>
  </si>
  <si>
    <t>Vysekání spojovací hmoty ze spár zdiva včetně vyčištění hloubky spáry přes 40 mm délky spáry na 1 m2 upravované plochy do 6 m</t>
  </si>
  <si>
    <t>508129789</t>
  </si>
  <si>
    <t>https://podminky.urs.cz/item/CS_URS_2021_01/985142211</t>
  </si>
  <si>
    <t xml:space="preserve">spárování křídel </t>
  </si>
  <si>
    <t>5*6/2*2</t>
  </si>
  <si>
    <t xml:space="preserve">spárování tížných zdí </t>
  </si>
  <si>
    <t>4*2*3*2</t>
  </si>
  <si>
    <t>https://podminky.urs.cz/item/CS_URS_2021_01/985223212</t>
  </si>
  <si>
    <t xml:space="preserve">na vtoku tížna zeď zajištění průčelí </t>
  </si>
  <si>
    <t>2*4*1,5</t>
  </si>
  <si>
    <t xml:space="preserve">na výtoku přezdění křídla </t>
  </si>
  <si>
    <t>2*3*1,2</t>
  </si>
  <si>
    <t>-1406080784</t>
  </si>
  <si>
    <t>https://podminky.urs.cz/item/CS_URS_2021_01/58380758</t>
  </si>
  <si>
    <t>10%</t>
  </si>
  <si>
    <t>19,2*0,1*2,8</t>
  </si>
  <si>
    <t>https://podminky.urs.cz/item/CS_URS_2021_01/985231111</t>
  </si>
  <si>
    <t>2*3</t>
  </si>
  <si>
    <t>985232111</t>
  </si>
  <si>
    <t>Hloubkové spárování zdiva hloubky přes 40 do 80 mm aktivovanou maltou délky spáry na 1 m2 upravované plochy do 6 m</t>
  </si>
  <si>
    <t>900477334</t>
  </si>
  <si>
    <t>https://podminky.urs.cz/item/CS_URS_2021_01/985232111</t>
  </si>
  <si>
    <t>191438047</t>
  </si>
  <si>
    <t>https://podminky.urs.cz/item/CS_URS_2021_01/985233111</t>
  </si>
  <si>
    <t>-1996690339</t>
  </si>
  <si>
    <t>https://podminky.urs.cz/item/CS_URS_2021_01/985441113</t>
  </si>
  <si>
    <t xml:space="preserve">sešití trhliny klenby </t>
  </si>
  <si>
    <t>15*4</t>
  </si>
  <si>
    <t>https://podminky.urs.cz/item/CS_URS_2021_01/997211511</t>
  </si>
  <si>
    <t>https://podminky.urs.cz/item/CS_URS_2021_01/997211519</t>
  </si>
  <si>
    <t>3,141*16</t>
  </si>
  <si>
    <t>https://podminky.urs.cz/item/CS_URS_2021_01/997211611</t>
  </si>
  <si>
    <t>https://podminky.urs.cz/item/CS_URS_2021_01/997013873</t>
  </si>
  <si>
    <t>https://podminky.urs.cz/item/CS_URS_2021_01/998212111</t>
  </si>
  <si>
    <t>https://podminky.urs.cz/item/CS_URS_2021_01/998212191</t>
  </si>
  <si>
    <t>002 - VRN - 10,695</t>
  </si>
  <si>
    <t>1259554762</t>
  </si>
  <si>
    <t>-1947568194</t>
  </si>
  <si>
    <t>019 - km 12,066- most</t>
  </si>
  <si>
    <t>001 - ZRN - km 12,066</t>
  </si>
  <si>
    <t>16*4</t>
  </si>
  <si>
    <t>47723156</t>
  </si>
  <si>
    <t>-1975524333</t>
  </si>
  <si>
    <t>122152611</t>
  </si>
  <si>
    <t>Odkopávky a prokopávky zapažené pro spodní stavbu železnic strojně v hornině třídy těžitelnosti I skupiny 1 a 2 do 100 m3</t>
  </si>
  <si>
    <t>-1346293150</t>
  </si>
  <si>
    <t>https://podminky.urs.cz/item/CS_URS_2021_02/122152611</t>
  </si>
  <si>
    <t xml:space="preserve">výkop pro gabionovou zídku na výtoku </t>
  </si>
  <si>
    <t>5*1,5*1,0</t>
  </si>
  <si>
    <t>1,5*2*1,0</t>
  </si>
  <si>
    <t>Poznámka k položce:_x000d_
Špatný přístup k objektu přes přejezd P 2018 , km 11,984</t>
  </si>
  <si>
    <t xml:space="preserve">zemina </t>
  </si>
  <si>
    <t>10,5*2</t>
  </si>
  <si>
    <t>14,363</t>
  </si>
  <si>
    <t>-1221276124</t>
  </si>
  <si>
    <t>10,5</t>
  </si>
  <si>
    <t>1281777454</t>
  </si>
  <si>
    <t>10,5*6</t>
  </si>
  <si>
    <t>-812053236</t>
  </si>
  <si>
    <t>327215111</t>
  </si>
  <si>
    <t>Opěrné zdi z drátokamenných gravitačních konstrukcí (gabionů) z lomového kamene neupraveného výplňového na sucho ze splétané dvouzákrutové ocelové sítě s povrchovou úpravou galfan</t>
  </si>
  <si>
    <t>952757228</t>
  </si>
  <si>
    <t>https://podminky.urs.cz/item/CS_URS_2021_02/327215111</t>
  </si>
  <si>
    <t xml:space="preserve">gabionová zídka na výtoku  </t>
  </si>
  <si>
    <t>4*1*1</t>
  </si>
  <si>
    <t>1*2*1</t>
  </si>
  <si>
    <t xml:space="preserve">na výtoku </t>
  </si>
  <si>
    <t>-1043111419</t>
  </si>
  <si>
    <t>6,5*1*2</t>
  </si>
  <si>
    <t xml:space="preserve">přučelí </t>
  </si>
  <si>
    <t>7*2*2</t>
  </si>
  <si>
    <t>1,5*2*2</t>
  </si>
  <si>
    <t>743233498</t>
  </si>
  <si>
    <t>616678083</t>
  </si>
  <si>
    <t>-1942287932</t>
  </si>
  <si>
    <t xml:space="preserve">dobetonování klenby </t>
  </si>
  <si>
    <t>0,5</t>
  </si>
  <si>
    <t>-117881703</t>
  </si>
  <si>
    <t>klenba</t>
  </si>
  <si>
    <t>7*6,5</t>
  </si>
  <si>
    <t>14,636*15</t>
  </si>
  <si>
    <t>-1391283569</t>
  </si>
  <si>
    <t>3*6,38</t>
  </si>
  <si>
    <t xml:space="preserve">sloupek </t>
  </si>
  <si>
    <t>1,1*6,38</t>
  </si>
  <si>
    <t>358363208</t>
  </si>
  <si>
    <t>26,158</t>
  </si>
  <si>
    <t>453175257</t>
  </si>
  <si>
    <t>3*6,38/1000</t>
  </si>
  <si>
    <t>70x70x6</t>
  </si>
  <si>
    <t>1,1*6,38/1000</t>
  </si>
  <si>
    <t>360941593</t>
  </si>
  <si>
    <t xml:space="preserve">patní deska </t>
  </si>
  <si>
    <t>0,2*0,24*157/1000</t>
  </si>
  <si>
    <t>002 - VRN -12,066</t>
  </si>
  <si>
    <t>-821841355</t>
  </si>
  <si>
    <t>1057999425</t>
  </si>
  <si>
    <t xml:space="preserve">020 - km 13,085-propustek </t>
  </si>
  <si>
    <t>001 - ZRN - km 13,085</t>
  </si>
  <si>
    <t xml:space="preserve">    711 - Izolace proti vodě, vlhkosti a plynům</t>
  </si>
  <si>
    <t>-1491354938</t>
  </si>
  <si>
    <t>413053908</t>
  </si>
  <si>
    <t>-958398151</t>
  </si>
  <si>
    <t xml:space="preserve">přezdění čela na výtoku </t>
  </si>
  <si>
    <t>4*1*1,5</t>
  </si>
  <si>
    <t>122252501</t>
  </si>
  <si>
    <t>Odkopávky a prokopávky nezapažené pro spodní stavbu železnic strojně v hornině třídy těžitelnosti I skupiny 3 do 100 m3</t>
  </si>
  <si>
    <t>-1325643700</t>
  </si>
  <si>
    <t>https://podminky.urs.cz/item/CS_URS_2021_02/122252501</t>
  </si>
  <si>
    <t xml:space="preserve">základ pro nové čelo na výtoku </t>
  </si>
  <si>
    <t>4*(1,2+0,8)*2</t>
  </si>
  <si>
    <t>Poznámka k položce:_x000d_
Špatný přístup k objektu ze žst. Libouchec</t>
  </si>
  <si>
    <t>14,896</t>
  </si>
  <si>
    <t>zemina</t>
  </si>
  <si>
    <t>16*7</t>
  </si>
  <si>
    <t>16*2</t>
  </si>
  <si>
    <t>274321117</t>
  </si>
  <si>
    <t>Základové konstrukce z betonu železového pásy, prahy, věnce a ostruhy ve výkopu nebo na hlavách pilot C 25/30</t>
  </si>
  <si>
    <t>-910032041</t>
  </si>
  <si>
    <t>https://podminky.urs.cz/item/CS_URS_2021_02/274321117</t>
  </si>
  <si>
    <t xml:space="preserve">základ čela na výtoku </t>
  </si>
  <si>
    <t>1,6*0,8*4</t>
  </si>
  <si>
    <t>274321191</t>
  </si>
  <si>
    <t>Základové konstrukce z betonu železového Příplatek k cenám za betonáž malého rozsahu do 25 m3</t>
  </si>
  <si>
    <t>1345651982</t>
  </si>
  <si>
    <t>https://podminky.urs.cz/item/CS_URS_2021_02/274321191</t>
  </si>
  <si>
    <t>1120623682</t>
  </si>
  <si>
    <t>1,6*0,8*2</t>
  </si>
  <si>
    <t>4*0,8*2</t>
  </si>
  <si>
    <t>-417793007</t>
  </si>
  <si>
    <t xml:space="preserve">stropní deska </t>
  </si>
  <si>
    <t>1,5*0,6*0,2</t>
  </si>
  <si>
    <t>317321118</t>
  </si>
  <si>
    <t>Římsy ze železového betonu C 30/37</t>
  </si>
  <si>
    <t>-1755842580</t>
  </si>
  <si>
    <t>https://podminky.urs.cz/item/CS_URS_2021_02/317321118</t>
  </si>
  <si>
    <t>0,3*0,6*4</t>
  </si>
  <si>
    <t>317321191</t>
  </si>
  <si>
    <t>Římsy ze železového betonu Příplatek k cenám za betonáž malého rozsahu do 25 m3</t>
  </si>
  <si>
    <t>-1930612657</t>
  </si>
  <si>
    <t>https://podminky.urs.cz/item/CS_URS_2021_02/317321191</t>
  </si>
  <si>
    <t>317353121</t>
  </si>
  <si>
    <t>Bednění mostní římsy zřízení všech tvarů</t>
  </si>
  <si>
    <t>958422964</t>
  </si>
  <si>
    <t>https://podminky.urs.cz/item/CS_URS_2021_02/317353121</t>
  </si>
  <si>
    <t>(0,1+0,3+0,3)*4</t>
  </si>
  <si>
    <t>0,6*0,3*2</t>
  </si>
  <si>
    <t>317353221</t>
  </si>
  <si>
    <t>Bednění mostní římsy odstranění všech tvarů</t>
  </si>
  <si>
    <t>-1860069634</t>
  </si>
  <si>
    <t>https://podminky.urs.cz/item/CS_URS_2021_02/317353221</t>
  </si>
  <si>
    <t>317361116</t>
  </si>
  <si>
    <t>Výztuž mostních železobetonových říms z betonářské oceli 10 505 (R) nebo BSt 500</t>
  </si>
  <si>
    <t>1248054905</t>
  </si>
  <si>
    <t>https://podminky.urs.cz/item/CS_URS_2021_02/317361116</t>
  </si>
  <si>
    <t>100kg/m3</t>
  </si>
  <si>
    <t>0,720*100/1000</t>
  </si>
  <si>
    <t>334323118</t>
  </si>
  <si>
    <t>Mostní opěry a úložné prahy z betonu železového C 30/37</t>
  </si>
  <si>
    <t>64063340</t>
  </si>
  <si>
    <t>https://podminky.urs.cz/item/CS_URS_2021_02/334323118</t>
  </si>
  <si>
    <t>1,2*1,2*4</t>
  </si>
  <si>
    <t>334323191</t>
  </si>
  <si>
    <t>Mostní opěry a úložné prahy z betonu Příplatek k cenám za betonáž malého rozsahu do 25 m3</t>
  </si>
  <si>
    <t>153703693</t>
  </si>
  <si>
    <t>https://podminky.urs.cz/item/CS_URS_2021_02/334323191</t>
  </si>
  <si>
    <t>334351112</t>
  </si>
  <si>
    <t>Bednění mostních opěr a úložných prahů ze systémového bednění zřízení z překližek, pro železobeton</t>
  </si>
  <si>
    <t>1326375325</t>
  </si>
  <si>
    <t>https://podminky.urs.cz/item/CS_URS_2021_02/334351112</t>
  </si>
  <si>
    <t>1,2*4*2</t>
  </si>
  <si>
    <t>1,2*1,1*2</t>
  </si>
  <si>
    <t>334351211</t>
  </si>
  <si>
    <t>Bednění mostních opěr a úložných prahů ze systémového bednění odstranění z překližek</t>
  </si>
  <si>
    <t>-1885541284</t>
  </si>
  <si>
    <t>https://podminky.urs.cz/item/CS_URS_2021_02/334351211</t>
  </si>
  <si>
    <t>12,240</t>
  </si>
  <si>
    <t>334361216</t>
  </si>
  <si>
    <t>Výztuž betonářská mostních konstrukcí opěr, úložných prahů, křídel, závěrných zídek, bloků ložisek, pilířů a sloupů z oceli 10 505 (R) nebo BSt 500 dříků opěr</t>
  </si>
  <si>
    <t>-1703584752</t>
  </si>
  <si>
    <t>https://podminky.urs.cz/item/CS_URS_2021_02/334361216</t>
  </si>
  <si>
    <t>5,760*45/1000</t>
  </si>
  <si>
    <t>936942211</t>
  </si>
  <si>
    <t>Zhotovení tabulky s letopočtem opravy nebo větší údržby vložením šablony do bednění</t>
  </si>
  <si>
    <t>120192979</t>
  </si>
  <si>
    <t>https://podminky.urs.cz/item/CS_URS_2021_02/936942211</t>
  </si>
  <si>
    <t xml:space="preserve">do čela </t>
  </si>
  <si>
    <t>963021112</t>
  </si>
  <si>
    <t>Bourání mostních konstrukcí nosných konstrukcí z kamene nebo cihel</t>
  </si>
  <si>
    <t>907258439</t>
  </si>
  <si>
    <t>https://podminky.urs.cz/item/CS_URS_2021_02/963021112</t>
  </si>
  <si>
    <t xml:space="preserve">na výtoku pozůstatky čela </t>
  </si>
  <si>
    <t>1,5*0,6*0,2*2</t>
  </si>
  <si>
    <t>-322867905</t>
  </si>
  <si>
    <t>spárování přezdění čela</t>
  </si>
  <si>
    <t>4*1,5</t>
  </si>
  <si>
    <t>14,896*15</t>
  </si>
  <si>
    <t>711</t>
  </si>
  <si>
    <t>Izolace proti vodě, vlhkosti a plynům</t>
  </si>
  <si>
    <t>711112001</t>
  </si>
  <si>
    <t>Provedení izolace proti zemní vlhkosti natěradly a tmely za studena na ploše svislé S nátěrem penetračním</t>
  </si>
  <si>
    <t>-1977700959</t>
  </si>
  <si>
    <t>https://podminky.urs.cz/item/CS_URS_2021_02/711112001</t>
  </si>
  <si>
    <t>11163150</t>
  </si>
  <si>
    <t>lak penetrační asfaltový</t>
  </si>
  <si>
    <t>219226448</t>
  </si>
  <si>
    <t>https://podminky.urs.cz/item/CS_URS_2021_02/11163150</t>
  </si>
  <si>
    <t>Poznámka k položce:_x000d_
Spotřeba 0,3-0,4kg/m2</t>
  </si>
  <si>
    <t>21,2*0,35/1000</t>
  </si>
  <si>
    <t>711112002</t>
  </si>
  <si>
    <t>Provedení izolace proti zemní vlhkosti natěradly a tmely za studena na ploše svislé S nátěrem lakem asfaltovým</t>
  </si>
  <si>
    <t>-997570312</t>
  </si>
  <si>
    <t>https://podminky.urs.cz/item/CS_URS_2021_02/711112002</t>
  </si>
  <si>
    <t>21,2*2</t>
  </si>
  <si>
    <t>11163152</t>
  </si>
  <si>
    <t>lak hydroizolační asfaltový</t>
  </si>
  <si>
    <t>-1291965420</t>
  </si>
  <si>
    <t>https://podminky.urs.cz/item/CS_URS_2021_02/11163152</t>
  </si>
  <si>
    <t>Poznámka k položce:_x000d_
Spotřeba: 0,3-0,5 kg/m2</t>
  </si>
  <si>
    <t>42,4*0,4/100</t>
  </si>
  <si>
    <t>998711101</t>
  </si>
  <si>
    <t>Přesun hmot pro izolace proti vodě, vlhkosti a plynům stanovený z hmotnosti přesunovaného materiálu vodorovná dopravní vzdálenost do 50 m v objektech výšky do 6 m</t>
  </si>
  <si>
    <t>-565249798</t>
  </si>
  <si>
    <t>https://podminky.urs.cz/item/CS_URS_2021_02/998711101</t>
  </si>
  <si>
    <t>z autom. výpočtu:</t>
  </si>
  <si>
    <t>0,421*0,85</t>
  </si>
  <si>
    <t>002 - VRN -13,085</t>
  </si>
  <si>
    <t>144499987</t>
  </si>
  <si>
    <t>215215001</t>
  </si>
  <si>
    <t>Poznámka k položce:_x000d_
zpracování dokumentace zhotovitele včetně výkazu výměr a dokumentace skutečného provedení stavby - 2x (v trvalém tisku i digitálně) s využitím železničního bodového pole a po projednání a schválení SŽG.</t>
  </si>
  <si>
    <t>-25039545</t>
  </si>
  <si>
    <t>682273357</t>
  </si>
  <si>
    <t xml:space="preserve">021 - km 13,399-propustek </t>
  </si>
  <si>
    <t>001 - ZRN - km 13,399</t>
  </si>
  <si>
    <t>4*8*2</t>
  </si>
  <si>
    <t>-1749765804</t>
  </si>
  <si>
    <t>-1522775176</t>
  </si>
  <si>
    <t xml:space="preserve">přezdění čela na vtoku </t>
  </si>
  <si>
    <t>-510157038</t>
  </si>
  <si>
    <t>z čištění</t>
  </si>
  <si>
    <t>2*3*4</t>
  </si>
  <si>
    <t>592896830</t>
  </si>
  <si>
    <t>24*7</t>
  </si>
  <si>
    <t>-1438095370</t>
  </si>
  <si>
    <t xml:space="preserve">vtok i výtok </t>
  </si>
  <si>
    <t>1,6*0,6*0,2*2</t>
  </si>
  <si>
    <t>0,998*15</t>
  </si>
  <si>
    <t>Poznámka k položce:_x000d_
přístup ze žst. Libouchec</t>
  </si>
  <si>
    <t>002 - VRN -13,399</t>
  </si>
  <si>
    <t>845836505</t>
  </si>
  <si>
    <t xml:space="preserve">022 - km 13,698-propustek </t>
  </si>
  <si>
    <t>001 - ZRN - km 13,698</t>
  </si>
  <si>
    <t>-1746971502</t>
  </si>
  <si>
    <t>113151111</t>
  </si>
  <si>
    <t>Rozebírání zpevněných ploch s přemístěním na skládku na vzdálenost do 20 m nebo s naložením na dopravní prostředek ze silničních panelů</t>
  </si>
  <si>
    <t>-232002074</t>
  </si>
  <si>
    <t>https://podminky.urs.cz/item/CS_URS_2021_02/113151111</t>
  </si>
  <si>
    <t xml:space="preserve">demontáž panelu </t>
  </si>
  <si>
    <t>3*2</t>
  </si>
  <si>
    <t>902550707</t>
  </si>
  <si>
    <t>3*2*0,5</t>
  </si>
  <si>
    <t>1,6*3*0,2</t>
  </si>
  <si>
    <t>584121108</t>
  </si>
  <si>
    <t>Osazení silničních dílců ze železového betonu s podkladem z kameniva těženého do tl. 40 mm jakéhokoliv druhu a velikosti, na plochu jednotlivě do 15 m2</t>
  </si>
  <si>
    <t>-2100892315</t>
  </si>
  <si>
    <t>https://podminky.urs.cz/item/CS_URS_2021_02/584121108</t>
  </si>
  <si>
    <t>952904131</t>
  </si>
  <si>
    <t>Čištění mostních objektů propláchnutí odvodnění</t>
  </si>
  <si>
    <t>-1520050463</t>
  </si>
  <si>
    <t>https://podminky.urs.cz/item/CS_URS_2021_02/952904131</t>
  </si>
  <si>
    <t>3*1,5*2</t>
  </si>
  <si>
    <t>-275587215</t>
  </si>
  <si>
    <t>100%</t>
  </si>
  <si>
    <t>4*2,8</t>
  </si>
  <si>
    <t>14,661*15</t>
  </si>
  <si>
    <t>002 - VRN -13,698</t>
  </si>
  <si>
    <t>-111238363</t>
  </si>
  <si>
    <t xml:space="preserve">023 - km 13,817-propustek </t>
  </si>
  <si>
    <t>001 - ZRN - km 13,817</t>
  </si>
  <si>
    <t>1024701478</t>
  </si>
  <si>
    <t>1884759711</t>
  </si>
  <si>
    <t>gabionová zídka na vtoku</t>
  </si>
  <si>
    <t>2,5*1,5*1,0</t>
  </si>
  <si>
    <t>0,2*1*1*2</t>
  </si>
  <si>
    <t>1,5*1,5*1</t>
  </si>
  <si>
    <t>0,5*1*1</t>
  </si>
  <si>
    <t>-1562832633</t>
  </si>
  <si>
    <t>6,9</t>
  </si>
  <si>
    <t>-261614643</t>
  </si>
  <si>
    <t>6,9*7</t>
  </si>
  <si>
    <t>-339225304</t>
  </si>
  <si>
    <t>6,9*2</t>
  </si>
  <si>
    <t>250633077</t>
  </si>
  <si>
    <t>2*1,0*1,0</t>
  </si>
  <si>
    <t>1*1*1</t>
  </si>
  <si>
    <t>6,5</t>
  </si>
  <si>
    <t>2+0,5</t>
  </si>
  <si>
    <t xml:space="preserve">čelo na vtoku </t>
  </si>
  <si>
    <t>1,5*1,5*0,5</t>
  </si>
  <si>
    <t>zídka</t>
  </si>
  <si>
    <t xml:space="preserve">křídla na výtoku </t>
  </si>
  <si>
    <t>2*1,5*0,5*2</t>
  </si>
  <si>
    <t>-2066078188</t>
  </si>
  <si>
    <t>5,125*2,8</t>
  </si>
  <si>
    <t>12,818*15</t>
  </si>
  <si>
    <t>002 - VRN -13,817</t>
  </si>
  <si>
    <t>208088889</t>
  </si>
  <si>
    <t xml:space="preserve">024 - km 16,572 - propustek </t>
  </si>
  <si>
    <t>001 - ZRN - km 16,572</t>
  </si>
  <si>
    <t>1086198328</t>
  </si>
  <si>
    <t>Poznámka k položce:_x000d_
přístup ze žst. Malé Chvojno</t>
  </si>
  <si>
    <t>-320814119</t>
  </si>
  <si>
    <t>-1001838534</t>
  </si>
  <si>
    <t>4*7</t>
  </si>
  <si>
    <t>-1070810377</t>
  </si>
  <si>
    <t>-416159713</t>
  </si>
  <si>
    <t xml:space="preserve">pročištění na vtoku i výtoku </t>
  </si>
  <si>
    <t xml:space="preserve">Vtok </t>
  </si>
  <si>
    <t xml:space="preserve">výtok </t>
  </si>
  <si>
    <t>002 - VRN -16,572</t>
  </si>
  <si>
    <t>-2016738336</t>
  </si>
  <si>
    <t>-1731782368</t>
  </si>
  <si>
    <t xml:space="preserve">025 - km 16,621 - propustek </t>
  </si>
  <si>
    <t>001 - ZRN - km 16,621</t>
  </si>
  <si>
    <t>1045340165</t>
  </si>
  <si>
    <t>1347692218</t>
  </si>
  <si>
    <t>-1095333858</t>
  </si>
  <si>
    <t>-2146615385</t>
  </si>
  <si>
    <t>pročištění na vtoku i výtoku</t>
  </si>
  <si>
    <t>002 - VRN -16,621</t>
  </si>
  <si>
    <t>-957194199</t>
  </si>
  <si>
    <t>1861429731</t>
  </si>
  <si>
    <t xml:space="preserve">026 - km 19,459 - most </t>
  </si>
  <si>
    <t>001 - most - km 19,459</t>
  </si>
  <si>
    <t>931941R001</t>
  </si>
  <si>
    <t xml:space="preserve">Osazení dilatačního mostního závěru </t>
  </si>
  <si>
    <t>-186714953</t>
  </si>
  <si>
    <t>Poznámka k položce:_x000d_
včetně krycího plechu</t>
  </si>
  <si>
    <t>952956R001</t>
  </si>
  <si>
    <t xml:space="preserve">Dodávka mostního závěru </t>
  </si>
  <si>
    <t>-1528124438</t>
  </si>
  <si>
    <t>931941R002</t>
  </si>
  <si>
    <t>1596384591</t>
  </si>
  <si>
    <t>002 - Svršek - km 19,459</t>
  </si>
  <si>
    <t xml:space="preserve">    5 - Komunikace</t>
  </si>
  <si>
    <t>OST - Ostatní</t>
  </si>
  <si>
    <t>Komunikace</t>
  </si>
  <si>
    <t>5905055010</t>
  </si>
  <si>
    <t>Odstranění stávajícího kolejového lože odtěžením v koleji. Poznámka: 1. V cenách jsou započteny náklady na odstranění KL, úpravu pláně a rozprostření výzisku na terén nebo jeho naložení na dopravní prostředek. 2. Položka se použije v případech, kdy se nové KL nezřizuje.</t>
  </si>
  <si>
    <t>-976227279</t>
  </si>
  <si>
    <t>5*0,5*4</t>
  </si>
  <si>
    <t>5905060010</t>
  </si>
  <si>
    <t>Zřízení nového kolejového lože v koleji. Poznámka: 1. V cenách jsou započteny náklady na zřízení KL nově zřizované koleje, vložení geosyntetika, rozprostření vrstvy kameniva, zřízení homogenizované vrstvy kameniva a úprava KL do profilu. 2. V cenách nejsou obsaženy náklady na položení KR, úpravu směrového a výškového uspořádání, doplnění a dodávku kameniva a snížení KL pod patou kolejnice. 3. Položka se použije v případech nově zřizované koleje nebo výhybky.</t>
  </si>
  <si>
    <t>1084430832</t>
  </si>
  <si>
    <t>-1257057176</t>
  </si>
  <si>
    <t>5906130120</t>
  </si>
  <si>
    <t>Montáž kolejového roštu v ose koleje pražce dřevěné vystrojené tv.UIC60 rozdělení "d". Poznámka: 1. V cenách jsou započteny náklady na manipulaci a montáž KR, u pražců dřevěných nevystrojených i na vrtání pražců. 2. V cenách nejsou obsaženy náklady na dodávku materiálu.</t>
  </si>
  <si>
    <t>2052968702</t>
  </si>
  <si>
    <t>10/1000</t>
  </si>
  <si>
    <t>5906140020</t>
  </si>
  <si>
    <t>Demontáž kolejového roštu koleje v ose koleje pražce dřevěné tv. UIC60 rozdělení "d". Poznámka: 1. V cenách jsou započteny náklady na případné odstranění kameniva, rozebrání roštu do součástí, manipulaci, naložení výzisku na dopravní prostředek a uložení na úložišti. 2. V cenách nejsou obsaženy náklady na dopravu a vytřídění.</t>
  </si>
  <si>
    <t>-1213542979</t>
  </si>
  <si>
    <t>5907050010</t>
  </si>
  <si>
    <t>Dělení kolejnic řezáním nebo rozbroušením soustavy UIC60 nebo R65. Poznámka: 1. V cenách jsou započteny náklady na manipulaci, podložení, označení a provedení řezu kolejnice.</t>
  </si>
  <si>
    <t>-1491915774</t>
  </si>
  <si>
    <t>5910020110</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</si>
  <si>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</si>
  <si>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-2116735137</t>
  </si>
  <si>
    <t>5910035010</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</si>
  <si>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</si>
  <si>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-218665451</t>
  </si>
  <si>
    <t>-422773291</t>
  </si>
  <si>
    <t>75*4</t>
  </si>
  <si>
    <t>OST</t>
  </si>
  <si>
    <t>Ostatní</t>
  </si>
  <si>
    <t>-151963024</t>
  </si>
  <si>
    <t>9909000700</t>
  </si>
  <si>
    <t>Poplatek za recyklaci kameniva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</si>
  <si>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-229963992</t>
  </si>
  <si>
    <t>002 - VRN -19,459</t>
  </si>
  <si>
    <t>1471141707</t>
  </si>
  <si>
    <t>-1120298977</t>
  </si>
  <si>
    <t xml:space="preserve">Poznámka k položce:_x000d_
přístup ze žst. Malé Chvojno </t>
  </si>
  <si>
    <t>C - sanační opatření skalních masivů</t>
  </si>
  <si>
    <t>SO 01 - SO.01 Skalní svahy - úsek v km 2,425 - 2,655</t>
  </si>
  <si>
    <t>D1 - Očištění skalní stěny, odtěžení nestabilních bloků a přesuny hmot</t>
  </si>
  <si>
    <t>D2 - Lokální kotvení skalních bloků</t>
  </si>
  <si>
    <t>D3 - Technické práce a zajištění dokumentace</t>
  </si>
  <si>
    <t>D4 - VRN</t>
  </si>
  <si>
    <t>D1</t>
  </si>
  <si>
    <t>Očištění skalní stěny, odtěžení nestabilních bloků a přesuny hmot</t>
  </si>
  <si>
    <t>155211112</t>
  </si>
  <si>
    <t>Odstranění vegetace ze skalních ploch horolezeckou technikou včetně stažení</t>
  </si>
  <si>
    <t>112 15-1114</t>
  </si>
  <si>
    <t>Kácení stromů listnatých/jehličnatých D přes 300 do 500 mm</t>
  </si>
  <si>
    <t>289 10-1017</t>
  </si>
  <si>
    <t>Očištění skalní stěny pl. do 1000 m², tl. do 0,35 m, horolezeckým způsobem</t>
  </si>
  <si>
    <t>111 20-1105</t>
  </si>
  <si>
    <t>Dolam ve skal. stěně, hor. 4 - 5, hor. způs. speciál. technologiemi</t>
  </si>
  <si>
    <t>122 40-1102</t>
  </si>
  <si>
    <t>Odkopávky a prokopávky nezapažené v hornině tř. 5 objem do 1000 m3</t>
  </si>
  <si>
    <t>167 10-1102</t>
  </si>
  <si>
    <t>Nakládání výkopku z hornin tř. 1 až 4 přes 100 m3</t>
  </si>
  <si>
    <t>997 01-3501</t>
  </si>
  <si>
    <t>Odvoz suti na skládku a vybouraných hmot nebo meziskládku do 1 km se složením</t>
  </si>
  <si>
    <t>D2</t>
  </si>
  <si>
    <t>Lokální kotvení skalních bloků</t>
  </si>
  <si>
    <t>224 11-2116</t>
  </si>
  <si>
    <t>Vrty maloprofilové D do 56 mm úklon přes 45° hl. do 25 m hor. V</t>
  </si>
  <si>
    <t>283 20-3014</t>
  </si>
  <si>
    <t>CKT pr. 25 mm délka do 4,0 m ocel S 670 H + matka a podložka</t>
  </si>
  <si>
    <t>281 59-1111</t>
  </si>
  <si>
    <t>Dodání inj. hmot pro kotev prvky - speciál. cement. směsi</t>
  </si>
  <si>
    <t>282 60-4111</t>
  </si>
  <si>
    <t>Injektování aktivovanými směsmi, nízkotlaké vzestupné tlakem do 0,6 MPa</t>
  </si>
  <si>
    <t>959 20-1560</t>
  </si>
  <si>
    <t>Nátěr kotev prvků - zink. barva, antikoroz. ochr. vydat. 0,35 kg/m²</t>
  </si>
  <si>
    <t>D3</t>
  </si>
  <si>
    <t>Technické práce a zajištění dokumentace</t>
  </si>
  <si>
    <t>041 50-3000</t>
  </si>
  <si>
    <t>Geotechnický dozor stavby</t>
  </si>
  <si>
    <t>D4</t>
  </si>
  <si>
    <t>20001000</t>
  </si>
  <si>
    <t>Příprava staveniště</t>
  </si>
  <si>
    <t>soubor</t>
  </si>
  <si>
    <t>65002000</t>
  </si>
  <si>
    <t>Mimostaveništní doprava</t>
  </si>
  <si>
    <t>SO 02 - SO.02 Skalní svahy - úsek v km 2,790 - 2,900</t>
  </si>
  <si>
    <t>997 01-3509</t>
  </si>
  <si>
    <t>Příplatek k odvozu suti a vybouraných hmot na skládku ZKD 1 km přes 1 km</t>
  </si>
  <si>
    <t>287 10-0111</t>
  </si>
  <si>
    <t>Práce hor. zp. ve skal stěně, zajišť. prvky, kotev. systém</t>
  </si>
  <si>
    <t>SO 03 - SO.03 Skalní svahy - úsek v km 3,000 - 3,075</t>
  </si>
  <si>
    <t>SO 04 - SO.04 Skalní svahy - úsek v km 4,134 - 4,554</t>
  </si>
  <si>
    <t>SO 05 - SO.05 Skalní svahy - úsek v km 4,554 - 4,640</t>
  </si>
  <si>
    <t>D2 - Technické práce a zajištění dokumentace</t>
  </si>
  <si>
    <t>D3 - VRN</t>
  </si>
  <si>
    <t>SO 06 - SO.06 Skalní svahy - úsek v km 4,700 - 4,753</t>
  </si>
  <si>
    <t>SO 07 - SO.07 Skalní svahy - úsek v km 4,960 - 5,025</t>
  </si>
  <si>
    <t>SO 08 - SO.08 Skalní svahy - úsek v km 5,043 - 5,158</t>
  </si>
  <si>
    <t>SO 09 - SO.09 Skalní svahy - úsek v km 5,074 - 5,136</t>
  </si>
  <si>
    <t>SO 10 - SO.10 Skalní svahy - úsek v km 5,500 - 5,800</t>
  </si>
  <si>
    <t>SO 11 - SO.11 Skalní svahy - úsek v km 5,872 - 6,085</t>
  </si>
  <si>
    <t>SO 12 - SO.12 Skalní svahy - úsek v km 5,872 - 6,085</t>
  </si>
  <si>
    <t>SEZNAM FIGUR</t>
  </si>
  <si>
    <t>Výměra</t>
  </si>
  <si>
    <t xml:space="preserve"> A/ 1/ SO 02</t>
  </si>
  <si>
    <t>ONSL</t>
  </si>
  <si>
    <t>Nové ŠL - objem</t>
  </si>
  <si>
    <t xml:space="preserve"> A/ 1/ SO 02/ SO 02.1</t>
  </si>
  <si>
    <t>Použití figury:</t>
  </si>
  <si>
    <t>Doprava jednosměrná (např. nakupovaného materiálu) mechanizací o nosnosti přes 3,5 t sypanin (kameniva, písku, suti, dlažebních kostek, atd.) do 40 km</t>
  </si>
  <si>
    <t xml:space="preserve">Výměna dílů otevřeného odvodnění prahové vpusti z prefabrikovaných dílů. Poznámka: 1. V cenách jsou započteny náklady na demontáž, výměnu, montáž dílů, včetně obsypání a zasypání zařízení propustným materiálem podle vzorového listu a rozprostření výzisku </t>
  </si>
  <si>
    <t>Doprava jednosměrná (např. nakupovaného materiálu) mechanizací o nosnosti přes 3,5 t objemnějšího kusového materiálu (prefabrikátů, stožárů, výhybek, rozvaděčů, vybouraných hmot atd.) do 300 km Poznámka: 1. Ceny jsou určeny pro dopravu silničními i kolejo</t>
  </si>
  <si>
    <t>Poplatek za uložení suti nebo hmot na oficiální skládku</t>
  </si>
  <si>
    <t xml:space="preserve"> A/ 1/ SO 02/ SO 02.2</t>
  </si>
  <si>
    <t>Délka kolejnic</t>
  </si>
  <si>
    <t>Ojedinělá výměna kolejnic stávající upevnění tv. S49 rozdělení "c"</t>
  </si>
  <si>
    <t>Doprava obousměrná (např. dodávek z vlastních zásob zhotovitele nebo objednatele nebo výzisku) mechanizací o nosnosti přes 3,5 t sypanin (kameniva, písku, suti, dlažebních kostek, atd.) do 10 km</t>
  </si>
  <si>
    <t>Nové ŠL - hmotnost</t>
  </si>
  <si>
    <t>Doprava jednosměrná (např. nakupovaného materiálu) mechanizací o nosnosti přes 3,5 t sypanin (kameniva, písku, suti, dlažebních kostek, atd.) do 30 km</t>
  </si>
  <si>
    <t>Zřízení konstrukce vozovky asfaltobetonové s podkladní, ložní a obrusnou vrstvou tloušťky do 15 cm</t>
  </si>
  <si>
    <t>Vložení výztužné vložky textilní nebo geosyntetické</t>
  </si>
  <si>
    <t>Výměna KL malou těžící mechanizací včetně lavičky pod ložnou plochou pražce lože otevřené</t>
  </si>
  <si>
    <t>Výměna pražce malou těžící mechanizací v KL otevřeném i zapuštěném pražec betonový příčný vystrojený</t>
  </si>
  <si>
    <t>Výměna upevnění bezpokladnicového komplety</t>
  </si>
  <si>
    <t>Montáž celopryžové přejezdové konstrukce silně zatížené v koleji část vnější a vnitřní včetně závěrných zídek</t>
  </si>
  <si>
    <t>Doprava jednosměrná (např. nakupovaného materiálu) mechanizací o nosnosti přes 3,5 t sypanin (kameniva, písku, suti, dlažebních kostek, atd.) do 300 km</t>
  </si>
  <si>
    <t>Doprava jednosměrná (např. nakupovaného materiálu) mechanizací o nosnosti přes 3,5 t sypanin (kameniva, písku, suti, dlažebních kostek, atd.) do 350 km</t>
  </si>
  <si>
    <t>Doprava jednosměrná (např. nakupovaného materiálu) mechanizací o nosnosti přes 3,5 t sypanin (kameniva, písku, suti, dlažebních kostek, atd.) příplatek za každý další 1 km</t>
  </si>
  <si>
    <t>Doplnění KL kamenivem souvisle strojně v koleji</t>
  </si>
  <si>
    <t>Vyzískaný AB - plocha</t>
  </si>
  <si>
    <t>Odstranění AB komunikace odtěžením nebo frézováním hloubky do 20 cm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</si>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</sst>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8"/>
      <color rgb="FF505050"/>
      <name val="Arial CE"/>
    </font>
    <font>
      <sz val="8"/>
      <color rgb="FFFF0000"/>
      <name val="Arial CE"/>
    </font>
    <font>
      <sz val="8"/>
      <color rgb="FF800080"/>
      <name val="Arial CE"/>
    </font>
    <font>
      <sz val="12"/>
      <color rgb="FF003366"/>
      <name val="Arial CE"/>
    </font>
    <font>
      <sz val="10"/>
      <color rgb="FF003366"/>
      <name val="Arial CE"/>
    </font>
    <font>
      <sz val="8"/>
      <color rgb="FF003366"/>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sz val="7"/>
      <color rgb="FF979797"/>
      <name val="Arial CE"/>
    </font>
    <font>
      <i/>
      <u/>
      <sz val="7"/>
      <color rgb="FF979797"/>
      <name val="Calibri"/>
      <scheme val="minor"/>
    </font>
    <font>
      <sz val="8"/>
      <color rgb="FF000000"/>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0" fillId="0" borderId="0" xfId="0" applyAlignment="1">
      <alignment horizontal="center" vertical="center" wrapText="1"/>
    </xf>
    <xf numFmtId="0" fontId="6" fillId="0" borderId="0" xfId="0" applyFont="1" applyAlignment="1">
      <alignment vertical="center"/>
    </xf>
    <xf numFmtId="0" fontId="7" fillId="0" borderId="0" xfId="0" applyFont="1" applyAlignment="1">
      <alignment vertical="center"/>
    </xf>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10" fillId="0" borderId="0" xfId="0" applyFont="1" applyAlignment="1" applyProtection="1">
      <alignment vertical="center"/>
    </xf>
    <xf numFmtId="0" fontId="30" fillId="0" borderId="0" xfId="0" applyFont="1" applyAlignment="1" applyProtection="1">
      <alignment horizontal="left" vertical="center" wrapText="1"/>
    </xf>
    <xf numFmtId="4" fontId="10" fillId="0" borderId="0" xfId="0" applyNumberFormat="1" applyFont="1" applyAlignment="1" applyProtection="1">
      <alignment horizontal="right" vertical="center"/>
    </xf>
    <xf numFmtId="4" fontId="10"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0" fillId="0" borderId="23" xfId="0"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36" fillId="0" borderId="0" xfId="0" applyFont="1" applyAlignment="1" applyProtection="1">
      <alignment horizontal="left" vertical="center"/>
    </xf>
    <xf numFmtId="0" fontId="6" fillId="0" borderId="0" xfId="0" applyFont="1" applyAlignment="1" applyProtection="1">
      <alignment horizontal="left" vertical="center"/>
    </xf>
    <xf numFmtId="0" fontId="6" fillId="0" borderId="0" xfId="0" applyFont="1" applyAlignment="1" applyProtection="1">
      <alignment horizontal="left" vertical="center" wrapText="1"/>
    </xf>
    <xf numFmtId="167" fontId="6" fillId="0" borderId="0" xfId="0" applyNumberFormat="1" applyFont="1" applyAlignment="1" applyProtection="1">
      <alignment vertical="center"/>
    </xf>
    <xf numFmtId="0" fontId="6" fillId="0" borderId="0" xfId="0" applyFont="1" applyAlignment="1" applyProtection="1">
      <alignment vertical="center"/>
      <protection locked="0"/>
    </xf>
    <xf numFmtId="0" fontId="6" fillId="0" borderId="4" xfId="0" applyFont="1" applyBorder="1" applyAlignment="1">
      <alignment vertical="center"/>
    </xf>
    <xf numFmtId="0" fontId="6" fillId="0" borderId="15" xfId="0" applyFont="1" applyBorder="1" applyAlignment="1" applyProtection="1">
      <alignment vertical="center"/>
    </xf>
    <xf numFmtId="0" fontId="6" fillId="0" borderId="0" xfId="0" applyFont="1" applyBorder="1" applyAlignment="1" applyProtection="1">
      <alignment vertical="center"/>
    </xf>
    <xf numFmtId="0" fontId="6" fillId="0" borderId="16" xfId="0" applyFont="1" applyBorder="1" applyAlignment="1" applyProtection="1">
      <alignment vertical="center"/>
    </xf>
    <xf numFmtId="0" fontId="6" fillId="0" borderId="0" xfId="0" applyFont="1" applyAlignment="1">
      <alignment horizontal="left" vertical="center"/>
    </xf>
    <xf numFmtId="0" fontId="7" fillId="0" borderId="4" xfId="0" applyFont="1" applyBorder="1" applyAlignment="1" applyProtection="1">
      <alignment vertical="center"/>
    </xf>
    <xf numFmtId="0" fontId="7" fillId="0" borderId="0" xfId="0" applyFont="1" applyAlignment="1" applyProtection="1">
      <alignment vertical="center"/>
    </xf>
    <xf numFmtId="0" fontId="7" fillId="0" borderId="0" xfId="0" applyFont="1" applyAlignment="1" applyProtection="1">
      <alignment horizontal="left" vertical="center"/>
    </xf>
    <xf numFmtId="0" fontId="7" fillId="0" borderId="0" xfId="0" applyFont="1" applyAlignment="1" applyProtection="1">
      <alignment horizontal="left" vertical="center" wrapText="1"/>
    </xf>
    <xf numFmtId="167" fontId="7" fillId="0" borderId="0" xfId="0" applyNumberFormat="1" applyFont="1" applyAlignment="1" applyProtection="1">
      <alignment vertical="center"/>
    </xf>
    <xf numFmtId="0" fontId="7" fillId="0" borderId="0" xfId="0" applyFont="1" applyAlignment="1" applyProtection="1">
      <alignment vertical="center"/>
      <protection locked="0"/>
    </xf>
    <xf numFmtId="0" fontId="7" fillId="0" borderId="4" xfId="0" applyFont="1" applyBorder="1" applyAlignment="1">
      <alignment vertical="center"/>
    </xf>
    <xf numFmtId="0" fontId="7" fillId="0" borderId="15" xfId="0" applyFont="1" applyBorder="1" applyAlignment="1" applyProtection="1">
      <alignment vertical="center"/>
    </xf>
    <xf numFmtId="0" fontId="7" fillId="0" borderId="0" xfId="0" applyFont="1" applyBorder="1" applyAlignment="1" applyProtection="1">
      <alignment vertical="center"/>
    </xf>
    <xf numFmtId="0" fontId="7" fillId="0" borderId="16" xfId="0" applyFont="1" applyBorder="1" applyAlignment="1" applyProtection="1">
      <alignment vertical="center"/>
    </xf>
    <xf numFmtId="0" fontId="7"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8" fillId="0" borderId="23" xfId="0" applyFont="1" applyBorder="1" applyAlignment="1" applyProtection="1">
      <alignment vertical="center"/>
    </xf>
    <xf numFmtId="0" fontId="38"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8" fillId="0" borderId="4"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4" xfId="0" applyFont="1" applyBorder="1" applyAlignment="1">
      <alignment vertical="center"/>
    </xf>
    <xf numFmtId="0" fontId="8" fillId="0" borderId="15" xfId="0" applyFont="1" applyBorder="1" applyAlignment="1" applyProtection="1">
      <alignment vertical="center"/>
    </xf>
    <xf numFmtId="0" fontId="8" fillId="0" borderId="0" xfId="0" applyFont="1" applyBorder="1" applyAlignment="1" applyProtection="1">
      <alignment vertical="center"/>
    </xf>
    <xf numFmtId="0" fontId="8" fillId="0" borderId="16" xfId="0" applyFont="1" applyBorder="1" applyAlignment="1" applyProtection="1">
      <alignment vertical="center"/>
    </xf>
    <xf numFmtId="0" fontId="8" fillId="0" borderId="0" xfId="0" applyFont="1" applyAlignment="1">
      <alignment horizontal="lef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39" fillId="0" borderId="0" xfId="0" applyFont="1" applyAlignment="1" applyProtection="1">
      <alignment horizontal="left" vertical="center"/>
    </xf>
    <xf numFmtId="0" fontId="40"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21" xfId="0" applyFont="1" applyBorder="1" applyAlignment="1" applyProtection="1">
      <alignment horizontal="left" vertical="center"/>
    </xf>
    <xf numFmtId="0" fontId="9" fillId="0" borderId="21" xfId="0" applyFont="1" applyBorder="1" applyAlignment="1" applyProtection="1">
      <alignment vertical="center"/>
    </xf>
    <xf numFmtId="4" fontId="9" fillId="0" borderId="21" xfId="0" applyNumberFormat="1" applyFont="1" applyBorder="1" applyAlignment="1" applyProtection="1">
      <alignment vertical="center"/>
    </xf>
    <xf numFmtId="0" fontId="9" fillId="0" borderId="4" xfId="0" applyFont="1" applyBorder="1" applyAlignment="1">
      <alignment vertical="center"/>
    </xf>
    <xf numFmtId="0" fontId="10" fillId="0" borderId="4" xfId="0" applyFont="1" applyBorder="1" applyAlignment="1" applyProtection="1">
      <alignment vertical="center"/>
    </xf>
    <xf numFmtId="0" fontId="10" fillId="0" borderId="21" xfId="0" applyFont="1" applyBorder="1" applyAlignment="1" applyProtection="1">
      <alignment horizontal="left" vertical="center"/>
    </xf>
    <xf numFmtId="0" fontId="10" fillId="0" borderId="21" xfId="0" applyFont="1" applyBorder="1" applyAlignment="1" applyProtection="1">
      <alignment vertical="center"/>
    </xf>
    <xf numFmtId="4" fontId="10" fillId="0" borderId="21" xfId="0" applyNumberFormat="1" applyFont="1" applyBorder="1" applyAlignment="1" applyProtection="1">
      <alignment vertical="center"/>
    </xf>
    <xf numFmtId="0" fontId="10" fillId="0" borderId="4" xfId="0" applyFont="1" applyBorder="1" applyAlignment="1">
      <alignment vertical="center"/>
    </xf>
    <xf numFmtId="0" fontId="11" fillId="0" borderId="4" xfId="0" applyFont="1" applyBorder="1" applyAlignment="1" applyProtection="1"/>
    <xf numFmtId="0" fontId="11" fillId="0" borderId="0" xfId="0" applyFont="1" applyAlignment="1" applyProtection="1"/>
    <xf numFmtId="0" fontId="11" fillId="0" borderId="0" xfId="0" applyFont="1" applyAlignment="1" applyProtection="1">
      <alignment horizontal="left"/>
    </xf>
    <xf numFmtId="0" fontId="9" fillId="0" borderId="0" xfId="0" applyFont="1" applyAlignment="1" applyProtection="1">
      <alignment horizontal="left"/>
    </xf>
    <xf numFmtId="0" fontId="11" fillId="0" borderId="0" xfId="0" applyFont="1" applyAlignment="1" applyProtection="1">
      <protection locked="0"/>
    </xf>
    <xf numFmtId="4" fontId="9" fillId="0" borderId="0" xfId="0" applyNumberFormat="1" applyFont="1" applyAlignment="1" applyProtection="1"/>
    <xf numFmtId="0" fontId="11" fillId="0" borderId="4" xfId="0" applyFont="1" applyBorder="1" applyAlignment="1"/>
    <xf numFmtId="0" fontId="11" fillId="0" borderId="15" xfId="0" applyFont="1" applyBorder="1" applyAlignment="1" applyProtection="1"/>
    <xf numFmtId="0" fontId="11" fillId="0" borderId="0" xfId="0" applyFont="1" applyBorder="1" applyAlignment="1" applyProtection="1"/>
    <xf numFmtId="166" fontId="11" fillId="0" borderId="0" xfId="0" applyNumberFormat="1" applyFont="1" applyBorder="1" applyAlignment="1" applyProtection="1"/>
    <xf numFmtId="166" fontId="11" fillId="0" borderId="16" xfId="0" applyNumberFormat="1" applyFont="1" applyBorder="1" applyAlignment="1" applyProtection="1"/>
    <xf numFmtId="0" fontId="11" fillId="0" borderId="0" xfId="0" applyFont="1" applyAlignment="1">
      <alignment horizontal="left"/>
    </xf>
    <xf numFmtId="0" fontId="11" fillId="0" borderId="0" xfId="0" applyFont="1" applyAlignment="1">
      <alignment horizontal="center"/>
    </xf>
    <xf numFmtId="4" fontId="11" fillId="0" borderId="0" xfId="0" applyNumberFormat="1" applyFont="1" applyAlignment="1">
      <alignment vertical="center"/>
    </xf>
    <xf numFmtId="0" fontId="10" fillId="0" borderId="0" xfId="0" applyFont="1" applyAlignment="1" applyProtection="1">
      <alignment horizontal="left"/>
    </xf>
    <xf numFmtId="4" fontId="10" fillId="0" borderId="0" xfId="0" applyNumberFormat="1" applyFont="1" applyAlignment="1" applyProtection="1"/>
    <xf numFmtId="0" fontId="41" fillId="0" borderId="0" xfId="0" applyFont="1" applyAlignment="1">
      <alignment horizontal="left" vertical="center"/>
    </xf>
    <xf numFmtId="0" fontId="42" fillId="0" borderId="0" xfId="0" applyFont="1" applyAlignment="1" applyProtection="1">
      <alignment vertical="center" wrapText="1"/>
    </xf>
    <xf numFmtId="0" fontId="7" fillId="0" borderId="20" xfId="0" applyFont="1" applyBorder="1" applyAlignment="1" applyProtection="1">
      <alignment vertical="center"/>
    </xf>
    <xf numFmtId="0" fontId="7" fillId="0" borderId="21" xfId="0" applyFont="1" applyBorder="1" applyAlignment="1" applyProtection="1">
      <alignment vertical="center"/>
    </xf>
    <xf numFmtId="0" fontId="7" fillId="0" borderId="22" xfId="0" applyFont="1" applyBorder="1" applyAlignment="1" applyProtection="1">
      <alignment vertical="center"/>
    </xf>
    <xf numFmtId="0" fontId="6" fillId="0" borderId="20" xfId="0" applyFont="1" applyBorder="1" applyAlignment="1" applyProtection="1">
      <alignment vertical="center"/>
    </xf>
    <xf numFmtId="0" fontId="6" fillId="0" borderId="21" xfId="0" applyFont="1" applyBorder="1" applyAlignment="1" applyProtection="1">
      <alignment vertical="center"/>
    </xf>
    <xf numFmtId="0" fontId="6" fillId="0" borderId="22" xfId="0" applyFont="1" applyBorder="1" applyAlignment="1" applyProtection="1">
      <alignment vertical="center"/>
    </xf>
    <xf numFmtId="0" fontId="37" fillId="2" borderId="20" xfId="0" applyFont="1" applyFill="1" applyBorder="1" applyAlignment="1" applyProtection="1">
      <alignment horizontal="left" vertical="center"/>
      <protection locked="0"/>
    </xf>
    <xf numFmtId="0" fontId="37" fillId="0" borderId="21"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styles" Target="styles.xml" /><Relationship Id="rId85" Type="http://schemas.openxmlformats.org/officeDocument/2006/relationships/theme" Target="theme/theme1.xml" /><Relationship Id="rId86" Type="http://schemas.openxmlformats.org/officeDocument/2006/relationships/calcChain" Target="calcChain.xml" /><Relationship Id="rId8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1/871363121" TargetMode="External" /><Relationship Id="rId2" Type="http://schemas.openxmlformats.org/officeDocument/2006/relationships/hyperlink" Target="https://podminky.urs.cz/item/CS_URS_2021_01/28611180" TargetMode="External" /><Relationship Id="rId3"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1_02/111251103"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14203202" TargetMode="External" /><Relationship Id="rId4" Type="http://schemas.openxmlformats.org/officeDocument/2006/relationships/hyperlink" Target="https://podminky.urs.cz/item/CS_URS_2021_02/224111114" TargetMode="External" /><Relationship Id="rId5" Type="http://schemas.openxmlformats.org/officeDocument/2006/relationships/hyperlink" Target="https://podminky.urs.cz/item/CS_URS_2021_02/281601111" TargetMode="External" /><Relationship Id="rId6" Type="http://schemas.openxmlformats.org/officeDocument/2006/relationships/hyperlink" Target="https://podminky.urs.cz/item/CS_URS_2021_02/451475111" TargetMode="External" /><Relationship Id="rId7" Type="http://schemas.openxmlformats.org/officeDocument/2006/relationships/hyperlink" Target="https://podminky.urs.cz/item/CS_URS_2021_02/451475112" TargetMode="External" /><Relationship Id="rId8" Type="http://schemas.openxmlformats.org/officeDocument/2006/relationships/hyperlink" Target="https://podminky.urs.cz/item/CS_URS_2021_02/628613233" TargetMode="External" /><Relationship Id="rId9" Type="http://schemas.openxmlformats.org/officeDocument/2006/relationships/hyperlink" Target="https://podminky.urs.cz/item/CS_URS_2021_02/15625101" TargetMode="External" /><Relationship Id="rId10" Type="http://schemas.openxmlformats.org/officeDocument/2006/relationships/hyperlink" Target="https://podminky.urs.cz/item/CS_URS_2021_02/911121211" TargetMode="External" /><Relationship Id="rId11" Type="http://schemas.openxmlformats.org/officeDocument/2006/relationships/hyperlink" Target="https://podminky.urs.cz/item/CS_URS_2021_02/911121311" TargetMode="External" /><Relationship Id="rId12" Type="http://schemas.openxmlformats.org/officeDocument/2006/relationships/hyperlink" Target="https://podminky.urs.cz/item/CS_URS_2021_02/13011066" TargetMode="External" /><Relationship Id="rId13" Type="http://schemas.openxmlformats.org/officeDocument/2006/relationships/hyperlink" Target="https://podminky.urs.cz/item/CS_URS_2021_02/13010430" TargetMode="External" /><Relationship Id="rId14" Type="http://schemas.openxmlformats.org/officeDocument/2006/relationships/hyperlink" Target="https://podminky.urs.cz/item/CS_URS_2021_02/13611248" TargetMode="External" /><Relationship Id="rId15" Type="http://schemas.openxmlformats.org/officeDocument/2006/relationships/hyperlink" Target="https://podminky.urs.cz/item/CS_URS_2021_02/938111111" TargetMode="External" /><Relationship Id="rId16" Type="http://schemas.openxmlformats.org/officeDocument/2006/relationships/hyperlink" Target="https://podminky.urs.cz/item/CS_URS_2021_02/938121111" TargetMode="External" /><Relationship Id="rId17" Type="http://schemas.openxmlformats.org/officeDocument/2006/relationships/hyperlink" Target="https://podminky.urs.cz/item/CS_URS_2021_02/941111121" TargetMode="External" /><Relationship Id="rId18" Type="http://schemas.openxmlformats.org/officeDocument/2006/relationships/hyperlink" Target="https://podminky.urs.cz/item/CS_URS_2021_02/941111221" TargetMode="External" /><Relationship Id="rId19" Type="http://schemas.openxmlformats.org/officeDocument/2006/relationships/hyperlink" Target="https://podminky.urs.cz/item/CS_URS_2021_02/941111821" TargetMode="External" /><Relationship Id="rId20" Type="http://schemas.openxmlformats.org/officeDocument/2006/relationships/hyperlink" Target="https://podminky.urs.cz/item/CS_URS_2021_02/949101111" TargetMode="External" /><Relationship Id="rId21" Type="http://schemas.openxmlformats.org/officeDocument/2006/relationships/hyperlink" Target="https://podminky.urs.cz/item/CS_URS_2021_02/952904152" TargetMode="External" /><Relationship Id="rId22" Type="http://schemas.openxmlformats.org/officeDocument/2006/relationships/hyperlink" Target="https://podminky.urs.cz/item/CS_URS_2021_02/953965132" TargetMode="External" /><Relationship Id="rId23" Type="http://schemas.openxmlformats.org/officeDocument/2006/relationships/hyperlink" Target="https://podminky.urs.cz/item/CS_URS_2021_02/985131211" TargetMode="External" /><Relationship Id="rId24" Type="http://schemas.openxmlformats.org/officeDocument/2006/relationships/hyperlink" Target="https://podminky.urs.cz/item/CS_URS_2021_02/985142212" TargetMode="External" /><Relationship Id="rId25" Type="http://schemas.openxmlformats.org/officeDocument/2006/relationships/hyperlink" Target="https://podminky.urs.cz/item/CS_URS_2021_02/985223210" TargetMode="External" /><Relationship Id="rId26" Type="http://schemas.openxmlformats.org/officeDocument/2006/relationships/hyperlink" Target="https://podminky.urs.cz/item/CS_URS_2021_02/985231111" TargetMode="External" /><Relationship Id="rId27" Type="http://schemas.openxmlformats.org/officeDocument/2006/relationships/hyperlink" Target="https://podminky.urs.cz/item/CS_URS_2021_02/985232112" TargetMode="External" /><Relationship Id="rId28" Type="http://schemas.openxmlformats.org/officeDocument/2006/relationships/hyperlink" Target="https://podminky.urs.cz/item/CS_URS_2021_02/985233121" TargetMode="External" /><Relationship Id="rId29" Type="http://schemas.openxmlformats.org/officeDocument/2006/relationships/hyperlink" Target="https://podminky.urs.cz/item/CS_URS_2021_02/997211511" TargetMode="External" /><Relationship Id="rId30" Type="http://schemas.openxmlformats.org/officeDocument/2006/relationships/hyperlink" Target="https://podminky.urs.cz/item/CS_URS_2021_02/997211519" TargetMode="External" /><Relationship Id="rId31" Type="http://schemas.openxmlformats.org/officeDocument/2006/relationships/hyperlink" Target="https://podminky.urs.cz/item/CS_URS_2021_02/997211611" TargetMode="External" /><Relationship Id="rId32" Type="http://schemas.openxmlformats.org/officeDocument/2006/relationships/hyperlink" Target="https://podminky.urs.cz/item/CS_URS_2021_02/997013873" TargetMode="External" /><Relationship Id="rId33" Type="http://schemas.openxmlformats.org/officeDocument/2006/relationships/hyperlink" Target="https://podminky.urs.cz/item/CS_URS_2021_02/998212111" TargetMode="External" /><Relationship Id="rId34"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1/012002000" TargetMode="External" /><Relationship Id="rId2" Type="http://schemas.openxmlformats.org/officeDocument/2006/relationships/hyperlink" Target="https://podminky.urs.cz/item/CS_URS_2021_01/013002000" TargetMode="External" /><Relationship Id="rId3" Type="http://schemas.openxmlformats.org/officeDocument/2006/relationships/hyperlink" Target="https://podminky.urs.cz/item/CS_URS_2021_01/030001000" TargetMode="External" /><Relationship Id="rId4" Type="http://schemas.openxmlformats.org/officeDocument/2006/relationships/hyperlink" Target="https://podminky.urs.cz/item/CS_URS_2021_01/060001000" TargetMode="External" /><Relationship Id="rId5" Type="http://schemas.openxmlformats.org/officeDocument/2006/relationships/hyperlink" Target="https://podminky.urs.cz/item/CS_URS_2021_01/072002000" TargetMode="External" /><Relationship Id="rId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451475111" TargetMode="External" /><Relationship Id="rId4" Type="http://schemas.openxmlformats.org/officeDocument/2006/relationships/hyperlink" Target="https://podminky.urs.cz/item/CS_URS_2021_02/451475112" TargetMode="External" /><Relationship Id="rId5" Type="http://schemas.openxmlformats.org/officeDocument/2006/relationships/hyperlink" Target="https://podminky.urs.cz/item/CS_URS_2021_02/628613233" TargetMode="External" /><Relationship Id="rId6" Type="http://schemas.openxmlformats.org/officeDocument/2006/relationships/hyperlink" Target="https://podminky.urs.cz/item/CS_URS_2021_02/15625101" TargetMode="External" /><Relationship Id="rId7" Type="http://schemas.openxmlformats.org/officeDocument/2006/relationships/hyperlink" Target="https://podminky.urs.cz/item/CS_URS_2021_02/911121211" TargetMode="External" /><Relationship Id="rId8" Type="http://schemas.openxmlformats.org/officeDocument/2006/relationships/hyperlink" Target="https://podminky.urs.cz/item/CS_URS_2021_02/911121311" TargetMode="External" /><Relationship Id="rId9" Type="http://schemas.openxmlformats.org/officeDocument/2006/relationships/hyperlink" Target="https://podminky.urs.cz/item/CS_URS_2021_02/13011066" TargetMode="External" /><Relationship Id="rId10" Type="http://schemas.openxmlformats.org/officeDocument/2006/relationships/hyperlink" Target="https://podminky.urs.cz/item/CS_URS_2021_02/13611248" TargetMode="External" /><Relationship Id="rId11" Type="http://schemas.openxmlformats.org/officeDocument/2006/relationships/hyperlink" Target="https://podminky.urs.cz/item/CS_URS_2021_02/938121111" TargetMode="External" /><Relationship Id="rId12" Type="http://schemas.openxmlformats.org/officeDocument/2006/relationships/hyperlink" Target="https://podminky.urs.cz/item/CS_URS_2021_02/952904122" TargetMode="External" /><Relationship Id="rId13" Type="http://schemas.openxmlformats.org/officeDocument/2006/relationships/hyperlink" Target="https://podminky.urs.cz/item/CS_URS_2021_02/953965132" TargetMode="External" /><Relationship Id="rId14" Type="http://schemas.openxmlformats.org/officeDocument/2006/relationships/hyperlink" Target="https://podminky.urs.cz/item/CS_URS_2021_02/966075141" TargetMode="External" /><Relationship Id="rId15" Type="http://schemas.openxmlformats.org/officeDocument/2006/relationships/hyperlink" Target="https://podminky.urs.cz/item/CS_URS_2021_02/985142212" TargetMode="External" /><Relationship Id="rId16" Type="http://schemas.openxmlformats.org/officeDocument/2006/relationships/hyperlink" Target="https://podminky.urs.cz/item/CS_URS_2021_02/985223212" TargetMode="External" /><Relationship Id="rId17" Type="http://schemas.openxmlformats.org/officeDocument/2006/relationships/hyperlink" Target="https://podminky.urs.cz/item/CS_URS_2021_02/58380756" TargetMode="External" /><Relationship Id="rId18" Type="http://schemas.openxmlformats.org/officeDocument/2006/relationships/hyperlink" Target="https://podminky.urs.cz/item/CS_URS_2021_02/985231112" TargetMode="External" /><Relationship Id="rId19" Type="http://schemas.openxmlformats.org/officeDocument/2006/relationships/hyperlink" Target="https://podminky.urs.cz/item/CS_URS_2021_02/985231192" TargetMode="External" /><Relationship Id="rId20" Type="http://schemas.openxmlformats.org/officeDocument/2006/relationships/hyperlink" Target="https://podminky.urs.cz/item/CS_URS_2021_02/985232112" TargetMode="External" /><Relationship Id="rId21" Type="http://schemas.openxmlformats.org/officeDocument/2006/relationships/hyperlink" Target="https://podminky.urs.cz/item/CS_URS_2021_02/985233121" TargetMode="External" /><Relationship Id="rId22" Type="http://schemas.openxmlformats.org/officeDocument/2006/relationships/hyperlink" Target="https://podminky.urs.cz/item/CS_URS_2021_02/985233912" TargetMode="External" /><Relationship Id="rId23" Type="http://schemas.openxmlformats.org/officeDocument/2006/relationships/hyperlink" Target="https://podminky.urs.cz/item/CS_URS_2021_02/997013861" TargetMode="External" /><Relationship Id="rId24" Type="http://schemas.openxmlformats.org/officeDocument/2006/relationships/hyperlink" Target="https://podminky.urs.cz/item/CS_URS_2021_02/997013873" TargetMode="External" /><Relationship Id="rId25" Type="http://schemas.openxmlformats.org/officeDocument/2006/relationships/hyperlink" Target="https://podminky.urs.cz/item/CS_URS_2021_02/997211511" TargetMode="External" /><Relationship Id="rId26" Type="http://schemas.openxmlformats.org/officeDocument/2006/relationships/hyperlink" Target="https://podminky.urs.cz/item/CS_URS_2021_02/997211519" TargetMode="External" /><Relationship Id="rId27" Type="http://schemas.openxmlformats.org/officeDocument/2006/relationships/hyperlink" Target="https://podminky.urs.cz/item/CS_URS_2021_02/997211611" TargetMode="External" /><Relationship Id="rId28" Type="http://schemas.openxmlformats.org/officeDocument/2006/relationships/hyperlink" Target="https://podminky.urs.cz/item/CS_URS_2021_02/998212111" TargetMode="External" /><Relationship Id="rId29"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01103" TargetMode="External" /><Relationship Id="rId3" Type="http://schemas.openxmlformats.org/officeDocument/2006/relationships/hyperlink" Target="https://podminky.urs.cz/item/CS_URS_2021_02/112155311" TargetMode="External" /><Relationship Id="rId4" Type="http://schemas.openxmlformats.org/officeDocument/2006/relationships/hyperlink" Target="https://podminky.urs.cz/item/CS_URS_2021_02/115001102" TargetMode="External" /><Relationship Id="rId5" Type="http://schemas.openxmlformats.org/officeDocument/2006/relationships/hyperlink" Target="https://podminky.urs.cz/item/CS_URS_2021_02/171103101" TargetMode="External" /><Relationship Id="rId6" Type="http://schemas.openxmlformats.org/officeDocument/2006/relationships/hyperlink" Target="https://podminky.urs.cz/item/CS_URS_2021_02/274311127" TargetMode="External" /><Relationship Id="rId7" Type="http://schemas.openxmlformats.org/officeDocument/2006/relationships/hyperlink" Target="https://podminky.urs.cz/item/CS_URS_2021_02/274311191" TargetMode="External" /><Relationship Id="rId8" Type="http://schemas.openxmlformats.org/officeDocument/2006/relationships/hyperlink" Target="https://podminky.urs.cz/item/CS_URS_2021_02/274354111" TargetMode="External" /><Relationship Id="rId9" Type="http://schemas.openxmlformats.org/officeDocument/2006/relationships/hyperlink" Target="https://podminky.urs.cz/item/CS_URS_2021_02/274354211" TargetMode="External" /><Relationship Id="rId10" Type="http://schemas.openxmlformats.org/officeDocument/2006/relationships/hyperlink" Target="https://podminky.urs.cz/item/CS_URS_2021_02/274361411" TargetMode="External" /><Relationship Id="rId11" Type="http://schemas.openxmlformats.org/officeDocument/2006/relationships/hyperlink" Target="https://podminky.urs.cz/item/CS_URS_2021_02/273361412" TargetMode="External" /><Relationship Id="rId12" Type="http://schemas.openxmlformats.org/officeDocument/2006/relationships/hyperlink" Target="https://podminky.urs.cz/item/CS_URS_2021_02/451475111" TargetMode="External" /><Relationship Id="rId13" Type="http://schemas.openxmlformats.org/officeDocument/2006/relationships/hyperlink" Target="https://podminky.urs.cz/item/CS_URS_2021_02/451475112" TargetMode="External" /><Relationship Id="rId14" Type="http://schemas.openxmlformats.org/officeDocument/2006/relationships/hyperlink" Target="https://podminky.urs.cz/item/CS_URS_2021_02/451571211" TargetMode="External" /><Relationship Id="rId15" Type="http://schemas.openxmlformats.org/officeDocument/2006/relationships/hyperlink" Target="https://podminky.urs.cz/item/CS_URS_2021_02/465513157" TargetMode="External" /><Relationship Id="rId16" Type="http://schemas.openxmlformats.org/officeDocument/2006/relationships/hyperlink" Target="https://podminky.urs.cz/item/CS_URS_2021_02/628613233" TargetMode="External" /><Relationship Id="rId17" Type="http://schemas.openxmlformats.org/officeDocument/2006/relationships/hyperlink" Target="https://podminky.urs.cz/item/CS_URS_2021_02/15625101" TargetMode="External" /><Relationship Id="rId18" Type="http://schemas.openxmlformats.org/officeDocument/2006/relationships/hyperlink" Target="https://podminky.urs.cz/item/CS_URS_2021_02/636195011" TargetMode="External" /><Relationship Id="rId19" Type="http://schemas.openxmlformats.org/officeDocument/2006/relationships/hyperlink" Target="https://podminky.urs.cz/item/CS_URS_2021_02/911121211" TargetMode="External" /><Relationship Id="rId20" Type="http://schemas.openxmlformats.org/officeDocument/2006/relationships/hyperlink" Target="https://podminky.urs.cz/item/CS_URS_2021_02/911121311" TargetMode="External" /><Relationship Id="rId21" Type="http://schemas.openxmlformats.org/officeDocument/2006/relationships/hyperlink" Target="https://podminky.urs.cz/item/CS_URS_2021_02/13011066" TargetMode="External" /><Relationship Id="rId22" Type="http://schemas.openxmlformats.org/officeDocument/2006/relationships/hyperlink" Target="https://podminky.urs.cz/item/CS_URS_2021_02/13611248" TargetMode="External" /><Relationship Id="rId23" Type="http://schemas.openxmlformats.org/officeDocument/2006/relationships/hyperlink" Target="https://podminky.urs.cz/item/CS_URS_2021_02/938121111" TargetMode="External" /><Relationship Id="rId24" Type="http://schemas.openxmlformats.org/officeDocument/2006/relationships/hyperlink" Target="https://podminky.urs.cz/item/CS_URS_2021_02/952904122" TargetMode="External" /><Relationship Id="rId25" Type="http://schemas.openxmlformats.org/officeDocument/2006/relationships/hyperlink" Target="https://podminky.urs.cz/item/CS_URS_2021_02/952904151" TargetMode="External" /><Relationship Id="rId26" Type="http://schemas.openxmlformats.org/officeDocument/2006/relationships/hyperlink" Target="https://podminky.urs.cz/item/CS_URS_2021_02/953965132" TargetMode="External" /><Relationship Id="rId27" Type="http://schemas.openxmlformats.org/officeDocument/2006/relationships/hyperlink" Target="https://podminky.urs.cz/item/CS_URS_2021_02/997013873" TargetMode="External" /><Relationship Id="rId28" Type="http://schemas.openxmlformats.org/officeDocument/2006/relationships/hyperlink" Target="https://podminky.urs.cz/item/CS_URS_2021_02/997211511" TargetMode="External" /><Relationship Id="rId29" Type="http://schemas.openxmlformats.org/officeDocument/2006/relationships/hyperlink" Target="https://podminky.urs.cz/item/CS_URS_2021_02/997211519" TargetMode="External" /><Relationship Id="rId30" Type="http://schemas.openxmlformats.org/officeDocument/2006/relationships/hyperlink" Target="https://podminky.urs.cz/item/CS_URS_2021_02/997211611" TargetMode="External" /><Relationship Id="rId31" Type="http://schemas.openxmlformats.org/officeDocument/2006/relationships/hyperlink" Target="https://podminky.urs.cz/item/CS_URS_2021_02/998212111" TargetMode="External" /><Relationship Id="rId32" Type="http://schemas.openxmlformats.org/officeDocument/2006/relationships/hyperlink" Target="https://podminky.urs.cz/item/CS_URS_2021_02/998212191" TargetMode="External" /><Relationship Id="rId3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5001102" TargetMode="External" /><Relationship Id="rId4" Type="http://schemas.openxmlformats.org/officeDocument/2006/relationships/hyperlink" Target="https://podminky.urs.cz/item/CS_URS_2021_02/171103101" TargetMode="External" /><Relationship Id="rId5" Type="http://schemas.openxmlformats.org/officeDocument/2006/relationships/hyperlink" Target="https://podminky.urs.cz/item/CS_URS_2021_02/171112222" TargetMode="External" /><Relationship Id="rId6" Type="http://schemas.openxmlformats.org/officeDocument/2006/relationships/hyperlink" Target="https://podminky.urs.cz/item/CS_URS_2021_02/274311127" TargetMode="External" /><Relationship Id="rId7" Type="http://schemas.openxmlformats.org/officeDocument/2006/relationships/hyperlink" Target="https://podminky.urs.cz/item/CS_URS_2021_02/274311191" TargetMode="External" /><Relationship Id="rId8" Type="http://schemas.openxmlformats.org/officeDocument/2006/relationships/hyperlink" Target="https://podminky.urs.cz/item/CS_URS_2021_02/274354111" TargetMode="External" /><Relationship Id="rId9" Type="http://schemas.openxmlformats.org/officeDocument/2006/relationships/hyperlink" Target="https://podminky.urs.cz/item/CS_URS_2021_02/274354211" TargetMode="External" /><Relationship Id="rId10" Type="http://schemas.openxmlformats.org/officeDocument/2006/relationships/hyperlink" Target="https://podminky.urs.cz/item/CS_URS_2021_02/274361411" TargetMode="External" /><Relationship Id="rId11" Type="http://schemas.openxmlformats.org/officeDocument/2006/relationships/hyperlink" Target="https://podminky.urs.cz/item/CS_URS_2021_02/273361412" TargetMode="External" /><Relationship Id="rId12" Type="http://schemas.openxmlformats.org/officeDocument/2006/relationships/hyperlink" Target="https://podminky.urs.cz/item/CS_URS_2021_02/451475111" TargetMode="External" /><Relationship Id="rId13" Type="http://schemas.openxmlformats.org/officeDocument/2006/relationships/hyperlink" Target="https://podminky.urs.cz/item/CS_URS_2021_02/451475112" TargetMode="External" /><Relationship Id="rId14" Type="http://schemas.openxmlformats.org/officeDocument/2006/relationships/hyperlink" Target="https://podminky.urs.cz/item/CS_URS_2021_02/451571211" TargetMode="External" /><Relationship Id="rId15" Type="http://schemas.openxmlformats.org/officeDocument/2006/relationships/hyperlink" Target="https://podminky.urs.cz/item/CS_URS_2021_02/465513157" TargetMode="External" /><Relationship Id="rId16" Type="http://schemas.openxmlformats.org/officeDocument/2006/relationships/hyperlink" Target="https://podminky.urs.cz/item/CS_URS_2021_02/628613233" TargetMode="External" /><Relationship Id="rId17" Type="http://schemas.openxmlformats.org/officeDocument/2006/relationships/hyperlink" Target="https://podminky.urs.cz/item/CS_URS_2021_02/15625101" TargetMode="External" /><Relationship Id="rId18" Type="http://schemas.openxmlformats.org/officeDocument/2006/relationships/hyperlink" Target="https://podminky.urs.cz/item/CS_URS_2021_02/628613511" TargetMode="External" /><Relationship Id="rId19" Type="http://schemas.openxmlformats.org/officeDocument/2006/relationships/hyperlink" Target="https://podminky.urs.cz/item/CS_URS_2021_02/636195011" TargetMode="External" /><Relationship Id="rId20" Type="http://schemas.openxmlformats.org/officeDocument/2006/relationships/hyperlink" Target="https://podminky.urs.cz/item/CS_URS_2021_02/911121211" TargetMode="External" /><Relationship Id="rId21" Type="http://schemas.openxmlformats.org/officeDocument/2006/relationships/hyperlink" Target="https://podminky.urs.cz/item/CS_URS_2021_02/911121311" TargetMode="External" /><Relationship Id="rId22" Type="http://schemas.openxmlformats.org/officeDocument/2006/relationships/hyperlink" Target="https://podminky.urs.cz/item/CS_URS_2021_02/13011066" TargetMode="External" /><Relationship Id="rId23" Type="http://schemas.openxmlformats.org/officeDocument/2006/relationships/hyperlink" Target="https://podminky.urs.cz/item/CS_URS_2021_02/13611248" TargetMode="External" /><Relationship Id="rId24" Type="http://schemas.openxmlformats.org/officeDocument/2006/relationships/hyperlink" Target="https://podminky.urs.cz/item/CS_URS_2021_02/952904152" TargetMode="External" /><Relationship Id="rId25" Type="http://schemas.openxmlformats.org/officeDocument/2006/relationships/hyperlink" Target="https://podminky.urs.cz/item/CS_URS_2021_02/953965132" TargetMode="External" /><Relationship Id="rId26" Type="http://schemas.openxmlformats.org/officeDocument/2006/relationships/hyperlink" Target="https://podminky.urs.cz/item/CS_URS_2021_02/985223210" TargetMode="External" /><Relationship Id="rId27" Type="http://schemas.openxmlformats.org/officeDocument/2006/relationships/hyperlink" Target="https://podminky.urs.cz/item/CS_URS_2021_02/985231111" TargetMode="External" /><Relationship Id="rId28" Type="http://schemas.openxmlformats.org/officeDocument/2006/relationships/hyperlink" Target="https://podminky.urs.cz/item/CS_URS_2021_02/985231192" TargetMode="External" /><Relationship Id="rId29" Type="http://schemas.openxmlformats.org/officeDocument/2006/relationships/hyperlink" Target="https://podminky.urs.cz/item/CS_URS_2021_02/985233111" TargetMode="External" /><Relationship Id="rId30" Type="http://schemas.openxmlformats.org/officeDocument/2006/relationships/hyperlink" Target="https://podminky.urs.cz/item/CS_URS_2021_02/985233912" TargetMode="External" /><Relationship Id="rId31" Type="http://schemas.openxmlformats.org/officeDocument/2006/relationships/hyperlink" Target="https://podminky.urs.cz/item/CS_URS_2021_02/998212111" TargetMode="External" /><Relationship Id="rId32" Type="http://schemas.openxmlformats.org/officeDocument/2006/relationships/hyperlink" Target="https://podminky.urs.cz/item/CS_URS_2021_02/998212191" TargetMode="External" /><Relationship Id="rId33"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01101" TargetMode="External" /><Relationship Id="rId3" Type="http://schemas.openxmlformats.org/officeDocument/2006/relationships/hyperlink" Target="https://podminky.urs.cz/item/CS_URS_2021_02/112155311" TargetMode="External" /><Relationship Id="rId4" Type="http://schemas.openxmlformats.org/officeDocument/2006/relationships/hyperlink" Target="https://podminky.urs.cz/item/CS_URS_2021_02/115001102" TargetMode="External" /><Relationship Id="rId5" Type="http://schemas.openxmlformats.org/officeDocument/2006/relationships/hyperlink" Target="https://podminky.urs.cz/item/CS_URS_2021_02/171103101" TargetMode="External" /><Relationship Id="rId6" Type="http://schemas.openxmlformats.org/officeDocument/2006/relationships/hyperlink" Target="https://podminky.urs.cz/item/CS_URS_2021_02/171112122" TargetMode="External" /><Relationship Id="rId7" Type="http://schemas.openxmlformats.org/officeDocument/2006/relationships/hyperlink" Target="https://podminky.urs.cz/item/CS_URS_2021_02/273361412" TargetMode="External" /><Relationship Id="rId8" Type="http://schemas.openxmlformats.org/officeDocument/2006/relationships/hyperlink" Target="https://podminky.urs.cz/item/CS_URS_2021_02/451475111" TargetMode="External" /><Relationship Id="rId9" Type="http://schemas.openxmlformats.org/officeDocument/2006/relationships/hyperlink" Target="https://podminky.urs.cz/item/CS_URS_2021_02/451475112" TargetMode="External" /><Relationship Id="rId10" Type="http://schemas.openxmlformats.org/officeDocument/2006/relationships/hyperlink" Target="https://podminky.urs.cz/item/CS_URS_2021_02/451571211" TargetMode="External" /><Relationship Id="rId11" Type="http://schemas.openxmlformats.org/officeDocument/2006/relationships/hyperlink" Target="https://podminky.urs.cz/item/CS_URS_2021_02/465513156" TargetMode="External" /><Relationship Id="rId12" Type="http://schemas.openxmlformats.org/officeDocument/2006/relationships/hyperlink" Target="https://podminky.urs.cz/item/CS_URS_2021_02/628613233" TargetMode="External" /><Relationship Id="rId13" Type="http://schemas.openxmlformats.org/officeDocument/2006/relationships/hyperlink" Target="https://podminky.urs.cz/item/CS_URS_2021_02/15625101" TargetMode="External" /><Relationship Id="rId14" Type="http://schemas.openxmlformats.org/officeDocument/2006/relationships/hyperlink" Target="https://podminky.urs.cz/item/CS_URS_2021_02/636195011" TargetMode="External" /><Relationship Id="rId15" Type="http://schemas.openxmlformats.org/officeDocument/2006/relationships/hyperlink" Target="https://podminky.urs.cz/item/CS_URS_2021_02/911121211" TargetMode="External" /><Relationship Id="rId16" Type="http://schemas.openxmlformats.org/officeDocument/2006/relationships/hyperlink" Target="https://podminky.urs.cz/item/CS_URS_2021_02/911121311" TargetMode="External" /><Relationship Id="rId17" Type="http://schemas.openxmlformats.org/officeDocument/2006/relationships/hyperlink" Target="https://podminky.urs.cz/item/CS_URS_2021_02/13011066" TargetMode="External" /><Relationship Id="rId18" Type="http://schemas.openxmlformats.org/officeDocument/2006/relationships/hyperlink" Target="https://podminky.urs.cz/item/CS_URS_2021_02/13611248" TargetMode="External" /><Relationship Id="rId19" Type="http://schemas.openxmlformats.org/officeDocument/2006/relationships/hyperlink" Target="https://podminky.urs.cz/item/CS_URS_2021_02/938121111" TargetMode="External" /><Relationship Id="rId20" Type="http://schemas.openxmlformats.org/officeDocument/2006/relationships/hyperlink" Target="https://podminky.urs.cz/item/CS_URS_2021_02/952904121" TargetMode="External" /><Relationship Id="rId21" Type="http://schemas.openxmlformats.org/officeDocument/2006/relationships/hyperlink" Target="https://podminky.urs.cz/item/CS_URS_2021_02/952904152" TargetMode="External" /><Relationship Id="rId22" Type="http://schemas.openxmlformats.org/officeDocument/2006/relationships/hyperlink" Target="https://podminky.urs.cz/item/CS_URS_2021_02/953965132" TargetMode="External" /><Relationship Id="rId23" Type="http://schemas.openxmlformats.org/officeDocument/2006/relationships/hyperlink" Target="https://podminky.urs.cz/item/CS_URS_2021_02/985441113" TargetMode="External" /><Relationship Id="rId24" Type="http://schemas.openxmlformats.org/officeDocument/2006/relationships/hyperlink" Target="https://podminky.urs.cz/item/CS_URS_2021_02/998212111" TargetMode="External" /><Relationship Id="rId25" Type="http://schemas.openxmlformats.org/officeDocument/2006/relationships/hyperlink" Target="https://podminky.urs.cz/item/CS_URS_2021_02/998212192" TargetMode="External" /><Relationship Id="rId26"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1_02/114203202" TargetMode="External" /><Relationship Id="rId2" Type="http://schemas.openxmlformats.org/officeDocument/2006/relationships/hyperlink" Target="https://podminky.urs.cz/item/CS_URS_2021_02/162432511" TargetMode="External" /><Relationship Id="rId3" Type="http://schemas.openxmlformats.org/officeDocument/2006/relationships/hyperlink" Target="https://podminky.urs.cz/item/CS_URS_2021_02/628613111" TargetMode="External" /><Relationship Id="rId4" Type="http://schemas.openxmlformats.org/officeDocument/2006/relationships/hyperlink" Target="https://podminky.urs.cz/item/CS_URS_2021_02/952904152" TargetMode="External" /><Relationship Id="rId5" Type="http://schemas.openxmlformats.org/officeDocument/2006/relationships/hyperlink" Target="https://podminky.urs.cz/item/CS_URS_2021_02/985112123" TargetMode="External" /><Relationship Id="rId6" Type="http://schemas.openxmlformats.org/officeDocument/2006/relationships/hyperlink" Target="https://podminky.urs.cz/item/CS_URS_2021_02/985142212" TargetMode="External" /><Relationship Id="rId7" Type="http://schemas.openxmlformats.org/officeDocument/2006/relationships/hyperlink" Target="https://podminky.urs.cz/item/CS_URS_2021_02/985223210" TargetMode="External" /><Relationship Id="rId8" Type="http://schemas.openxmlformats.org/officeDocument/2006/relationships/hyperlink" Target="https://podminky.urs.cz/item/CS_URS_2021_02/985232112" TargetMode="External" /><Relationship Id="rId9" Type="http://schemas.openxmlformats.org/officeDocument/2006/relationships/hyperlink" Target="https://podminky.urs.cz/item/CS_URS_2021_02/985233121" TargetMode="External" /><Relationship Id="rId10" Type="http://schemas.openxmlformats.org/officeDocument/2006/relationships/hyperlink" Target="https://podminky.urs.cz/item/CS_URS_2021_02/985311215" TargetMode="External" /><Relationship Id="rId11" Type="http://schemas.openxmlformats.org/officeDocument/2006/relationships/hyperlink" Target="https://podminky.urs.cz/item/CS_URS_2021_02/997211511" TargetMode="External" /><Relationship Id="rId12" Type="http://schemas.openxmlformats.org/officeDocument/2006/relationships/hyperlink" Target="https://podminky.urs.cz/item/CS_URS_2021_02/997211519" TargetMode="External" /><Relationship Id="rId13" Type="http://schemas.openxmlformats.org/officeDocument/2006/relationships/hyperlink" Target="https://podminky.urs.cz/item/CS_URS_2021_02/997211611" TargetMode="External" /><Relationship Id="rId14" Type="http://schemas.openxmlformats.org/officeDocument/2006/relationships/hyperlink" Target="https://podminky.urs.cz/item/CS_URS_2021_02/997013873" TargetMode="External" /><Relationship Id="rId15" Type="http://schemas.openxmlformats.org/officeDocument/2006/relationships/hyperlink" Target="https://podminky.urs.cz/item/CS_URS_2021_02/998212111" TargetMode="External" /><Relationship Id="rId16" Type="http://schemas.openxmlformats.org/officeDocument/2006/relationships/hyperlink" Target="https://podminky.urs.cz/item/CS_URS_2021_02/998212191" TargetMode="External" /><Relationship Id="rId17" Type="http://schemas.openxmlformats.org/officeDocument/2006/relationships/hyperlink" Target="https://podminky.urs.cz/item/CS_URS_2021_02/911122111" TargetMode="External" /><Relationship Id="rId18" Type="http://schemas.openxmlformats.org/officeDocument/2006/relationships/hyperlink" Target="https://podminky.urs.cz/item/CS_URS_2021_02/911122211" TargetMode="External" /><Relationship Id="rId19" Type="http://schemas.openxmlformats.org/officeDocument/2006/relationships/hyperlink" Target="https://podminky.urs.cz/item/CS_URS_2021_02/13010430" TargetMode="External" /><Relationship Id="rId20"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1_02/162432511" TargetMode="External" /><Relationship Id="rId2" Type="http://schemas.openxmlformats.org/officeDocument/2006/relationships/hyperlink" Target="https://podminky.urs.cz/item/CS_URS_2021_02/628613111" TargetMode="External" /><Relationship Id="rId3" Type="http://schemas.openxmlformats.org/officeDocument/2006/relationships/hyperlink" Target="https://podminky.urs.cz/item/CS_URS_2021_02/952904152" TargetMode="External" /><Relationship Id="rId4" Type="http://schemas.openxmlformats.org/officeDocument/2006/relationships/hyperlink" Target="https://podminky.urs.cz/item/CS_URS_2021_02/985112123" TargetMode="External" /><Relationship Id="rId5" Type="http://schemas.openxmlformats.org/officeDocument/2006/relationships/hyperlink" Target="https://podminky.urs.cz/item/CS_URS_2021_02/985142212" TargetMode="External" /><Relationship Id="rId6" Type="http://schemas.openxmlformats.org/officeDocument/2006/relationships/hyperlink" Target="https://podminky.urs.cz/item/CS_URS_2021_02/985223210" TargetMode="External" /><Relationship Id="rId7" Type="http://schemas.openxmlformats.org/officeDocument/2006/relationships/hyperlink" Target="https://podminky.urs.cz/item/CS_URS_2021_02/985232112" TargetMode="External" /><Relationship Id="rId8" Type="http://schemas.openxmlformats.org/officeDocument/2006/relationships/hyperlink" Target="https://podminky.urs.cz/item/CS_URS_2021_02/985233121" TargetMode="External" /><Relationship Id="rId9" Type="http://schemas.openxmlformats.org/officeDocument/2006/relationships/hyperlink" Target="https://podminky.urs.cz/item/CS_URS_2021_02/985311115" TargetMode="External" /><Relationship Id="rId10" Type="http://schemas.openxmlformats.org/officeDocument/2006/relationships/hyperlink" Target="https://podminky.urs.cz/item/CS_URS_2021_02/985311220" TargetMode="External" /><Relationship Id="rId11" Type="http://schemas.openxmlformats.org/officeDocument/2006/relationships/hyperlink" Target="https://podminky.urs.cz/item/CS_URS_2021_02/997211511" TargetMode="External" /><Relationship Id="rId12" Type="http://schemas.openxmlformats.org/officeDocument/2006/relationships/hyperlink" Target="https://podminky.urs.cz/item/CS_URS_2021_02/997211519" TargetMode="External" /><Relationship Id="rId13" Type="http://schemas.openxmlformats.org/officeDocument/2006/relationships/hyperlink" Target="https://podminky.urs.cz/item/CS_URS_2021_02/997211611" TargetMode="External" /><Relationship Id="rId14" Type="http://schemas.openxmlformats.org/officeDocument/2006/relationships/hyperlink" Target="https://podminky.urs.cz/item/CS_URS_2021_02/997013873" TargetMode="External" /><Relationship Id="rId15" Type="http://schemas.openxmlformats.org/officeDocument/2006/relationships/hyperlink" Target="https://podminky.urs.cz/item/CS_URS_2021_02/998212111" TargetMode="External" /><Relationship Id="rId16" Type="http://schemas.openxmlformats.org/officeDocument/2006/relationships/hyperlink" Target="https://podminky.urs.cz/item/CS_URS_2021_02/998212191" TargetMode="External" /><Relationship Id="rId17"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5001102" TargetMode="External" /><Relationship Id="rId4" Type="http://schemas.openxmlformats.org/officeDocument/2006/relationships/hyperlink" Target="https://podminky.urs.cz/item/CS_URS_2021_02/171103101" TargetMode="External" /><Relationship Id="rId5" Type="http://schemas.openxmlformats.org/officeDocument/2006/relationships/hyperlink" Target="https://podminky.urs.cz/item/CS_URS_2021_02/171112222" TargetMode="External" /><Relationship Id="rId6" Type="http://schemas.openxmlformats.org/officeDocument/2006/relationships/hyperlink" Target="https://podminky.urs.cz/item/CS_URS_2021_02/274311127" TargetMode="External" /><Relationship Id="rId7" Type="http://schemas.openxmlformats.org/officeDocument/2006/relationships/hyperlink" Target="https://podminky.urs.cz/item/CS_URS_2021_02/274311191" TargetMode="External" /><Relationship Id="rId8" Type="http://schemas.openxmlformats.org/officeDocument/2006/relationships/hyperlink" Target="https://podminky.urs.cz/item/CS_URS_2021_02/274354111" TargetMode="External" /><Relationship Id="rId9" Type="http://schemas.openxmlformats.org/officeDocument/2006/relationships/hyperlink" Target="https://podminky.urs.cz/item/CS_URS_2021_02/274354211" TargetMode="External" /><Relationship Id="rId10" Type="http://schemas.openxmlformats.org/officeDocument/2006/relationships/hyperlink" Target="https://podminky.urs.cz/item/CS_URS_2021_02/274361411" TargetMode="External" /><Relationship Id="rId11" Type="http://schemas.openxmlformats.org/officeDocument/2006/relationships/hyperlink" Target="https://podminky.urs.cz/item/CS_URS_2021_02/273361412" TargetMode="External" /><Relationship Id="rId12" Type="http://schemas.openxmlformats.org/officeDocument/2006/relationships/hyperlink" Target="https://podminky.urs.cz/item/CS_URS_2021_02/451475111" TargetMode="External" /><Relationship Id="rId13" Type="http://schemas.openxmlformats.org/officeDocument/2006/relationships/hyperlink" Target="https://podminky.urs.cz/item/CS_URS_2021_02/451475112" TargetMode="External" /><Relationship Id="rId14" Type="http://schemas.openxmlformats.org/officeDocument/2006/relationships/hyperlink" Target="https://podminky.urs.cz/item/CS_URS_2021_02/457311117" TargetMode="External" /><Relationship Id="rId15" Type="http://schemas.openxmlformats.org/officeDocument/2006/relationships/hyperlink" Target="https://podminky.urs.cz/item/CS_URS_2021_02/465513157" TargetMode="External" /><Relationship Id="rId16" Type="http://schemas.openxmlformats.org/officeDocument/2006/relationships/hyperlink" Target="https://podminky.urs.cz/item/CS_URS_2021_02/628613233" TargetMode="External" /><Relationship Id="rId17" Type="http://schemas.openxmlformats.org/officeDocument/2006/relationships/hyperlink" Target="https://podminky.urs.cz/item/CS_URS_2021_02/15625101" TargetMode="External" /><Relationship Id="rId18" Type="http://schemas.openxmlformats.org/officeDocument/2006/relationships/hyperlink" Target="https://podminky.urs.cz/item/CS_URS_2021_02/636195011" TargetMode="External" /><Relationship Id="rId19" Type="http://schemas.openxmlformats.org/officeDocument/2006/relationships/hyperlink" Target="https://podminky.urs.cz/item/CS_URS_2021_02/911121211" TargetMode="External" /><Relationship Id="rId20" Type="http://schemas.openxmlformats.org/officeDocument/2006/relationships/hyperlink" Target="https://podminky.urs.cz/item/CS_URS_2021_02/911121311" TargetMode="External" /><Relationship Id="rId21" Type="http://schemas.openxmlformats.org/officeDocument/2006/relationships/hyperlink" Target="https://podminky.urs.cz/item/CS_URS_2021_02/13011066" TargetMode="External" /><Relationship Id="rId22" Type="http://schemas.openxmlformats.org/officeDocument/2006/relationships/hyperlink" Target="https://podminky.urs.cz/item/CS_URS_2021_02/13611248" TargetMode="External" /><Relationship Id="rId23" Type="http://schemas.openxmlformats.org/officeDocument/2006/relationships/hyperlink" Target="https://podminky.urs.cz/item/CS_URS_2021_02/938121111" TargetMode="External" /><Relationship Id="rId24" Type="http://schemas.openxmlformats.org/officeDocument/2006/relationships/hyperlink" Target="https://podminky.urs.cz/item/CS_URS_2021_02/952904152" TargetMode="External" /><Relationship Id="rId25" Type="http://schemas.openxmlformats.org/officeDocument/2006/relationships/hyperlink" Target="https://podminky.urs.cz/item/CS_URS_2021_02/953965132" TargetMode="External" /><Relationship Id="rId26" Type="http://schemas.openxmlformats.org/officeDocument/2006/relationships/hyperlink" Target="https://podminky.urs.cz/item/CS_URS_2021_02/998212111" TargetMode="External" /><Relationship Id="rId27" Type="http://schemas.openxmlformats.org/officeDocument/2006/relationships/hyperlink" Target="https://podminky.urs.cz/item/CS_URS_2021_02/998212193" TargetMode="External" /><Relationship Id="rId28"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01102" TargetMode="External" /><Relationship Id="rId3" Type="http://schemas.openxmlformats.org/officeDocument/2006/relationships/hyperlink" Target="https://podminky.urs.cz/item/CS_URS_2021_02/112155311" TargetMode="External" /><Relationship Id="rId4" Type="http://schemas.openxmlformats.org/officeDocument/2006/relationships/hyperlink" Target="https://podminky.urs.cz/item/CS_URS_2021_02/115001104" TargetMode="External" /><Relationship Id="rId5" Type="http://schemas.openxmlformats.org/officeDocument/2006/relationships/hyperlink" Target="https://podminky.urs.cz/item/CS_URS_2021_02/171103101" TargetMode="External" /><Relationship Id="rId6" Type="http://schemas.openxmlformats.org/officeDocument/2006/relationships/hyperlink" Target="https://podminky.urs.cz/item/CS_URS_2021_02/171112222" TargetMode="External" /><Relationship Id="rId7" Type="http://schemas.openxmlformats.org/officeDocument/2006/relationships/hyperlink" Target="https://podminky.urs.cz/item/CS_URS_2021_02/274311127" TargetMode="External" /><Relationship Id="rId8" Type="http://schemas.openxmlformats.org/officeDocument/2006/relationships/hyperlink" Target="https://podminky.urs.cz/item/CS_URS_2021_02/274311191" TargetMode="External" /><Relationship Id="rId9" Type="http://schemas.openxmlformats.org/officeDocument/2006/relationships/hyperlink" Target="https://podminky.urs.cz/item/CS_URS_2021_02/274354111" TargetMode="External" /><Relationship Id="rId10" Type="http://schemas.openxmlformats.org/officeDocument/2006/relationships/hyperlink" Target="https://podminky.urs.cz/item/CS_URS_2021_02/274354211" TargetMode="External" /><Relationship Id="rId11" Type="http://schemas.openxmlformats.org/officeDocument/2006/relationships/hyperlink" Target="https://podminky.urs.cz/item/CS_URS_2021_02/274361411" TargetMode="External" /><Relationship Id="rId12" Type="http://schemas.openxmlformats.org/officeDocument/2006/relationships/hyperlink" Target="https://podminky.urs.cz/item/CS_URS_2021_02/273361412" TargetMode="External" /><Relationship Id="rId13" Type="http://schemas.openxmlformats.org/officeDocument/2006/relationships/hyperlink" Target="https://podminky.urs.cz/item/CS_URS_2021_02/457311117" TargetMode="External" /><Relationship Id="rId14" Type="http://schemas.openxmlformats.org/officeDocument/2006/relationships/hyperlink" Target="https://podminky.urs.cz/item/CS_URS_2021_02/465513157" TargetMode="External" /><Relationship Id="rId15" Type="http://schemas.openxmlformats.org/officeDocument/2006/relationships/hyperlink" Target="https://podminky.urs.cz/item/CS_URS_2021_02/636195011" TargetMode="External" /><Relationship Id="rId16" Type="http://schemas.openxmlformats.org/officeDocument/2006/relationships/hyperlink" Target="https://podminky.urs.cz/item/CS_URS_2021_02/938121111" TargetMode="External" /><Relationship Id="rId17" Type="http://schemas.openxmlformats.org/officeDocument/2006/relationships/hyperlink" Target="https://podminky.urs.cz/item/CS_URS_2021_02/952904152" TargetMode="External" /><Relationship Id="rId18" Type="http://schemas.openxmlformats.org/officeDocument/2006/relationships/hyperlink" Target="https://podminky.urs.cz/item/CS_URS_2021_02/998212111" TargetMode="External" /><Relationship Id="rId19" Type="http://schemas.openxmlformats.org/officeDocument/2006/relationships/hyperlink" Target="https://podminky.urs.cz/item/CS_URS_2021_02/998212193" TargetMode="External" /><Relationship Id="rId20"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5001104" TargetMode="External" /><Relationship Id="rId4" Type="http://schemas.openxmlformats.org/officeDocument/2006/relationships/hyperlink" Target="https://podminky.urs.cz/item/CS_URS_2021_02/171103101" TargetMode="External" /><Relationship Id="rId5" Type="http://schemas.openxmlformats.org/officeDocument/2006/relationships/hyperlink" Target="https://podminky.urs.cz/item/CS_URS_2021_02/171111105" TargetMode="External" /><Relationship Id="rId6" Type="http://schemas.openxmlformats.org/officeDocument/2006/relationships/hyperlink" Target="https://podminky.urs.cz/item/CS_URS_2021_02/171151112" TargetMode="External" /><Relationship Id="rId7" Type="http://schemas.openxmlformats.org/officeDocument/2006/relationships/hyperlink" Target="https://podminky.urs.cz/item/CS_URS_2021_02/274311127" TargetMode="External" /><Relationship Id="rId8" Type="http://schemas.openxmlformats.org/officeDocument/2006/relationships/hyperlink" Target="https://podminky.urs.cz/item/CS_URS_2021_02/274311191" TargetMode="External" /><Relationship Id="rId9" Type="http://schemas.openxmlformats.org/officeDocument/2006/relationships/hyperlink" Target="https://podminky.urs.cz/item/CS_URS_2021_02/274354111" TargetMode="External" /><Relationship Id="rId10" Type="http://schemas.openxmlformats.org/officeDocument/2006/relationships/hyperlink" Target="https://podminky.urs.cz/item/CS_URS_2021_02/274354211" TargetMode="External" /><Relationship Id="rId11" Type="http://schemas.openxmlformats.org/officeDocument/2006/relationships/hyperlink" Target="https://podminky.urs.cz/item/CS_URS_2021_02/274361411" TargetMode="External" /><Relationship Id="rId12" Type="http://schemas.openxmlformats.org/officeDocument/2006/relationships/hyperlink" Target="https://podminky.urs.cz/item/CS_URS_2021_02/273361412" TargetMode="External" /><Relationship Id="rId13" Type="http://schemas.openxmlformats.org/officeDocument/2006/relationships/hyperlink" Target="https://podminky.urs.cz/item/CS_URS_2021_02/457311117" TargetMode="External" /><Relationship Id="rId14" Type="http://schemas.openxmlformats.org/officeDocument/2006/relationships/hyperlink" Target="https://podminky.urs.cz/item/CS_URS_2021_02/465513157" TargetMode="External" /><Relationship Id="rId15" Type="http://schemas.openxmlformats.org/officeDocument/2006/relationships/hyperlink" Target="https://podminky.urs.cz/item/CS_URS_2021_02/636195011" TargetMode="External" /><Relationship Id="rId16" Type="http://schemas.openxmlformats.org/officeDocument/2006/relationships/hyperlink" Target="https://podminky.urs.cz/item/CS_URS_2021_02/938121111" TargetMode="External" /><Relationship Id="rId17" Type="http://schemas.openxmlformats.org/officeDocument/2006/relationships/hyperlink" Target="https://podminky.urs.cz/item/CS_URS_2021_02/952904151" TargetMode="External" /><Relationship Id="rId18" Type="http://schemas.openxmlformats.org/officeDocument/2006/relationships/hyperlink" Target="https://podminky.urs.cz/item/CS_URS_2021_02/985222111" TargetMode="External" /><Relationship Id="rId19" Type="http://schemas.openxmlformats.org/officeDocument/2006/relationships/hyperlink" Target="https://podminky.urs.cz/item/CS_URS_2021_02/985223210" TargetMode="External" /><Relationship Id="rId20" Type="http://schemas.openxmlformats.org/officeDocument/2006/relationships/hyperlink" Target="https://podminky.urs.cz/item/CS_URS_2021_02/985231112" TargetMode="External" /><Relationship Id="rId21" Type="http://schemas.openxmlformats.org/officeDocument/2006/relationships/hyperlink" Target="https://podminky.urs.cz/item/CS_URS_2021_02/985231192" TargetMode="External" /><Relationship Id="rId22" Type="http://schemas.openxmlformats.org/officeDocument/2006/relationships/hyperlink" Target="https://podminky.urs.cz/item/CS_URS_2021_02/985233121" TargetMode="External" /><Relationship Id="rId23" Type="http://schemas.openxmlformats.org/officeDocument/2006/relationships/hyperlink" Target="https://podminky.urs.cz/item/CS_URS_2021_02/985233912" TargetMode="External" /><Relationship Id="rId24" Type="http://schemas.openxmlformats.org/officeDocument/2006/relationships/hyperlink" Target="https://podminky.urs.cz/item/CS_URS_2021_02/998212111" TargetMode="External" /><Relationship Id="rId25" Type="http://schemas.openxmlformats.org/officeDocument/2006/relationships/hyperlink" Target="https://podminky.urs.cz/item/CS_URS_2021_02/998212193" TargetMode="External" /><Relationship Id="rId26"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5001103" TargetMode="External" /><Relationship Id="rId4" Type="http://schemas.openxmlformats.org/officeDocument/2006/relationships/hyperlink" Target="https://podminky.urs.cz/item/CS_URS_2021_02/171103101" TargetMode="External" /><Relationship Id="rId5" Type="http://schemas.openxmlformats.org/officeDocument/2006/relationships/hyperlink" Target="https://podminky.urs.cz/item/CS_URS_2021_02/224111114" TargetMode="External" /><Relationship Id="rId6" Type="http://schemas.openxmlformats.org/officeDocument/2006/relationships/hyperlink" Target="https://podminky.urs.cz/item/CS_URS_2021_02/281601111" TargetMode="External" /><Relationship Id="rId7" Type="http://schemas.openxmlformats.org/officeDocument/2006/relationships/hyperlink" Target="https://podminky.urs.cz/item/CS_URS_2021_02/998212111" TargetMode="External" /><Relationship Id="rId8" Type="http://schemas.openxmlformats.org/officeDocument/2006/relationships/hyperlink" Target="https://podminky.urs.cz/item/CS_URS_2021_02/998212191" TargetMode="External" /><Relationship Id="rId9"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1_02/1112511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4203104" TargetMode="External" /><Relationship Id="rId4" Type="http://schemas.openxmlformats.org/officeDocument/2006/relationships/hyperlink" Target="https://podminky.urs.cz/item/CS_URS_2021_02/115001103" TargetMode="External" /><Relationship Id="rId5" Type="http://schemas.openxmlformats.org/officeDocument/2006/relationships/hyperlink" Target="https://podminky.urs.cz/item/CS_URS_2021_02/171103101" TargetMode="External" /><Relationship Id="rId6" Type="http://schemas.openxmlformats.org/officeDocument/2006/relationships/hyperlink" Target="https://podminky.urs.cz/item/CS_URS_2021_02/171111105" TargetMode="External" /><Relationship Id="rId7" Type="http://schemas.openxmlformats.org/officeDocument/2006/relationships/hyperlink" Target="https://podminky.urs.cz/item/CS_URS_2021_02/224111114" TargetMode="External" /><Relationship Id="rId8" Type="http://schemas.openxmlformats.org/officeDocument/2006/relationships/hyperlink" Target="https://podminky.urs.cz/item/CS_URS_2021_02/274311127" TargetMode="External" /><Relationship Id="rId9" Type="http://schemas.openxmlformats.org/officeDocument/2006/relationships/hyperlink" Target="https://podminky.urs.cz/item/CS_URS_2021_02/274311191" TargetMode="External" /><Relationship Id="rId10" Type="http://schemas.openxmlformats.org/officeDocument/2006/relationships/hyperlink" Target="https://podminky.urs.cz/item/CS_URS_2021_02/274354111" TargetMode="External" /><Relationship Id="rId11" Type="http://schemas.openxmlformats.org/officeDocument/2006/relationships/hyperlink" Target="https://podminky.urs.cz/item/CS_URS_2021_02/274354211" TargetMode="External" /><Relationship Id="rId12" Type="http://schemas.openxmlformats.org/officeDocument/2006/relationships/hyperlink" Target="https://podminky.urs.cz/item/CS_URS_2021_02/274361411" TargetMode="External" /><Relationship Id="rId13" Type="http://schemas.openxmlformats.org/officeDocument/2006/relationships/hyperlink" Target="https://podminky.urs.cz/item/CS_URS_2021_02/281601111" TargetMode="External" /><Relationship Id="rId14" Type="http://schemas.openxmlformats.org/officeDocument/2006/relationships/hyperlink" Target="https://podminky.urs.cz/item/CS_URS_2021_02/273361412" TargetMode="External" /><Relationship Id="rId15" Type="http://schemas.openxmlformats.org/officeDocument/2006/relationships/hyperlink" Target="https://podminky.urs.cz/item/CS_URS_2021_02/451475111" TargetMode="External" /><Relationship Id="rId16" Type="http://schemas.openxmlformats.org/officeDocument/2006/relationships/hyperlink" Target="https://podminky.urs.cz/item/CS_URS_2021_02/451475112" TargetMode="External" /><Relationship Id="rId17" Type="http://schemas.openxmlformats.org/officeDocument/2006/relationships/hyperlink" Target="https://podminky.urs.cz/item/CS_URS_2021_02/457311117" TargetMode="External" /><Relationship Id="rId18" Type="http://schemas.openxmlformats.org/officeDocument/2006/relationships/hyperlink" Target="https://podminky.urs.cz/item/CS_URS_2021_02/465513157" TargetMode="External" /><Relationship Id="rId19" Type="http://schemas.openxmlformats.org/officeDocument/2006/relationships/hyperlink" Target="https://podminky.urs.cz/item/CS_URS_2021_02/628613511" TargetMode="External" /><Relationship Id="rId20" Type="http://schemas.openxmlformats.org/officeDocument/2006/relationships/hyperlink" Target="https://podminky.urs.cz/item/CS_URS_2021_02/636195011" TargetMode="External" /><Relationship Id="rId21" Type="http://schemas.openxmlformats.org/officeDocument/2006/relationships/hyperlink" Target="https://podminky.urs.cz/item/CS_URS_2021_02/911121311" TargetMode="External" /><Relationship Id="rId22" Type="http://schemas.openxmlformats.org/officeDocument/2006/relationships/hyperlink" Target="https://podminky.urs.cz/item/CS_URS_2021_02/952904152" TargetMode="External" /><Relationship Id="rId23" Type="http://schemas.openxmlformats.org/officeDocument/2006/relationships/hyperlink" Target="https://podminky.urs.cz/item/CS_URS_2021_02/953965132" TargetMode="External" /><Relationship Id="rId24" Type="http://schemas.openxmlformats.org/officeDocument/2006/relationships/hyperlink" Target="https://podminky.urs.cz/item/CS_URS_2021_02/966075141" TargetMode="External" /><Relationship Id="rId25" Type="http://schemas.openxmlformats.org/officeDocument/2006/relationships/hyperlink" Target="https://podminky.urs.cz/item/CS_URS_2021_02/985112112" TargetMode="External" /><Relationship Id="rId26" Type="http://schemas.openxmlformats.org/officeDocument/2006/relationships/hyperlink" Target="https://podminky.urs.cz/item/CS_URS_2021_02/985131211" TargetMode="External" /><Relationship Id="rId27" Type="http://schemas.openxmlformats.org/officeDocument/2006/relationships/hyperlink" Target="https://podminky.urs.cz/item/CS_URS_2021_02/985142212" TargetMode="External" /><Relationship Id="rId28" Type="http://schemas.openxmlformats.org/officeDocument/2006/relationships/hyperlink" Target="https://podminky.urs.cz/item/CS_URS_2021_02/985142912" TargetMode="External" /><Relationship Id="rId29" Type="http://schemas.openxmlformats.org/officeDocument/2006/relationships/hyperlink" Target="https://podminky.urs.cz/item/CS_URS_2021_02/985232112" TargetMode="External" /><Relationship Id="rId30" Type="http://schemas.openxmlformats.org/officeDocument/2006/relationships/hyperlink" Target="https://podminky.urs.cz/item/CS_URS_2021_02/985232192" TargetMode="External" /><Relationship Id="rId31" Type="http://schemas.openxmlformats.org/officeDocument/2006/relationships/hyperlink" Target="https://podminky.urs.cz/item/CS_URS_2021_02/985233121" TargetMode="External" /><Relationship Id="rId32" Type="http://schemas.openxmlformats.org/officeDocument/2006/relationships/hyperlink" Target="https://podminky.urs.cz/item/CS_URS_2021_02/985233912" TargetMode="External" /><Relationship Id="rId33" Type="http://schemas.openxmlformats.org/officeDocument/2006/relationships/hyperlink" Target="https://podminky.urs.cz/item/CS_URS_2021_02/985311113" TargetMode="External" /><Relationship Id="rId34" Type="http://schemas.openxmlformats.org/officeDocument/2006/relationships/hyperlink" Target="https://podminky.urs.cz/item/CS_URS_2021_02/985323111" TargetMode="External" /><Relationship Id="rId35" Type="http://schemas.openxmlformats.org/officeDocument/2006/relationships/hyperlink" Target="https://podminky.urs.cz/item/CS_URS_2021_02/998212111" TargetMode="External" /><Relationship Id="rId36" Type="http://schemas.openxmlformats.org/officeDocument/2006/relationships/hyperlink" Target="https://podminky.urs.cz/item/CS_URS_2021_02/998212192" TargetMode="External" /><Relationship Id="rId37" Type="http://schemas.openxmlformats.org/officeDocument/2006/relationships/hyperlink" Target="https://podminky.urs.cz/item/CS_URS_2021_02/783009421" TargetMode="External" /><Relationship Id="rId38"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1_02/030001000" TargetMode="External" /><Relationship Id="rId2" Type="http://schemas.openxmlformats.org/officeDocument/2006/relationships/hyperlink" Target="https://podminky.urs.cz/item/CS_URS_2021_02/060001000" TargetMode="External" /><Relationship Id="rId3"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4203202" TargetMode="External" /><Relationship Id="rId4" Type="http://schemas.openxmlformats.org/officeDocument/2006/relationships/hyperlink" Target="https://podminky.urs.cz/item/CS_URS_2021_02/115001103" TargetMode="External" /><Relationship Id="rId5" Type="http://schemas.openxmlformats.org/officeDocument/2006/relationships/hyperlink" Target="https://podminky.urs.cz/item/CS_URS_2021_02/162751117" TargetMode="External" /><Relationship Id="rId6" Type="http://schemas.openxmlformats.org/officeDocument/2006/relationships/hyperlink" Target="https://podminky.urs.cz/item/CS_URS_2021_02/162751119" TargetMode="External" /><Relationship Id="rId7" Type="http://schemas.openxmlformats.org/officeDocument/2006/relationships/hyperlink" Target="https://podminky.urs.cz/item/CS_URS_2021_02/171201231" TargetMode="External" /><Relationship Id="rId8" Type="http://schemas.openxmlformats.org/officeDocument/2006/relationships/hyperlink" Target="https://podminky.urs.cz/item/CS_URS_2021_02/317221111" TargetMode="External" /><Relationship Id="rId9" Type="http://schemas.openxmlformats.org/officeDocument/2006/relationships/hyperlink" Target="https://podminky.urs.cz/item/CS_URS_2021_02/952904121" TargetMode="External" /><Relationship Id="rId10" Type="http://schemas.openxmlformats.org/officeDocument/2006/relationships/hyperlink" Target="https://podminky.urs.cz/item/CS_URS_2021_02/952904151" TargetMode="External" /><Relationship Id="rId11" Type="http://schemas.openxmlformats.org/officeDocument/2006/relationships/hyperlink" Target="https://podminky.urs.cz/item/CS_URS_2021_02/966023211" TargetMode="External" /><Relationship Id="rId12" Type="http://schemas.openxmlformats.org/officeDocument/2006/relationships/hyperlink" Target="https://podminky.urs.cz/item/CS_URS_2021_02/985223212" TargetMode="External" /><Relationship Id="rId13" Type="http://schemas.openxmlformats.org/officeDocument/2006/relationships/hyperlink" Target="https://podminky.urs.cz/item/CS_URS_2021_02/58380758" TargetMode="External" /><Relationship Id="rId14" Type="http://schemas.openxmlformats.org/officeDocument/2006/relationships/hyperlink" Target="https://podminky.urs.cz/item/CS_URS_2021_02/997211511" TargetMode="External" /><Relationship Id="rId15" Type="http://schemas.openxmlformats.org/officeDocument/2006/relationships/hyperlink" Target="https://podminky.urs.cz/item/CS_URS_2021_02/997211519" TargetMode="External" /><Relationship Id="rId16" Type="http://schemas.openxmlformats.org/officeDocument/2006/relationships/hyperlink" Target="https://podminky.urs.cz/item/CS_URS_2021_02/997211611" TargetMode="External" /><Relationship Id="rId17" Type="http://schemas.openxmlformats.org/officeDocument/2006/relationships/hyperlink" Target="https://podminky.urs.cz/item/CS_URS_2021_02/997013873" TargetMode="External" /><Relationship Id="rId18" Type="http://schemas.openxmlformats.org/officeDocument/2006/relationships/hyperlink" Target="https://podminky.urs.cz/item/CS_URS_2021_02/998212111" TargetMode="External" /><Relationship Id="rId19"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1" TargetMode="External" /><Relationship Id="rId3" Type="http://schemas.openxmlformats.org/officeDocument/2006/relationships/hyperlink" Target="https://podminky.urs.cz/item/CS_URS_2021_02/112201103" TargetMode="External" /><Relationship Id="rId4" Type="http://schemas.openxmlformats.org/officeDocument/2006/relationships/hyperlink" Target="https://podminky.urs.cz/item/CS_URS_2021_02/114203202" TargetMode="External" /><Relationship Id="rId5" Type="http://schemas.openxmlformats.org/officeDocument/2006/relationships/hyperlink" Target="https://podminky.urs.cz/item/CS_URS_2021_02/115001103" TargetMode="External" /><Relationship Id="rId6" Type="http://schemas.openxmlformats.org/officeDocument/2006/relationships/hyperlink" Target="https://podminky.urs.cz/item/CS_URS_2021_02/162432511" TargetMode="External" /><Relationship Id="rId7" Type="http://schemas.openxmlformats.org/officeDocument/2006/relationships/hyperlink" Target="https://podminky.urs.cz/item/CS_URS_2021_02/171103101" TargetMode="External" /><Relationship Id="rId8" Type="http://schemas.openxmlformats.org/officeDocument/2006/relationships/hyperlink" Target="https://podminky.urs.cz/item/CS_URS_2021_02/224111114" TargetMode="External" /><Relationship Id="rId9" Type="http://schemas.openxmlformats.org/officeDocument/2006/relationships/hyperlink" Target="https://podminky.urs.cz/item/CS_URS_2021_02/281601111" TargetMode="External" /><Relationship Id="rId10" Type="http://schemas.openxmlformats.org/officeDocument/2006/relationships/hyperlink" Target="https://podminky.urs.cz/item/CS_URS_2021_02/317221111" TargetMode="External" /><Relationship Id="rId11" Type="http://schemas.openxmlformats.org/officeDocument/2006/relationships/hyperlink" Target="https://podminky.urs.cz/item/CS_URS_2021_02/938131111" TargetMode="External" /><Relationship Id="rId12" Type="http://schemas.openxmlformats.org/officeDocument/2006/relationships/hyperlink" Target="https://podminky.urs.cz/item/CS_URS_2021_02/941111121" TargetMode="External" /><Relationship Id="rId13" Type="http://schemas.openxmlformats.org/officeDocument/2006/relationships/hyperlink" Target="https://podminky.urs.cz/item/CS_URS_2021_02/941111221" TargetMode="External" /><Relationship Id="rId14" Type="http://schemas.openxmlformats.org/officeDocument/2006/relationships/hyperlink" Target="https://podminky.urs.cz/item/CS_URS_2021_02/941111821" TargetMode="External" /><Relationship Id="rId15" Type="http://schemas.openxmlformats.org/officeDocument/2006/relationships/hyperlink" Target="https://podminky.urs.cz/item/CS_URS_2021_02/943211111" TargetMode="External" /><Relationship Id="rId16" Type="http://schemas.openxmlformats.org/officeDocument/2006/relationships/hyperlink" Target="https://podminky.urs.cz/item/CS_URS_2021_02/943211211" TargetMode="External" /><Relationship Id="rId17" Type="http://schemas.openxmlformats.org/officeDocument/2006/relationships/hyperlink" Target="https://podminky.urs.cz/item/CS_URS_2021_02/943211811" TargetMode="External" /><Relationship Id="rId18" Type="http://schemas.openxmlformats.org/officeDocument/2006/relationships/hyperlink" Target="https://podminky.urs.cz/item/CS_URS_2021_02/952904152" TargetMode="External" /><Relationship Id="rId19" Type="http://schemas.openxmlformats.org/officeDocument/2006/relationships/hyperlink" Target="https://podminky.urs.cz/item/CS_URS_2021_02/966023211" TargetMode="External" /><Relationship Id="rId20" Type="http://schemas.openxmlformats.org/officeDocument/2006/relationships/hyperlink" Target="https://podminky.urs.cz/item/CS_URS_2021_02/985131211" TargetMode="External" /><Relationship Id="rId21" Type="http://schemas.openxmlformats.org/officeDocument/2006/relationships/hyperlink" Target="https://podminky.urs.cz/item/CS_URS_2021_02/985132211" TargetMode="External" /><Relationship Id="rId22" Type="http://schemas.openxmlformats.org/officeDocument/2006/relationships/hyperlink" Target="https://podminky.urs.cz/item/CS_URS_2021_02/985142212" TargetMode="External" /><Relationship Id="rId23" Type="http://schemas.openxmlformats.org/officeDocument/2006/relationships/hyperlink" Target="https://podminky.urs.cz/item/CS_URS_2021_02/985223212" TargetMode="External" /><Relationship Id="rId24" Type="http://schemas.openxmlformats.org/officeDocument/2006/relationships/hyperlink" Target="https://podminky.urs.cz/item/CS_URS_2021_02/985231112" TargetMode="External" /><Relationship Id="rId25" Type="http://schemas.openxmlformats.org/officeDocument/2006/relationships/hyperlink" Target="https://podminky.urs.cz/item/CS_URS_2021_02/985232112" TargetMode="External" /><Relationship Id="rId26" Type="http://schemas.openxmlformats.org/officeDocument/2006/relationships/hyperlink" Target="https://podminky.urs.cz/item/CS_URS_2021_02/985233121" TargetMode="External" /><Relationship Id="rId27" Type="http://schemas.openxmlformats.org/officeDocument/2006/relationships/hyperlink" Target="https://podminky.urs.cz/item/CS_URS_2021_02/985441113" TargetMode="External" /><Relationship Id="rId28" Type="http://schemas.openxmlformats.org/officeDocument/2006/relationships/hyperlink" Target="https://podminky.urs.cz/item/CS_URS_2021_02/997211511" TargetMode="External" /><Relationship Id="rId29" Type="http://schemas.openxmlformats.org/officeDocument/2006/relationships/hyperlink" Target="https://podminky.urs.cz/item/CS_URS_2021_02/997211519" TargetMode="External" /><Relationship Id="rId30" Type="http://schemas.openxmlformats.org/officeDocument/2006/relationships/hyperlink" Target="https://podminky.urs.cz/item/CS_URS_2021_02/997211611" TargetMode="External" /><Relationship Id="rId31" Type="http://schemas.openxmlformats.org/officeDocument/2006/relationships/hyperlink" Target="https://podminky.urs.cz/item/CS_URS_2021_02/997013873" TargetMode="External" /><Relationship Id="rId32" Type="http://schemas.openxmlformats.org/officeDocument/2006/relationships/hyperlink" Target="https://podminky.urs.cz/item/CS_URS_2021_02/998212111" TargetMode="External" /><Relationship Id="rId33" Type="http://schemas.openxmlformats.org/officeDocument/2006/relationships/hyperlink" Target="https://podminky.urs.cz/item/CS_URS_2021_02/998212191" TargetMode="External" /><Relationship Id="rId34"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hyperlink" Target="https://podminky.urs.cz/item/CS_URS_2021_01/013002000" TargetMode="External" /><Relationship Id="rId2"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62432511" TargetMode="External" /><Relationship Id="rId4" Type="http://schemas.openxmlformats.org/officeDocument/2006/relationships/hyperlink" Target="https://podminky.urs.cz/item/CS_URS_2021_02/938131111" TargetMode="External" /><Relationship Id="rId5" Type="http://schemas.openxmlformats.org/officeDocument/2006/relationships/hyperlink" Target="https://podminky.urs.cz/item/CS_URS_2021_02/985241110" TargetMode="External" /><Relationship Id="rId6" Type="http://schemas.openxmlformats.org/officeDocument/2006/relationships/hyperlink" Target="https://podminky.urs.cz/item/CS_URS_2021_02/997211511" TargetMode="External" /><Relationship Id="rId7" Type="http://schemas.openxmlformats.org/officeDocument/2006/relationships/hyperlink" Target="https://podminky.urs.cz/item/CS_URS_2021_02/997211519" TargetMode="External" /><Relationship Id="rId8" Type="http://schemas.openxmlformats.org/officeDocument/2006/relationships/hyperlink" Target="https://podminky.urs.cz/item/CS_URS_2021_02/997211611" TargetMode="External" /><Relationship Id="rId9" Type="http://schemas.openxmlformats.org/officeDocument/2006/relationships/hyperlink" Target="https://podminky.urs.cz/item/CS_URS_2021_02/997013873" TargetMode="External" /><Relationship Id="rId10" Type="http://schemas.openxmlformats.org/officeDocument/2006/relationships/hyperlink" Target="https://podminky.urs.cz/item/CS_URS_2021_02/998212111" TargetMode="External" /><Relationship Id="rId11" Type="http://schemas.openxmlformats.org/officeDocument/2006/relationships/hyperlink" Target="https://podminky.urs.cz/item/CS_URS_2021_02/998212191" TargetMode="External" /><Relationship Id="rId12" Type="http://schemas.openxmlformats.org/officeDocument/2006/relationships/hyperlink" Target="https://podminky.urs.cz/item/CS_URS_2021_02/429172112" TargetMode="External" /><Relationship Id="rId13" Type="http://schemas.openxmlformats.org/officeDocument/2006/relationships/hyperlink" Target="https://podminky.urs.cz/item/CS_URS_2021_02/429172212" TargetMode="External" /><Relationship Id="rId14" Type="http://schemas.openxmlformats.org/officeDocument/2006/relationships/hyperlink" Target="https://podminky.urs.cz/item/CS_URS_2021_02/13010752" TargetMode="External" /><Relationship Id="rId15"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12201102" TargetMode="External" /><Relationship Id="rId4" Type="http://schemas.openxmlformats.org/officeDocument/2006/relationships/hyperlink" Target="https://podminky.urs.cz/item/CS_URS_2021_02/115001103" TargetMode="External" /><Relationship Id="rId5" Type="http://schemas.openxmlformats.org/officeDocument/2006/relationships/hyperlink" Target="https://podminky.urs.cz/item/CS_URS_2021_02/162432511" TargetMode="External" /><Relationship Id="rId6" Type="http://schemas.openxmlformats.org/officeDocument/2006/relationships/hyperlink" Target="https://podminky.urs.cz/item/CS_URS_2021_02/171103101" TargetMode="External" /><Relationship Id="rId7" Type="http://schemas.openxmlformats.org/officeDocument/2006/relationships/hyperlink" Target="https://podminky.urs.cz/item/CS_URS_2021_02/943211111" TargetMode="External" /><Relationship Id="rId8" Type="http://schemas.openxmlformats.org/officeDocument/2006/relationships/hyperlink" Target="https://podminky.urs.cz/item/CS_URS_2021_02/943211211" TargetMode="External" /><Relationship Id="rId9" Type="http://schemas.openxmlformats.org/officeDocument/2006/relationships/hyperlink" Target="https://podminky.urs.cz/item/CS_URS_2021_02/943211811" TargetMode="External" /><Relationship Id="rId10" Type="http://schemas.openxmlformats.org/officeDocument/2006/relationships/hyperlink" Target="https://podminky.urs.cz/item/CS_URS_2021_02/985112121" TargetMode="External" /><Relationship Id="rId11" Type="http://schemas.openxmlformats.org/officeDocument/2006/relationships/hyperlink" Target="https://podminky.urs.cz/item/CS_URS_2021_02/985521111" TargetMode="External" /><Relationship Id="rId12" Type="http://schemas.openxmlformats.org/officeDocument/2006/relationships/hyperlink" Target="https://podminky.urs.cz/item/CS_URS_2021_02/985521119" TargetMode="External" /><Relationship Id="rId13" Type="http://schemas.openxmlformats.org/officeDocument/2006/relationships/hyperlink" Target="https://podminky.urs.cz/item/CS_URS_2021_02/985521911" TargetMode="External" /><Relationship Id="rId14" Type="http://schemas.openxmlformats.org/officeDocument/2006/relationships/hyperlink" Target="https://podminky.urs.cz/item/CS_URS_2021_02/985562322" TargetMode="External" /><Relationship Id="rId15" Type="http://schemas.openxmlformats.org/officeDocument/2006/relationships/hyperlink" Target="https://podminky.urs.cz/item/CS_URS_2021_02/985564112" TargetMode="External" /><Relationship Id="rId16" Type="http://schemas.openxmlformats.org/officeDocument/2006/relationships/hyperlink" Target="https://podminky.urs.cz/item/CS_URS_2021_02/997013873" TargetMode="External" /><Relationship Id="rId17" Type="http://schemas.openxmlformats.org/officeDocument/2006/relationships/hyperlink" Target="https://podminky.urs.cz/item/CS_URS_2021_02/997211511" TargetMode="External" /><Relationship Id="rId18" Type="http://schemas.openxmlformats.org/officeDocument/2006/relationships/hyperlink" Target="https://podminky.urs.cz/item/CS_URS_2021_02/997211519" TargetMode="External" /><Relationship Id="rId19" Type="http://schemas.openxmlformats.org/officeDocument/2006/relationships/hyperlink" Target="https://podminky.urs.cz/item/CS_URS_2021_02/997211611" TargetMode="External" /><Relationship Id="rId20" Type="http://schemas.openxmlformats.org/officeDocument/2006/relationships/hyperlink" Target="https://podminky.urs.cz/item/CS_URS_2021_02/998212111" TargetMode="External" /><Relationship Id="rId21" Type="http://schemas.openxmlformats.org/officeDocument/2006/relationships/hyperlink" Target="https://podminky.urs.cz/item/CS_URS_2021_02/998212191" TargetMode="External" /><Relationship Id="rId22"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14203202" TargetMode="External" /><Relationship Id="rId4" Type="http://schemas.openxmlformats.org/officeDocument/2006/relationships/hyperlink" Target="https://podminky.urs.cz/item/CS_URS_2021_02/115001103" TargetMode="External" /><Relationship Id="rId5" Type="http://schemas.openxmlformats.org/officeDocument/2006/relationships/hyperlink" Target="https://podminky.urs.cz/item/CS_URS_2021_02/162432511" TargetMode="External" /><Relationship Id="rId6" Type="http://schemas.openxmlformats.org/officeDocument/2006/relationships/hyperlink" Target="https://podminky.urs.cz/item/CS_URS_2021_02/171103101" TargetMode="External" /><Relationship Id="rId7" Type="http://schemas.openxmlformats.org/officeDocument/2006/relationships/hyperlink" Target="https://podminky.urs.cz/item/CS_URS_2021_02/952904152" TargetMode="External" /><Relationship Id="rId8" Type="http://schemas.openxmlformats.org/officeDocument/2006/relationships/hyperlink" Target="https://podminky.urs.cz/item/CS_URS_2021_02/985142212" TargetMode="External" /><Relationship Id="rId9" Type="http://schemas.openxmlformats.org/officeDocument/2006/relationships/hyperlink" Target="https://podminky.urs.cz/item/CS_URS_2021_02/985223212" TargetMode="External" /><Relationship Id="rId10" Type="http://schemas.openxmlformats.org/officeDocument/2006/relationships/hyperlink" Target="https://podminky.urs.cz/item/CS_URS_2021_02/985231111" TargetMode="External" /><Relationship Id="rId11" Type="http://schemas.openxmlformats.org/officeDocument/2006/relationships/hyperlink" Target="https://podminky.urs.cz/item/CS_URS_2021_02/985232112" TargetMode="External" /><Relationship Id="rId12" Type="http://schemas.openxmlformats.org/officeDocument/2006/relationships/hyperlink" Target="https://podminky.urs.cz/item/CS_URS_2021_02/985233121" TargetMode="External" /><Relationship Id="rId13" Type="http://schemas.openxmlformats.org/officeDocument/2006/relationships/hyperlink" Target="https://podminky.urs.cz/item/CS_URS_2021_02/997211511" TargetMode="External" /><Relationship Id="rId14" Type="http://schemas.openxmlformats.org/officeDocument/2006/relationships/hyperlink" Target="https://podminky.urs.cz/item/CS_URS_2021_02/997211519" TargetMode="External" /><Relationship Id="rId15" Type="http://schemas.openxmlformats.org/officeDocument/2006/relationships/hyperlink" Target="https://podminky.urs.cz/item/CS_URS_2021_02/997211611" TargetMode="External" /><Relationship Id="rId16" Type="http://schemas.openxmlformats.org/officeDocument/2006/relationships/hyperlink" Target="https://podminky.urs.cz/item/CS_URS_2021_02/997013873" TargetMode="External" /><Relationship Id="rId17" Type="http://schemas.openxmlformats.org/officeDocument/2006/relationships/hyperlink" Target="https://podminky.urs.cz/item/CS_URS_2021_02/998212111" TargetMode="External" /><Relationship Id="rId18" Type="http://schemas.openxmlformats.org/officeDocument/2006/relationships/hyperlink" Target="https://podminky.urs.cz/item/CS_URS_2021_02/998212191" TargetMode="External" /><Relationship Id="rId19"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hyperlink" Target="https://podminky.urs.cz/item/CS_URS_2021_01/111211201" TargetMode="External" /><Relationship Id="rId2" Type="http://schemas.openxmlformats.org/officeDocument/2006/relationships/hyperlink" Target="https://podminky.urs.cz/item/CS_URS_2021_01/112155315" TargetMode="External" /><Relationship Id="rId3" Type="http://schemas.openxmlformats.org/officeDocument/2006/relationships/hyperlink" Target="https://podminky.urs.cz/item/CS_URS_2021_01/112201101" TargetMode="External" /><Relationship Id="rId4" Type="http://schemas.openxmlformats.org/officeDocument/2006/relationships/hyperlink" Target="https://podminky.urs.cz/item/CS_URS_2021_01/114203202" TargetMode="External" /><Relationship Id="rId5" Type="http://schemas.openxmlformats.org/officeDocument/2006/relationships/hyperlink" Target="https://podminky.urs.cz/item/CS_URS_2021_01/115001103" TargetMode="External" /><Relationship Id="rId6" Type="http://schemas.openxmlformats.org/officeDocument/2006/relationships/hyperlink" Target="https://podminky.urs.cz/item/CS_URS_2021_01/162432511" TargetMode="External" /><Relationship Id="rId7" Type="http://schemas.openxmlformats.org/officeDocument/2006/relationships/hyperlink" Target="https://podminky.urs.cz/item/CS_URS_2021_01/171103101" TargetMode="External" /><Relationship Id="rId8" Type="http://schemas.openxmlformats.org/officeDocument/2006/relationships/hyperlink" Target="https://podminky.urs.cz/item/CS_URS_2021_01/224111114" TargetMode="External" /><Relationship Id="rId9" Type="http://schemas.openxmlformats.org/officeDocument/2006/relationships/hyperlink" Target="https://podminky.urs.cz/item/CS_URS_2021_01/281601111" TargetMode="External" /><Relationship Id="rId10" Type="http://schemas.openxmlformats.org/officeDocument/2006/relationships/hyperlink" Target="https://podminky.urs.cz/item/CS_URS_2021_01/943211111" TargetMode="External" /><Relationship Id="rId11" Type="http://schemas.openxmlformats.org/officeDocument/2006/relationships/hyperlink" Target="https://podminky.urs.cz/item/CS_URS_2021_01/943211211" TargetMode="External" /><Relationship Id="rId12" Type="http://schemas.openxmlformats.org/officeDocument/2006/relationships/hyperlink" Target="https://podminky.urs.cz/item/CS_URS_2021_01/943211811" TargetMode="External" /><Relationship Id="rId13" Type="http://schemas.openxmlformats.org/officeDocument/2006/relationships/hyperlink" Target="https://podminky.urs.cz/item/CS_URS_2021_01/949101112" TargetMode="External" /><Relationship Id="rId14" Type="http://schemas.openxmlformats.org/officeDocument/2006/relationships/hyperlink" Target="https://podminky.urs.cz/item/CS_URS_2021_01/985142211" TargetMode="External" /><Relationship Id="rId15" Type="http://schemas.openxmlformats.org/officeDocument/2006/relationships/hyperlink" Target="https://podminky.urs.cz/item/CS_URS_2021_01/985223212" TargetMode="External" /><Relationship Id="rId16" Type="http://schemas.openxmlformats.org/officeDocument/2006/relationships/hyperlink" Target="https://podminky.urs.cz/item/CS_URS_2021_01/58380758" TargetMode="External" /><Relationship Id="rId17" Type="http://schemas.openxmlformats.org/officeDocument/2006/relationships/hyperlink" Target="https://podminky.urs.cz/item/CS_URS_2021_01/985231111" TargetMode="External" /><Relationship Id="rId18" Type="http://schemas.openxmlformats.org/officeDocument/2006/relationships/hyperlink" Target="https://podminky.urs.cz/item/CS_URS_2021_01/985232111" TargetMode="External" /><Relationship Id="rId19" Type="http://schemas.openxmlformats.org/officeDocument/2006/relationships/hyperlink" Target="https://podminky.urs.cz/item/CS_URS_2021_01/985233111" TargetMode="External" /><Relationship Id="rId20" Type="http://schemas.openxmlformats.org/officeDocument/2006/relationships/hyperlink" Target="https://podminky.urs.cz/item/CS_URS_2021_01/985441113" TargetMode="External" /><Relationship Id="rId21" Type="http://schemas.openxmlformats.org/officeDocument/2006/relationships/hyperlink" Target="https://podminky.urs.cz/item/CS_URS_2021_01/997211511" TargetMode="External" /><Relationship Id="rId22" Type="http://schemas.openxmlformats.org/officeDocument/2006/relationships/hyperlink" Target="https://podminky.urs.cz/item/CS_URS_2021_01/997211519" TargetMode="External" /><Relationship Id="rId23" Type="http://schemas.openxmlformats.org/officeDocument/2006/relationships/hyperlink" Target="https://podminky.urs.cz/item/CS_URS_2021_01/997211611" TargetMode="External" /><Relationship Id="rId24" Type="http://schemas.openxmlformats.org/officeDocument/2006/relationships/hyperlink" Target="https://podminky.urs.cz/item/CS_URS_2021_01/997013873" TargetMode="External" /><Relationship Id="rId25" Type="http://schemas.openxmlformats.org/officeDocument/2006/relationships/hyperlink" Target="https://podminky.urs.cz/item/CS_URS_2021_01/998212111" TargetMode="External" /><Relationship Id="rId26" Type="http://schemas.openxmlformats.org/officeDocument/2006/relationships/hyperlink" Target="https://podminky.urs.cz/item/CS_URS_2021_01/998212191" TargetMode="External" /><Relationship Id="rId27"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01103" TargetMode="External" /><Relationship Id="rId3" Type="http://schemas.openxmlformats.org/officeDocument/2006/relationships/hyperlink" Target="https://podminky.urs.cz/item/CS_URS_2021_02/112155315" TargetMode="External" /><Relationship Id="rId4" Type="http://schemas.openxmlformats.org/officeDocument/2006/relationships/hyperlink" Target="https://podminky.urs.cz/item/CS_URS_2021_02/112201103" TargetMode="External" /><Relationship Id="rId5" Type="http://schemas.openxmlformats.org/officeDocument/2006/relationships/hyperlink" Target="https://podminky.urs.cz/item/CS_URS_2021_02/115001103" TargetMode="External" /><Relationship Id="rId6" Type="http://schemas.openxmlformats.org/officeDocument/2006/relationships/hyperlink" Target="https://podminky.urs.cz/item/CS_URS_2021_02/122152611" TargetMode="External" /><Relationship Id="rId7" Type="http://schemas.openxmlformats.org/officeDocument/2006/relationships/hyperlink" Target="https://podminky.urs.cz/item/CS_URS_2021_02/162432511" TargetMode="External" /><Relationship Id="rId8" Type="http://schemas.openxmlformats.org/officeDocument/2006/relationships/hyperlink" Target="https://podminky.urs.cz/item/CS_URS_2021_02/162751117" TargetMode="External" /><Relationship Id="rId9" Type="http://schemas.openxmlformats.org/officeDocument/2006/relationships/hyperlink" Target="https://podminky.urs.cz/item/CS_URS_2021_02/162751119" TargetMode="External" /><Relationship Id="rId10" Type="http://schemas.openxmlformats.org/officeDocument/2006/relationships/hyperlink" Target="https://podminky.urs.cz/item/CS_URS_2021_02/171103101" TargetMode="External" /><Relationship Id="rId11" Type="http://schemas.openxmlformats.org/officeDocument/2006/relationships/hyperlink" Target="https://podminky.urs.cz/item/CS_URS_2021_02/171201231" TargetMode="External" /><Relationship Id="rId12" Type="http://schemas.openxmlformats.org/officeDocument/2006/relationships/hyperlink" Target="https://podminky.urs.cz/item/CS_URS_2021_02/327215111" TargetMode="External" /><Relationship Id="rId13" Type="http://schemas.openxmlformats.org/officeDocument/2006/relationships/hyperlink" Target="https://podminky.urs.cz/item/CS_URS_2021_02/952904152" TargetMode="External" /><Relationship Id="rId14" Type="http://schemas.openxmlformats.org/officeDocument/2006/relationships/hyperlink" Target="https://podminky.urs.cz/item/CS_URS_2021_02/985142212" TargetMode="External" /><Relationship Id="rId15" Type="http://schemas.openxmlformats.org/officeDocument/2006/relationships/hyperlink" Target="https://podminky.urs.cz/item/CS_URS_2021_02/985232112" TargetMode="External" /><Relationship Id="rId16" Type="http://schemas.openxmlformats.org/officeDocument/2006/relationships/hyperlink" Target="https://podminky.urs.cz/item/CS_URS_2021_02/985233121" TargetMode="External" /><Relationship Id="rId17" Type="http://schemas.openxmlformats.org/officeDocument/2006/relationships/hyperlink" Target="https://podminky.urs.cz/item/CS_URS_2021_02/985241110" TargetMode="External" /><Relationship Id="rId18" Type="http://schemas.openxmlformats.org/officeDocument/2006/relationships/hyperlink" Target="https://podminky.urs.cz/item/CS_URS_2021_02/985441113" TargetMode="External" /><Relationship Id="rId19" Type="http://schemas.openxmlformats.org/officeDocument/2006/relationships/hyperlink" Target="https://podminky.urs.cz/item/CS_URS_2021_02/997211511" TargetMode="External" /><Relationship Id="rId20" Type="http://schemas.openxmlformats.org/officeDocument/2006/relationships/hyperlink" Target="https://podminky.urs.cz/item/CS_URS_2021_02/997211519" TargetMode="External" /><Relationship Id="rId21" Type="http://schemas.openxmlformats.org/officeDocument/2006/relationships/hyperlink" Target="https://podminky.urs.cz/item/CS_URS_2021_02/997211611" TargetMode="External" /><Relationship Id="rId22" Type="http://schemas.openxmlformats.org/officeDocument/2006/relationships/hyperlink" Target="https://podminky.urs.cz/item/CS_URS_2021_02/997013873" TargetMode="External" /><Relationship Id="rId23" Type="http://schemas.openxmlformats.org/officeDocument/2006/relationships/hyperlink" Target="https://podminky.urs.cz/item/CS_URS_2021_02/998212111" TargetMode="External" /><Relationship Id="rId24" Type="http://schemas.openxmlformats.org/officeDocument/2006/relationships/hyperlink" Target="https://podminky.urs.cz/item/CS_URS_2021_02/998212191" TargetMode="External" /><Relationship Id="rId25" Type="http://schemas.openxmlformats.org/officeDocument/2006/relationships/hyperlink" Target="https://podminky.urs.cz/item/CS_URS_2021_02/911122111" TargetMode="External" /><Relationship Id="rId26" Type="http://schemas.openxmlformats.org/officeDocument/2006/relationships/hyperlink" Target="https://podminky.urs.cz/item/CS_URS_2021_02/911122211" TargetMode="External" /><Relationship Id="rId27" Type="http://schemas.openxmlformats.org/officeDocument/2006/relationships/hyperlink" Target="https://podminky.urs.cz/item/CS_URS_2021_02/13010430" TargetMode="External" /><Relationship Id="rId28" Type="http://schemas.openxmlformats.org/officeDocument/2006/relationships/hyperlink" Target="https://podminky.urs.cz/item/CS_URS_2021_02/13611248" TargetMode="External" /><Relationship Id="rId29"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hyperlink" Target="https://podminky.urs.cz/item/CS_URS_2021_02/112101102" TargetMode="External" /><Relationship Id="rId2" Type="http://schemas.openxmlformats.org/officeDocument/2006/relationships/hyperlink" Target="https://podminky.urs.cz/item/CS_URS_2021_02/112101103" TargetMode="External" /><Relationship Id="rId3" Type="http://schemas.openxmlformats.org/officeDocument/2006/relationships/hyperlink" Target="https://podminky.urs.cz/item/CS_URS_2021_02/112201102" TargetMode="External" /><Relationship Id="rId4" Type="http://schemas.openxmlformats.org/officeDocument/2006/relationships/hyperlink" Target="https://podminky.urs.cz/item/CS_URS_2021_02/112201103" TargetMode="External" /><Relationship Id="rId5" Type="http://schemas.openxmlformats.org/officeDocument/2006/relationships/hyperlink" Target="https://podminky.urs.cz/item/CS_URS_2021_02/114203202" TargetMode="External" /><Relationship Id="rId6" Type="http://schemas.openxmlformats.org/officeDocument/2006/relationships/hyperlink" Target="https://podminky.urs.cz/item/CS_URS_2021_02/115001103" TargetMode="External" /><Relationship Id="rId7" Type="http://schemas.openxmlformats.org/officeDocument/2006/relationships/hyperlink" Target="https://podminky.urs.cz/item/CS_URS_2021_02/122252501" TargetMode="External" /><Relationship Id="rId8" Type="http://schemas.openxmlformats.org/officeDocument/2006/relationships/hyperlink" Target="https://podminky.urs.cz/item/CS_URS_2021_02/162432511" TargetMode="External" /><Relationship Id="rId9" Type="http://schemas.openxmlformats.org/officeDocument/2006/relationships/hyperlink" Target="https://podminky.urs.cz/item/CS_URS_2021_02/162751117" TargetMode="External" /><Relationship Id="rId10" Type="http://schemas.openxmlformats.org/officeDocument/2006/relationships/hyperlink" Target="https://podminky.urs.cz/item/CS_URS_2021_02/162751119" TargetMode="External" /><Relationship Id="rId11" Type="http://schemas.openxmlformats.org/officeDocument/2006/relationships/hyperlink" Target="https://podminky.urs.cz/item/CS_URS_2021_02/171103101" TargetMode="External" /><Relationship Id="rId12" Type="http://schemas.openxmlformats.org/officeDocument/2006/relationships/hyperlink" Target="https://podminky.urs.cz/item/CS_URS_2021_02/171201231" TargetMode="External" /><Relationship Id="rId13" Type="http://schemas.openxmlformats.org/officeDocument/2006/relationships/hyperlink" Target="https://podminky.urs.cz/item/CS_URS_2021_02/274321117" TargetMode="External" /><Relationship Id="rId14" Type="http://schemas.openxmlformats.org/officeDocument/2006/relationships/hyperlink" Target="https://podminky.urs.cz/item/CS_URS_2021_02/274321191" TargetMode="External" /><Relationship Id="rId15" Type="http://schemas.openxmlformats.org/officeDocument/2006/relationships/hyperlink" Target="https://podminky.urs.cz/item/CS_URS_2021_02/274354111" TargetMode="External" /><Relationship Id="rId16" Type="http://schemas.openxmlformats.org/officeDocument/2006/relationships/hyperlink" Target="https://podminky.urs.cz/item/CS_URS_2021_02/274354211" TargetMode="External" /><Relationship Id="rId17" Type="http://schemas.openxmlformats.org/officeDocument/2006/relationships/hyperlink" Target="https://podminky.urs.cz/item/CS_URS_2021_02/317221111" TargetMode="External" /><Relationship Id="rId18" Type="http://schemas.openxmlformats.org/officeDocument/2006/relationships/hyperlink" Target="https://podminky.urs.cz/item/CS_URS_2021_02/317321118" TargetMode="External" /><Relationship Id="rId19" Type="http://schemas.openxmlformats.org/officeDocument/2006/relationships/hyperlink" Target="https://podminky.urs.cz/item/CS_URS_2021_02/317321191" TargetMode="External" /><Relationship Id="rId20" Type="http://schemas.openxmlformats.org/officeDocument/2006/relationships/hyperlink" Target="https://podminky.urs.cz/item/CS_URS_2021_02/317353121" TargetMode="External" /><Relationship Id="rId21" Type="http://schemas.openxmlformats.org/officeDocument/2006/relationships/hyperlink" Target="https://podminky.urs.cz/item/CS_URS_2021_02/317353221" TargetMode="External" /><Relationship Id="rId22" Type="http://schemas.openxmlformats.org/officeDocument/2006/relationships/hyperlink" Target="https://podminky.urs.cz/item/CS_URS_2021_02/317361116" TargetMode="External" /><Relationship Id="rId23" Type="http://schemas.openxmlformats.org/officeDocument/2006/relationships/hyperlink" Target="https://podminky.urs.cz/item/CS_URS_2021_02/334323118" TargetMode="External" /><Relationship Id="rId24" Type="http://schemas.openxmlformats.org/officeDocument/2006/relationships/hyperlink" Target="https://podminky.urs.cz/item/CS_URS_2021_02/334323191" TargetMode="External" /><Relationship Id="rId25" Type="http://schemas.openxmlformats.org/officeDocument/2006/relationships/hyperlink" Target="https://podminky.urs.cz/item/CS_URS_2021_02/334351112" TargetMode="External" /><Relationship Id="rId26" Type="http://schemas.openxmlformats.org/officeDocument/2006/relationships/hyperlink" Target="https://podminky.urs.cz/item/CS_URS_2021_02/334351211" TargetMode="External" /><Relationship Id="rId27" Type="http://schemas.openxmlformats.org/officeDocument/2006/relationships/hyperlink" Target="https://podminky.urs.cz/item/CS_URS_2021_02/334361216" TargetMode="External" /><Relationship Id="rId28" Type="http://schemas.openxmlformats.org/officeDocument/2006/relationships/hyperlink" Target="https://podminky.urs.cz/item/CS_URS_2021_02/936942211" TargetMode="External" /><Relationship Id="rId29" Type="http://schemas.openxmlformats.org/officeDocument/2006/relationships/hyperlink" Target="https://podminky.urs.cz/item/CS_URS_2021_02/952904152" TargetMode="External" /><Relationship Id="rId30" Type="http://schemas.openxmlformats.org/officeDocument/2006/relationships/hyperlink" Target="https://podminky.urs.cz/item/CS_URS_2021_02/963021112" TargetMode="External" /><Relationship Id="rId31" Type="http://schemas.openxmlformats.org/officeDocument/2006/relationships/hyperlink" Target="https://podminky.urs.cz/item/CS_URS_2021_02/966023211" TargetMode="External" /><Relationship Id="rId32" Type="http://schemas.openxmlformats.org/officeDocument/2006/relationships/hyperlink" Target="https://podminky.urs.cz/item/CS_URS_2021_02/985223212" TargetMode="External" /><Relationship Id="rId33" Type="http://schemas.openxmlformats.org/officeDocument/2006/relationships/hyperlink" Target="https://podminky.urs.cz/item/CS_URS_2021_02/985231111" TargetMode="External" /><Relationship Id="rId34" Type="http://schemas.openxmlformats.org/officeDocument/2006/relationships/hyperlink" Target="https://podminky.urs.cz/item/CS_URS_2021_02/997211511" TargetMode="External" /><Relationship Id="rId35" Type="http://schemas.openxmlformats.org/officeDocument/2006/relationships/hyperlink" Target="https://podminky.urs.cz/item/CS_URS_2021_02/997211519" TargetMode="External" /><Relationship Id="rId36" Type="http://schemas.openxmlformats.org/officeDocument/2006/relationships/hyperlink" Target="https://podminky.urs.cz/item/CS_URS_2021_02/997211611" TargetMode="External" /><Relationship Id="rId37" Type="http://schemas.openxmlformats.org/officeDocument/2006/relationships/hyperlink" Target="https://podminky.urs.cz/item/CS_URS_2021_02/997013873" TargetMode="External" /><Relationship Id="rId38" Type="http://schemas.openxmlformats.org/officeDocument/2006/relationships/hyperlink" Target="https://podminky.urs.cz/item/CS_URS_2021_02/998212111" TargetMode="External" /><Relationship Id="rId39" Type="http://schemas.openxmlformats.org/officeDocument/2006/relationships/hyperlink" Target="https://podminky.urs.cz/item/CS_URS_2021_02/998212191" TargetMode="External" /><Relationship Id="rId40" Type="http://schemas.openxmlformats.org/officeDocument/2006/relationships/hyperlink" Target="https://podminky.urs.cz/item/CS_URS_2021_02/711112001" TargetMode="External" /><Relationship Id="rId41" Type="http://schemas.openxmlformats.org/officeDocument/2006/relationships/hyperlink" Target="https://podminky.urs.cz/item/CS_URS_2021_02/11163150" TargetMode="External" /><Relationship Id="rId42" Type="http://schemas.openxmlformats.org/officeDocument/2006/relationships/hyperlink" Target="https://podminky.urs.cz/item/CS_URS_2021_02/711112002" TargetMode="External" /><Relationship Id="rId43" Type="http://schemas.openxmlformats.org/officeDocument/2006/relationships/hyperlink" Target="https://podminky.urs.cz/item/CS_URS_2021_02/11163152" TargetMode="External" /><Relationship Id="rId44" Type="http://schemas.openxmlformats.org/officeDocument/2006/relationships/hyperlink" Target="https://podminky.urs.cz/item/CS_URS_2021_02/998711101" TargetMode="External" /><Relationship Id="rId45"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hyperlink" Target="https://podminky.urs.cz/item/CS_URS_2021_01/012002000" TargetMode="External" /><Relationship Id="rId2" Type="http://schemas.openxmlformats.org/officeDocument/2006/relationships/hyperlink" Target="https://podminky.urs.cz/item/CS_URS_2021_01/013002000" TargetMode="External" /><Relationship Id="rId3" Type="http://schemas.openxmlformats.org/officeDocument/2006/relationships/hyperlink" Target="https://podminky.urs.cz/item/CS_URS_2021_01/030001000" TargetMode="External" /><Relationship Id="rId4" Type="http://schemas.openxmlformats.org/officeDocument/2006/relationships/hyperlink" Target="https://podminky.urs.cz/item/CS_URS_2021_01/060001000" TargetMode="External" /><Relationship Id="rId5"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14203202" TargetMode="External" /><Relationship Id="rId4" Type="http://schemas.openxmlformats.org/officeDocument/2006/relationships/hyperlink" Target="https://podminky.urs.cz/item/CS_URS_2021_02/162751117" TargetMode="External" /><Relationship Id="rId5" Type="http://schemas.openxmlformats.org/officeDocument/2006/relationships/hyperlink" Target="https://podminky.urs.cz/item/CS_URS_2021_02/162751119" TargetMode="External" /><Relationship Id="rId6" Type="http://schemas.openxmlformats.org/officeDocument/2006/relationships/hyperlink" Target="https://podminky.urs.cz/item/CS_URS_2021_02/171201231" TargetMode="External" /><Relationship Id="rId7" Type="http://schemas.openxmlformats.org/officeDocument/2006/relationships/hyperlink" Target="https://podminky.urs.cz/item/CS_URS_2021_02/317221111" TargetMode="External" /><Relationship Id="rId8" Type="http://schemas.openxmlformats.org/officeDocument/2006/relationships/hyperlink" Target="https://podminky.urs.cz/item/CS_URS_2021_02/952904151" TargetMode="External" /><Relationship Id="rId9" Type="http://schemas.openxmlformats.org/officeDocument/2006/relationships/hyperlink" Target="https://podminky.urs.cz/item/CS_URS_2021_02/966023211" TargetMode="External" /><Relationship Id="rId10" Type="http://schemas.openxmlformats.org/officeDocument/2006/relationships/hyperlink" Target="https://podminky.urs.cz/item/CS_URS_2021_02/985223212" TargetMode="External" /><Relationship Id="rId11" Type="http://schemas.openxmlformats.org/officeDocument/2006/relationships/hyperlink" Target="https://podminky.urs.cz/item/CS_URS_2021_02/997211511" TargetMode="External" /><Relationship Id="rId12" Type="http://schemas.openxmlformats.org/officeDocument/2006/relationships/hyperlink" Target="https://podminky.urs.cz/item/CS_URS_2021_02/997211519" TargetMode="External" /><Relationship Id="rId13" Type="http://schemas.openxmlformats.org/officeDocument/2006/relationships/hyperlink" Target="https://podminky.urs.cz/item/CS_URS_2021_02/997211611" TargetMode="External" /><Relationship Id="rId14" Type="http://schemas.openxmlformats.org/officeDocument/2006/relationships/hyperlink" Target="https://podminky.urs.cz/item/CS_URS_2021_02/997013873" TargetMode="External" /><Relationship Id="rId15" Type="http://schemas.openxmlformats.org/officeDocument/2006/relationships/hyperlink" Target="https://podminky.urs.cz/item/CS_URS_2021_02/998212111" TargetMode="External" /><Relationship Id="rId16" Type="http://schemas.openxmlformats.org/officeDocument/2006/relationships/hyperlink" Target="https://podminky.urs.cz/item/CS_URS_2021_02/998212191" TargetMode="External" /><Relationship Id="rId17"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13151111" TargetMode="External" /><Relationship Id="rId4" Type="http://schemas.openxmlformats.org/officeDocument/2006/relationships/hyperlink" Target="https://podminky.urs.cz/item/CS_URS_2021_02/114203202" TargetMode="External" /><Relationship Id="rId5" Type="http://schemas.openxmlformats.org/officeDocument/2006/relationships/hyperlink" Target="https://podminky.urs.cz/item/CS_URS_2021_02/317221111" TargetMode="External" /><Relationship Id="rId6" Type="http://schemas.openxmlformats.org/officeDocument/2006/relationships/hyperlink" Target="https://podminky.urs.cz/item/CS_URS_2021_02/584121108" TargetMode="External" /><Relationship Id="rId7" Type="http://schemas.openxmlformats.org/officeDocument/2006/relationships/hyperlink" Target="https://podminky.urs.cz/item/CS_URS_2021_02/952904131" TargetMode="External" /><Relationship Id="rId8" Type="http://schemas.openxmlformats.org/officeDocument/2006/relationships/hyperlink" Target="https://podminky.urs.cz/item/CS_URS_2021_02/952904151" TargetMode="External" /><Relationship Id="rId9" Type="http://schemas.openxmlformats.org/officeDocument/2006/relationships/hyperlink" Target="https://podminky.urs.cz/item/CS_URS_2021_02/966023211" TargetMode="External" /><Relationship Id="rId10" Type="http://schemas.openxmlformats.org/officeDocument/2006/relationships/hyperlink" Target="https://podminky.urs.cz/item/CS_URS_2021_02/985223212" TargetMode="External" /><Relationship Id="rId11" Type="http://schemas.openxmlformats.org/officeDocument/2006/relationships/hyperlink" Target="https://podminky.urs.cz/item/CS_URS_2021_02/58380758" TargetMode="External" /><Relationship Id="rId12" Type="http://schemas.openxmlformats.org/officeDocument/2006/relationships/hyperlink" Target="https://podminky.urs.cz/item/CS_URS_2021_02/997211511" TargetMode="External" /><Relationship Id="rId13" Type="http://schemas.openxmlformats.org/officeDocument/2006/relationships/hyperlink" Target="https://podminky.urs.cz/item/CS_URS_2021_02/997211519" TargetMode="External" /><Relationship Id="rId14" Type="http://schemas.openxmlformats.org/officeDocument/2006/relationships/hyperlink" Target="https://podminky.urs.cz/item/CS_URS_2021_02/997211611" TargetMode="External" /><Relationship Id="rId15" Type="http://schemas.openxmlformats.org/officeDocument/2006/relationships/hyperlink" Target="https://podminky.urs.cz/item/CS_URS_2021_02/997013873" TargetMode="External" /><Relationship Id="rId16" Type="http://schemas.openxmlformats.org/officeDocument/2006/relationships/hyperlink" Target="https://podminky.urs.cz/item/CS_URS_2021_02/998212111" TargetMode="External" /><Relationship Id="rId17" Type="http://schemas.openxmlformats.org/officeDocument/2006/relationships/hyperlink" Target="https://podminky.urs.cz/item/CS_URS_2021_02/998212191" TargetMode="External" /><Relationship Id="rId18"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hyperlink" Target="https://podminky.urs.cz/item/CS_URS_2021_02/111211201" TargetMode="External" /><Relationship Id="rId2" Type="http://schemas.openxmlformats.org/officeDocument/2006/relationships/hyperlink" Target="https://podminky.urs.cz/item/CS_URS_2021_02/112155315" TargetMode="External" /><Relationship Id="rId3" Type="http://schemas.openxmlformats.org/officeDocument/2006/relationships/hyperlink" Target="https://podminky.urs.cz/item/CS_URS_2021_02/122252501" TargetMode="External" /><Relationship Id="rId4" Type="http://schemas.openxmlformats.org/officeDocument/2006/relationships/hyperlink" Target="https://podminky.urs.cz/item/CS_URS_2021_02/162751117" TargetMode="External" /><Relationship Id="rId5" Type="http://schemas.openxmlformats.org/officeDocument/2006/relationships/hyperlink" Target="https://podminky.urs.cz/item/CS_URS_2021_02/162751119" TargetMode="External" /><Relationship Id="rId6" Type="http://schemas.openxmlformats.org/officeDocument/2006/relationships/hyperlink" Target="https://podminky.urs.cz/item/CS_URS_2021_02/171201231" TargetMode="External" /><Relationship Id="rId7" Type="http://schemas.openxmlformats.org/officeDocument/2006/relationships/hyperlink" Target="https://podminky.urs.cz/item/CS_URS_2021_02/327215111" TargetMode="External" /><Relationship Id="rId8" Type="http://schemas.openxmlformats.org/officeDocument/2006/relationships/hyperlink" Target="https://podminky.urs.cz/item/CS_URS_2021_02/952904131" TargetMode="External" /><Relationship Id="rId9" Type="http://schemas.openxmlformats.org/officeDocument/2006/relationships/hyperlink" Target="https://podminky.urs.cz/item/CS_URS_2021_02/952904151" TargetMode="External" /><Relationship Id="rId10" Type="http://schemas.openxmlformats.org/officeDocument/2006/relationships/hyperlink" Target="https://podminky.urs.cz/item/CS_URS_2021_02/985223212" TargetMode="External" /><Relationship Id="rId11" Type="http://schemas.openxmlformats.org/officeDocument/2006/relationships/hyperlink" Target="https://podminky.urs.cz/item/CS_URS_2021_02/58380758" TargetMode="External" /><Relationship Id="rId12" Type="http://schemas.openxmlformats.org/officeDocument/2006/relationships/hyperlink" Target="https://podminky.urs.cz/item/CS_URS_2021_02/997211511" TargetMode="External" /><Relationship Id="rId13" Type="http://schemas.openxmlformats.org/officeDocument/2006/relationships/hyperlink" Target="https://podminky.urs.cz/item/CS_URS_2021_02/997211519" TargetMode="External" /><Relationship Id="rId14" Type="http://schemas.openxmlformats.org/officeDocument/2006/relationships/hyperlink" Target="https://podminky.urs.cz/item/CS_URS_2021_02/997211611" TargetMode="External" /><Relationship Id="rId15" Type="http://schemas.openxmlformats.org/officeDocument/2006/relationships/hyperlink" Target="https://podminky.urs.cz/item/CS_URS_2021_02/997013873" TargetMode="External" /><Relationship Id="rId16" Type="http://schemas.openxmlformats.org/officeDocument/2006/relationships/hyperlink" Target="https://podminky.urs.cz/item/CS_URS_2021_02/998212111" TargetMode="External" /><Relationship Id="rId17"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hyperlink" Target="https://podminky.urs.cz/item/CS_URS_2021_02/162432511" TargetMode="External" /><Relationship Id="rId2" Type="http://schemas.openxmlformats.org/officeDocument/2006/relationships/hyperlink" Target="https://podminky.urs.cz/item/CS_URS_2021_02/162751117" TargetMode="External" /><Relationship Id="rId3" Type="http://schemas.openxmlformats.org/officeDocument/2006/relationships/hyperlink" Target="https://podminky.urs.cz/item/CS_URS_2021_02/162751119" TargetMode="External" /><Relationship Id="rId4" Type="http://schemas.openxmlformats.org/officeDocument/2006/relationships/hyperlink" Target="https://podminky.urs.cz/item/CS_URS_2021_02/171201231" TargetMode="External" /><Relationship Id="rId5" Type="http://schemas.openxmlformats.org/officeDocument/2006/relationships/hyperlink" Target="https://podminky.urs.cz/item/CS_URS_2021_02/952904152" TargetMode="External" /><Relationship Id="rId6"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hyperlink" Target="https://podminky.urs.cz/item/CS_URS_2021_02/162432511" TargetMode="External" /><Relationship Id="rId2" Type="http://schemas.openxmlformats.org/officeDocument/2006/relationships/hyperlink" Target="https://podminky.urs.cz/item/CS_URS_2021_02/162751117" TargetMode="External" /><Relationship Id="rId3" Type="http://schemas.openxmlformats.org/officeDocument/2006/relationships/hyperlink" Target="https://podminky.urs.cz/item/CS_URS_2021_02/162751119" TargetMode="External" /><Relationship Id="rId4" Type="http://schemas.openxmlformats.org/officeDocument/2006/relationships/hyperlink" Target="https://podminky.urs.cz/item/CS_URS_2021_02/171201231" TargetMode="External" /><Relationship Id="rId5" Type="http://schemas.openxmlformats.org/officeDocument/2006/relationships/hyperlink" Target="https://podminky.urs.cz/item/CS_URS_2021_02/952904152" TargetMode="External" /><Relationship Id="rId6"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hyperlink" Target="https://podminky.urs.cz/item/CS_URS_2021_01/030001000" TargetMode="External" /><Relationship Id="rId2" Type="http://schemas.openxmlformats.org/officeDocument/2006/relationships/hyperlink" Target="https://podminky.urs.cz/item/CS_URS_2021_01/060001000" TargetMode="External" /><Relationship Id="rId3"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18</v>
      </c>
    </row>
    <row r="7" s="1" customFormat="1" ht="12" customHeight="1">
      <c r="B7" s="23"/>
      <c r="C7" s="24"/>
      <c r="D7" s="34" t="s">
        <v>19</v>
      </c>
      <c r="E7" s="24"/>
      <c r="F7" s="24"/>
      <c r="G7" s="24"/>
      <c r="H7" s="24"/>
      <c r="I7" s="24"/>
      <c r="J7" s="24"/>
      <c r="K7" s="29" t="s">
        <v>20</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21</v>
      </c>
      <c r="AL7" s="24"/>
      <c r="AM7" s="24"/>
      <c r="AN7" s="29" t="s">
        <v>20</v>
      </c>
      <c r="AO7" s="24"/>
      <c r="AP7" s="24"/>
      <c r="AQ7" s="24"/>
      <c r="AR7" s="22"/>
      <c r="BE7" s="33"/>
      <c r="BS7" s="19" t="s">
        <v>22</v>
      </c>
    </row>
    <row r="8" s="1" customFormat="1" ht="12" customHeight="1">
      <c r="B8" s="23"/>
      <c r="C8" s="24"/>
      <c r="D8" s="34" t="s">
        <v>23</v>
      </c>
      <c r="E8" s="24"/>
      <c r="F8" s="24"/>
      <c r="G8" s="24"/>
      <c r="H8" s="24"/>
      <c r="I8" s="24"/>
      <c r="J8" s="24"/>
      <c r="K8" s="29" t="s">
        <v>24</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25</v>
      </c>
      <c r="AL8" s="24"/>
      <c r="AM8" s="24"/>
      <c r="AN8" s="35" t="s">
        <v>26</v>
      </c>
      <c r="AO8" s="24"/>
      <c r="AP8" s="24"/>
      <c r="AQ8" s="24"/>
      <c r="AR8" s="22"/>
      <c r="BE8" s="33"/>
      <c r="BS8" s="19" t="s">
        <v>27</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28</v>
      </c>
    </row>
    <row r="10" s="1" customFormat="1" ht="12" customHeight="1">
      <c r="B10" s="23"/>
      <c r="C10" s="24"/>
      <c r="D10" s="34" t="s">
        <v>29</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30</v>
      </c>
      <c r="AL10" s="24"/>
      <c r="AM10" s="24"/>
      <c r="AN10" s="29" t="s">
        <v>20</v>
      </c>
      <c r="AO10" s="24"/>
      <c r="AP10" s="24"/>
      <c r="AQ10" s="24"/>
      <c r="AR10" s="22"/>
      <c r="BE10" s="33"/>
      <c r="BS10" s="19" t="s">
        <v>6</v>
      </c>
    </row>
    <row r="11" s="1" customFormat="1" ht="18.48" customHeight="1">
      <c r="B11" s="23"/>
      <c r="C11" s="24"/>
      <c r="D11" s="24"/>
      <c r="E11" s="29" t="s">
        <v>24</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31</v>
      </c>
      <c r="AL11" s="24"/>
      <c r="AM11" s="24"/>
      <c r="AN11" s="29" t="s">
        <v>20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32</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30</v>
      </c>
      <c r="AL13" s="24"/>
      <c r="AM13" s="24"/>
      <c r="AN13" s="36" t="s">
        <v>33</v>
      </c>
      <c r="AO13" s="24"/>
      <c r="AP13" s="24"/>
      <c r="AQ13" s="24"/>
      <c r="AR13" s="22"/>
      <c r="BE13" s="33"/>
      <c r="BS13" s="19" t="s">
        <v>6</v>
      </c>
    </row>
    <row r="14">
      <c r="B14" s="23"/>
      <c r="C14" s="24"/>
      <c r="D14" s="24"/>
      <c r="E14" s="36" t="s">
        <v>33</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31</v>
      </c>
      <c r="AL14" s="24"/>
      <c r="AM14" s="24"/>
      <c r="AN14" s="36" t="s">
        <v>33</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34</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30</v>
      </c>
      <c r="AL16" s="24"/>
      <c r="AM16" s="24"/>
      <c r="AN16" s="29" t="s">
        <v>20</v>
      </c>
      <c r="AO16" s="24"/>
      <c r="AP16" s="24"/>
      <c r="AQ16" s="24"/>
      <c r="AR16" s="22"/>
      <c r="BE16" s="33"/>
      <c r="BS16" s="19" t="s">
        <v>4</v>
      </c>
    </row>
    <row r="17" s="1" customFormat="1" ht="18.48" customHeight="1">
      <c r="B17" s="23"/>
      <c r="C17" s="24"/>
      <c r="D17" s="24"/>
      <c r="E17" s="29" t="s">
        <v>24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31</v>
      </c>
      <c r="AL17" s="24"/>
      <c r="AM17" s="24"/>
      <c r="AN17" s="29" t="s">
        <v>20</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30</v>
      </c>
      <c r="AL19" s="24"/>
      <c r="AM19" s="24"/>
      <c r="AN19" s="29" t="s">
        <v>20</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31</v>
      </c>
      <c r="AL20" s="24"/>
      <c r="AM20" s="24"/>
      <c r="AN20" s="29" t="s">
        <v>20</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650210021Z</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Oprava trati v úseku Děčín západ - Telnice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23</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25</v>
      </c>
      <c r="AJ47" s="42"/>
      <c r="AK47" s="42"/>
      <c r="AL47" s="42"/>
      <c r="AM47" s="74" t="str">
        <f>IF(AN8= "","",AN8)</f>
        <v>24. 3. 2021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29</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34</v>
      </c>
      <c r="AJ49" s="42"/>
      <c r="AK49" s="42"/>
      <c r="AL49" s="42"/>
      <c r="AM49" s="75" t="str">
        <f>IF(E17="","",E17)</f>
        <v xml:space="preserve"> </v>
      </c>
      <c r="AN49" s="66"/>
      <c r="AO49" s="66"/>
      <c r="AP49" s="66"/>
      <c r="AQ49" s="42"/>
      <c r="AR49" s="46"/>
      <c r="AS49" s="76" t="s">
        <v>54</v>
      </c>
      <c r="AT49" s="77"/>
      <c r="AU49" s="78"/>
      <c r="AV49" s="78"/>
      <c r="AW49" s="78"/>
      <c r="AX49" s="78"/>
      <c r="AY49" s="78"/>
      <c r="AZ49" s="78"/>
      <c r="BA49" s="78"/>
      <c r="BB49" s="78"/>
      <c r="BC49" s="78"/>
      <c r="BD49" s="79"/>
      <c r="BE49" s="40"/>
    </row>
    <row r="50" s="2" customFormat="1" ht="15.15" customHeight="1">
      <c r="A50" s="40"/>
      <c r="B50" s="41"/>
      <c r="C50" s="34" t="s">
        <v>32</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Věra Trnková</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ROUND(AG55+AG74+AG155,2)</f>
        <v>0</v>
      </c>
      <c r="AH54" s="103"/>
      <c r="AI54" s="103"/>
      <c r="AJ54" s="103"/>
      <c r="AK54" s="103"/>
      <c r="AL54" s="103"/>
      <c r="AM54" s="103"/>
      <c r="AN54" s="104">
        <f>SUM(AG54,AT54)</f>
        <v>0</v>
      </c>
      <c r="AO54" s="104"/>
      <c r="AP54" s="104"/>
      <c r="AQ54" s="105" t="s">
        <v>20</v>
      </c>
      <c r="AR54" s="106"/>
      <c r="AS54" s="107">
        <f>ROUND(AS55+AS74+AS155,2)</f>
        <v>0</v>
      </c>
      <c r="AT54" s="108">
        <f>ROUND(SUM(AV54:AW54),2)</f>
        <v>0</v>
      </c>
      <c r="AU54" s="109">
        <f>ROUND(AU55+AU74+AU155,5)</f>
        <v>0</v>
      </c>
      <c r="AV54" s="108">
        <f>ROUND(AZ54*L29,2)</f>
        <v>0</v>
      </c>
      <c r="AW54" s="108">
        <f>ROUND(BA54*L30,2)</f>
        <v>0</v>
      </c>
      <c r="AX54" s="108">
        <f>ROUND(BB54*L29,2)</f>
        <v>0</v>
      </c>
      <c r="AY54" s="108">
        <f>ROUND(BC54*L30,2)</f>
        <v>0</v>
      </c>
      <c r="AZ54" s="108">
        <f>ROUND(AZ55+AZ74+AZ155,2)</f>
        <v>0</v>
      </c>
      <c r="BA54" s="108">
        <f>ROUND(BA55+BA74+BA155,2)</f>
        <v>0</v>
      </c>
      <c r="BB54" s="108">
        <f>ROUND(BB55+BB74+BB155,2)</f>
        <v>0</v>
      </c>
      <c r="BC54" s="108">
        <f>ROUND(BC55+BC74+BC155,2)</f>
        <v>0</v>
      </c>
      <c r="BD54" s="110">
        <f>ROUND(BD55+BD74+BD155,2)</f>
        <v>0</v>
      </c>
      <c r="BE54" s="6"/>
      <c r="BS54" s="111" t="s">
        <v>73</v>
      </c>
      <c r="BT54" s="111" t="s">
        <v>74</v>
      </c>
      <c r="BU54" s="112" t="s">
        <v>75</v>
      </c>
      <c r="BV54" s="111" t="s">
        <v>76</v>
      </c>
      <c r="BW54" s="111" t="s">
        <v>5</v>
      </c>
      <c r="BX54" s="111" t="s">
        <v>77</v>
      </c>
      <c r="CL54" s="111" t="s">
        <v>20</v>
      </c>
    </row>
    <row r="55" s="7" customFormat="1" ht="16.5"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ROUND(AG56+AG72+AG73,2)</f>
        <v>0</v>
      </c>
      <c r="AH55" s="116"/>
      <c r="AI55" s="116"/>
      <c r="AJ55" s="116"/>
      <c r="AK55" s="116"/>
      <c r="AL55" s="116"/>
      <c r="AM55" s="116"/>
      <c r="AN55" s="118">
        <f>SUM(AG55,AT55)</f>
        <v>0</v>
      </c>
      <c r="AO55" s="116"/>
      <c r="AP55" s="116"/>
      <c r="AQ55" s="119" t="s">
        <v>80</v>
      </c>
      <c r="AR55" s="120"/>
      <c r="AS55" s="121">
        <f>ROUND(AS56+AS72+AS73,2)</f>
        <v>0</v>
      </c>
      <c r="AT55" s="122">
        <f>ROUND(SUM(AV55:AW55),2)</f>
        <v>0</v>
      </c>
      <c r="AU55" s="123">
        <f>ROUND(AU56+AU72+AU73,5)</f>
        <v>0</v>
      </c>
      <c r="AV55" s="122">
        <f>ROUND(AZ55*L29,2)</f>
        <v>0</v>
      </c>
      <c r="AW55" s="122">
        <f>ROUND(BA55*L30,2)</f>
        <v>0</v>
      </c>
      <c r="AX55" s="122">
        <f>ROUND(BB55*L29,2)</f>
        <v>0</v>
      </c>
      <c r="AY55" s="122">
        <f>ROUND(BC55*L30,2)</f>
        <v>0</v>
      </c>
      <c r="AZ55" s="122">
        <f>ROUND(AZ56+AZ72+AZ73,2)</f>
        <v>0</v>
      </c>
      <c r="BA55" s="122">
        <f>ROUND(BA56+BA72+BA73,2)</f>
        <v>0</v>
      </c>
      <c r="BB55" s="122">
        <f>ROUND(BB56+BB72+BB73,2)</f>
        <v>0</v>
      </c>
      <c r="BC55" s="122">
        <f>ROUND(BC56+BC72+BC73,2)</f>
        <v>0</v>
      </c>
      <c r="BD55" s="124">
        <f>ROUND(BD56+BD72+BD73,2)</f>
        <v>0</v>
      </c>
      <c r="BE55" s="7"/>
      <c r="BS55" s="125" t="s">
        <v>73</v>
      </c>
      <c r="BT55" s="125" t="s">
        <v>22</v>
      </c>
      <c r="BU55" s="125" t="s">
        <v>75</v>
      </c>
      <c r="BV55" s="125" t="s">
        <v>76</v>
      </c>
      <c r="BW55" s="125" t="s">
        <v>81</v>
      </c>
      <c r="BX55" s="125" t="s">
        <v>5</v>
      </c>
      <c r="CL55" s="125" t="s">
        <v>20</v>
      </c>
      <c r="CM55" s="125" t="s">
        <v>82</v>
      </c>
    </row>
    <row r="56" s="4" customFormat="1" ht="16.5" customHeight="1">
      <c r="A56" s="4"/>
      <c r="B56" s="65"/>
      <c r="C56" s="126"/>
      <c r="D56" s="126"/>
      <c r="E56" s="127" t="s">
        <v>22</v>
      </c>
      <c r="F56" s="127"/>
      <c r="G56" s="127"/>
      <c r="H56" s="127"/>
      <c r="I56" s="127"/>
      <c r="J56" s="126"/>
      <c r="K56" s="127" t="s">
        <v>83</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ROUND(AG57+AG68+AG71,2)</f>
        <v>0</v>
      </c>
      <c r="AH56" s="126"/>
      <c r="AI56" s="126"/>
      <c r="AJ56" s="126"/>
      <c r="AK56" s="126"/>
      <c r="AL56" s="126"/>
      <c r="AM56" s="126"/>
      <c r="AN56" s="129">
        <f>SUM(AG56,AT56)</f>
        <v>0</v>
      </c>
      <c r="AO56" s="126"/>
      <c r="AP56" s="126"/>
      <c r="AQ56" s="130" t="s">
        <v>84</v>
      </c>
      <c r="AR56" s="67"/>
      <c r="AS56" s="131">
        <f>ROUND(AS57+AS68+AS71,2)</f>
        <v>0</v>
      </c>
      <c r="AT56" s="132">
        <f>ROUND(SUM(AV56:AW56),2)</f>
        <v>0</v>
      </c>
      <c r="AU56" s="133">
        <f>ROUND(AU57+AU68+AU71,5)</f>
        <v>0</v>
      </c>
      <c r="AV56" s="132">
        <f>ROUND(AZ56*L29,2)</f>
        <v>0</v>
      </c>
      <c r="AW56" s="132">
        <f>ROUND(BA56*L30,2)</f>
        <v>0</v>
      </c>
      <c r="AX56" s="132">
        <f>ROUND(BB56*L29,2)</f>
        <v>0</v>
      </c>
      <c r="AY56" s="132">
        <f>ROUND(BC56*L30,2)</f>
        <v>0</v>
      </c>
      <c r="AZ56" s="132">
        <f>ROUND(AZ57+AZ68+AZ71,2)</f>
        <v>0</v>
      </c>
      <c r="BA56" s="132">
        <f>ROUND(BA57+BA68+BA71,2)</f>
        <v>0</v>
      </c>
      <c r="BB56" s="132">
        <f>ROUND(BB57+BB68+BB71,2)</f>
        <v>0</v>
      </c>
      <c r="BC56" s="132">
        <f>ROUND(BC57+BC68+BC71,2)</f>
        <v>0</v>
      </c>
      <c r="BD56" s="134">
        <f>ROUND(BD57+BD68+BD71,2)</f>
        <v>0</v>
      </c>
      <c r="BE56" s="4"/>
      <c r="BS56" s="135" t="s">
        <v>73</v>
      </c>
      <c r="BT56" s="135" t="s">
        <v>82</v>
      </c>
      <c r="BU56" s="135" t="s">
        <v>75</v>
      </c>
      <c r="BV56" s="135" t="s">
        <v>76</v>
      </c>
      <c r="BW56" s="135" t="s">
        <v>85</v>
      </c>
      <c r="BX56" s="135" t="s">
        <v>81</v>
      </c>
      <c r="CL56" s="135" t="s">
        <v>20</v>
      </c>
    </row>
    <row r="57" s="4" customFormat="1" ht="16.5" customHeight="1">
      <c r="A57" s="4"/>
      <c r="B57" s="65"/>
      <c r="C57" s="126"/>
      <c r="D57" s="126"/>
      <c r="E57" s="126"/>
      <c r="F57" s="127" t="s">
        <v>86</v>
      </c>
      <c r="G57" s="127"/>
      <c r="H57" s="127"/>
      <c r="I57" s="127"/>
      <c r="J57" s="127"/>
      <c r="K57" s="126"/>
      <c r="L57" s="127" t="s">
        <v>87</v>
      </c>
      <c r="M57" s="127"/>
      <c r="N57" s="127"/>
      <c r="O57" s="127"/>
      <c r="P57" s="127"/>
      <c r="Q57" s="127"/>
      <c r="R57" s="127"/>
      <c r="S57" s="127"/>
      <c r="T57" s="127"/>
      <c r="U57" s="127"/>
      <c r="V57" s="127"/>
      <c r="W57" s="127"/>
      <c r="X57" s="127"/>
      <c r="Y57" s="127"/>
      <c r="Z57" s="127"/>
      <c r="AA57" s="127"/>
      <c r="AB57" s="127"/>
      <c r="AC57" s="127"/>
      <c r="AD57" s="127"/>
      <c r="AE57" s="127"/>
      <c r="AF57" s="127"/>
      <c r="AG57" s="128">
        <f>ROUND(SUM(AG58:AG67),2)</f>
        <v>0</v>
      </c>
      <c r="AH57" s="126"/>
      <c r="AI57" s="126"/>
      <c r="AJ57" s="126"/>
      <c r="AK57" s="126"/>
      <c r="AL57" s="126"/>
      <c r="AM57" s="126"/>
      <c r="AN57" s="129">
        <f>SUM(AG57,AT57)</f>
        <v>0</v>
      </c>
      <c r="AO57" s="126"/>
      <c r="AP57" s="126"/>
      <c r="AQ57" s="130" t="s">
        <v>84</v>
      </c>
      <c r="AR57" s="67"/>
      <c r="AS57" s="131">
        <f>ROUND(SUM(AS58:AS67),2)</f>
        <v>0</v>
      </c>
      <c r="AT57" s="132">
        <f>ROUND(SUM(AV57:AW57),2)</f>
        <v>0</v>
      </c>
      <c r="AU57" s="133">
        <f>ROUND(SUM(AU58:AU67),5)</f>
        <v>0</v>
      </c>
      <c r="AV57" s="132">
        <f>ROUND(AZ57*L29,2)</f>
        <v>0</v>
      </c>
      <c r="AW57" s="132">
        <f>ROUND(BA57*L30,2)</f>
        <v>0</v>
      </c>
      <c r="AX57" s="132">
        <f>ROUND(BB57*L29,2)</f>
        <v>0</v>
      </c>
      <c r="AY57" s="132">
        <f>ROUND(BC57*L30,2)</f>
        <v>0</v>
      </c>
      <c r="AZ57" s="132">
        <f>ROUND(SUM(AZ58:AZ67),2)</f>
        <v>0</v>
      </c>
      <c r="BA57" s="132">
        <f>ROUND(SUM(BA58:BA67),2)</f>
        <v>0</v>
      </c>
      <c r="BB57" s="132">
        <f>ROUND(SUM(BB58:BB67),2)</f>
        <v>0</v>
      </c>
      <c r="BC57" s="132">
        <f>ROUND(SUM(BC58:BC67),2)</f>
        <v>0</v>
      </c>
      <c r="BD57" s="134">
        <f>ROUND(SUM(BD58:BD67),2)</f>
        <v>0</v>
      </c>
      <c r="BE57" s="4"/>
      <c r="BS57" s="135" t="s">
        <v>73</v>
      </c>
      <c r="BT57" s="135" t="s">
        <v>88</v>
      </c>
      <c r="BU57" s="135" t="s">
        <v>75</v>
      </c>
      <c r="BV57" s="135" t="s">
        <v>76</v>
      </c>
      <c r="BW57" s="135" t="s">
        <v>89</v>
      </c>
      <c r="BX57" s="135" t="s">
        <v>85</v>
      </c>
      <c r="CL57" s="135" t="s">
        <v>20</v>
      </c>
    </row>
    <row r="58" s="4" customFormat="1" ht="16.5" customHeight="1">
      <c r="A58" s="136" t="s">
        <v>90</v>
      </c>
      <c r="B58" s="65"/>
      <c r="C58" s="126"/>
      <c r="D58" s="126"/>
      <c r="E58" s="126"/>
      <c r="F58" s="126"/>
      <c r="G58" s="127" t="s">
        <v>91</v>
      </c>
      <c r="H58" s="127"/>
      <c r="I58" s="127"/>
      <c r="J58" s="127"/>
      <c r="K58" s="127"/>
      <c r="L58" s="126"/>
      <c r="M58" s="127" t="s">
        <v>92</v>
      </c>
      <c r="N58" s="127"/>
      <c r="O58" s="127"/>
      <c r="P58" s="127"/>
      <c r="Q58" s="127"/>
      <c r="R58" s="127"/>
      <c r="S58" s="127"/>
      <c r="T58" s="127"/>
      <c r="U58" s="127"/>
      <c r="V58" s="127"/>
      <c r="W58" s="127"/>
      <c r="X58" s="127"/>
      <c r="Y58" s="127"/>
      <c r="Z58" s="127"/>
      <c r="AA58" s="127"/>
      <c r="AB58" s="127"/>
      <c r="AC58" s="127"/>
      <c r="AD58" s="127"/>
      <c r="AE58" s="127"/>
      <c r="AF58" s="127"/>
      <c r="AG58" s="129">
        <f>'SO 01.1 - TK Děčín západ ...'!J34</f>
        <v>0</v>
      </c>
      <c r="AH58" s="126"/>
      <c r="AI58" s="126"/>
      <c r="AJ58" s="126"/>
      <c r="AK58" s="126"/>
      <c r="AL58" s="126"/>
      <c r="AM58" s="126"/>
      <c r="AN58" s="129">
        <f>SUM(AG58,AT58)</f>
        <v>0</v>
      </c>
      <c r="AO58" s="126"/>
      <c r="AP58" s="126"/>
      <c r="AQ58" s="130" t="s">
        <v>84</v>
      </c>
      <c r="AR58" s="67"/>
      <c r="AS58" s="131">
        <v>0</v>
      </c>
      <c r="AT58" s="132">
        <f>ROUND(SUM(AV58:AW58),2)</f>
        <v>0</v>
      </c>
      <c r="AU58" s="133">
        <f>'SO 01.1 - TK Děčín západ ...'!P91</f>
        <v>0</v>
      </c>
      <c r="AV58" s="132">
        <f>'SO 01.1 - TK Děčín západ ...'!J37</f>
        <v>0</v>
      </c>
      <c r="AW58" s="132">
        <f>'SO 01.1 - TK Děčín západ ...'!J38</f>
        <v>0</v>
      </c>
      <c r="AX58" s="132">
        <f>'SO 01.1 - TK Děčín západ ...'!J39</f>
        <v>0</v>
      </c>
      <c r="AY58" s="132">
        <f>'SO 01.1 - TK Děčín západ ...'!J40</f>
        <v>0</v>
      </c>
      <c r="AZ58" s="132">
        <f>'SO 01.1 - TK Děčín západ ...'!F37</f>
        <v>0</v>
      </c>
      <c r="BA58" s="132">
        <f>'SO 01.1 - TK Děčín západ ...'!F38</f>
        <v>0</v>
      </c>
      <c r="BB58" s="132">
        <f>'SO 01.1 - TK Děčín západ ...'!F39</f>
        <v>0</v>
      </c>
      <c r="BC58" s="132">
        <f>'SO 01.1 - TK Děčín západ ...'!F40</f>
        <v>0</v>
      </c>
      <c r="BD58" s="134">
        <f>'SO 01.1 - TK Děčín západ ...'!F41</f>
        <v>0</v>
      </c>
      <c r="BE58" s="4"/>
      <c r="BT58" s="135" t="s">
        <v>93</v>
      </c>
      <c r="BV58" s="135" t="s">
        <v>76</v>
      </c>
      <c r="BW58" s="135" t="s">
        <v>94</v>
      </c>
      <c r="BX58" s="135" t="s">
        <v>89</v>
      </c>
      <c r="CL58" s="135" t="s">
        <v>20</v>
      </c>
    </row>
    <row r="59" s="4" customFormat="1" ht="16.5" customHeight="1">
      <c r="A59" s="136" t="s">
        <v>90</v>
      </c>
      <c r="B59" s="65"/>
      <c r="C59" s="126"/>
      <c r="D59" s="126"/>
      <c r="E59" s="126"/>
      <c r="F59" s="126"/>
      <c r="G59" s="127" t="s">
        <v>95</v>
      </c>
      <c r="H59" s="127"/>
      <c r="I59" s="127"/>
      <c r="J59" s="127"/>
      <c r="K59" s="127"/>
      <c r="L59" s="126"/>
      <c r="M59" s="127" t="s">
        <v>96</v>
      </c>
      <c r="N59" s="127"/>
      <c r="O59" s="127"/>
      <c r="P59" s="127"/>
      <c r="Q59" s="127"/>
      <c r="R59" s="127"/>
      <c r="S59" s="127"/>
      <c r="T59" s="127"/>
      <c r="U59" s="127"/>
      <c r="V59" s="127"/>
      <c r="W59" s="127"/>
      <c r="X59" s="127"/>
      <c r="Y59" s="127"/>
      <c r="Z59" s="127"/>
      <c r="AA59" s="127"/>
      <c r="AB59" s="127"/>
      <c r="AC59" s="127"/>
      <c r="AD59" s="127"/>
      <c r="AE59" s="127"/>
      <c r="AF59" s="127"/>
      <c r="AG59" s="129">
        <f>'SO 01.2 - ŽST Jílové'!J34</f>
        <v>0</v>
      </c>
      <c r="AH59" s="126"/>
      <c r="AI59" s="126"/>
      <c r="AJ59" s="126"/>
      <c r="AK59" s="126"/>
      <c r="AL59" s="126"/>
      <c r="AM59" s="126"/>
      <c r="AN59" s="129">
        <f>SUM(AG59,AT59)</f>
        <v>0</v>
      </c>
      <c r="AO59" s="126"/>
      <c r="AP59" s="126"/>
      <c r="AQ59" s="130" t="s">
        <v>84</v>
      </c>
      <c r="AR59" s="67"/>
      <c r="AS59" s="131">
        <v>0</v>
      </c>
      <c r="AT59" s="132">
        <f>ROUND(SUM(AV59:AW59),2)</f>
        <v>0</v>
      </c>
      <c r="AU59" s="133">
        <f>'SO 01.2 - ŽST Jílové'!P91</f>
        <v>0</v>
      </c>
      <c r="AV59" s="132">
        <f>'SO 01.2 - ŽST Jílové'!J37</f>
        <v>0</v>
      </c>
      <c r="AW59" s="132">
        <f>'SO 01.2 - ŽST Jílové'!J38</f>
        <v>0</v>
      </c>
      <c r="AX59" s="132">
        <f>'SO 01.2 - ŽST Jílové'!J39</f>
        <v>0</v>
      </c>
      <c r="AY59" s="132">
        <f>'SO 01.2 - ŽST Jílové'!J40</f>
        <v>0</v>
      </c>
      <c r="AZ59" s="132">
        <f>'SO 01.2 - ŽST Jílové'!F37</f>
        <v>0</v>
      </c>
      <c r="BA59" s="132">
        <f>'SO 01.2 - ŽST Jílové'!F38</f>
        <v>0</v>
      </c>
      <c r="BB59" s="132">
        <f>'SO 01.2 - ŽST Jílové'!F39</f>
        <v>0</v>
      </c>
      <c r="BC59" s="132">
        <f>'SO 01.2 - ŽST Jílové'!F40</f>
        <v>0</v>
      </c>
      <c r="BD59" s="134">
        <f>'SO 01.2 - ŽST Jílové'!F41</f>
        <v>0</v>
      </c>
      <c r="BE59" s="4"/>
      <c r="BT59" s="135" t="s">
        <v>93</v>
      </c>
      <c r="BV59" s="135" t="s">
        <v>76</v>
      </c>
      <c r="BW59" s="135" t="s">
        <v>97</v>
      </c>
      <c r="BX59" s="135" t="s">
        <v>89</v>
      </c>
      <c r="CL59" s="135" t="s">
        <v>20</v>
      </c>
    </row>
    <row r="60" s="4" customFormat="1" ht="16.5" customHeight="1">
      <c r="A60" s="136" t="s">
        <v>90</v>
      </c>
      <c r="B60" s="65"/>
      <c r="C60" s="126"/>
      <c r="D60" s="126"/>
      <c r="E60" s="126"/>
      <c r="F60" s="126"/>
      <c r="G60" s="127" t="s">
        <v>98</v>
      </c>
      <c r="H60" s="127"/>
      <c r="I60" s="127"/>
      <c r="J60" s="127"/>
      <c r="K60" s="127"/>
      <c r="L60" s="126"/>
      <c r="M60" s="127" t="s">
        <v>99</v>
      </c>
      <c r="N60" s="127"/>
      <c r="O60" s="127"/>
      <c r="P60" s="127"/>
      <c r="Q60" s="127"/>
      <c r="R60" s="127"/>
      <c r="S60" s="127"/>
      <c r="T60" s="127"/>
      <c r="U60" s="127"/>
      <c r="V60" s="127"/>
      <c r="W60" s="127"/>
      <c r="X60" s="127"/>
      <c r="Y60" s="127"/>
      <c r="Z60" s="127"/>
      <c r="AA60" s="127"/>
      <c r="AB60" s="127"/>
      <c r="AC60" s="127"/>
      <c r="AD60" s="127"/>
      <c r="AE60" s="127"/>
      <c r="AF60" s="127"/>
      <c r="AG60" s="129">
        <f>'SO 01.3 - TK Jílové - Lib...'!J34</f>
        <v>0</v>
      </c>
      <c r="AH60" s="126"/>
      <c r="AI60" s="126"/>
      <c r="AJ60" s="126"/>
      <c r="AK60" s="126"/>
      <c r="AL60" s="126"/>
      <c r="AM60" s="126"/>
      <c r="AN60" s="129">
        <f>SUM(AG60,AT60)</f>
        <v>0</v>
      </c>
      <c r="AO60" s="126"/>
      <c r="AP60" s="126"/>
      <c r="AQ60" s="130" t="s">
        <v>84</v>
      </c>
      <c r="AR60" s="67"/>
      <c r="AS60" s="131">
        <v>0</v>
      </c>
      <c r="AT60" s="132">
        <f>ROUND(SUM(AV60:AW60),2)</f>
        <v>0</v>
      </c>
      <c r="AU60" s="133">
        <f>'SO 01.3 - TK Jílové - Lib...'!P91</f>
        <v>0</v>
      </c>
      <c r="AV60" s="132">
        <f>'SO 01.3 - TK Jílové - Lib...'!J37</f>
        <v>0</v>
      </c>
      <c r="AW60" s="132">
        <f>'SO 01.3 - TK Jílové - Lib...'!J38</f>
        <v>0</v>
      </c>
      <c r="AX60" s="132">
        <f>'SO 01.3 - TK Jílové - Lib...'!J39</f>
        <v>0</v>
      </c>
      <c r="AY60" s="132">
        <f>'SO 01.3 - TK Jílové - Lib...'!J40</f>
        <v>0</v>
      </c>
      <c r="AZ60" s="132">
        <f>'SO 01.3 - TK Jílové - Lib...'!F37</f>
        <v>0</v>
      </c>
      <c r="BA60" s="132">
        <f>'SO 01.3 - TK Jílové - Lib...'!F38</f>
        <v>0</v>
      </c>
      <c r="BB60" s="132">
        <f>'SO 01.3 - TK Jílové - Lib...'!F39</f>
        <v>0</v>
      </c>
      <c r="BC60" s="132">
        <f>'SO 01.3 - TK Jílové - Lib...'!F40</f>
        <v>0</v>
      </c>
      <c r="BD60" s="134">
        <f>'SO 01.3 - TK Jílové - Lib...'!F41</f>
        <v>0</v>
      </c>
      <c r="BE60" s="4"/>
      <c r="BT60" s="135" t="s">
        <v>93</v>
      </c>
      <c r="BV60" s="135" t="s">
        <v>76</v>
      </c>
      <c r="BW60" s="135" t="s">
        <v>100</v>
      </c>
      <c r="BX60" s="135" t="s">
        <v>89</v>
      </c>
      <c r="CL60" s="135" t="s">
        <v>20</v>
      </c>
    </row>
    <row r="61" s="4" customFormat="1" ht="16.5" customHeight="1">
      <c r="A61" s="136" t="s">
        <v>90</v>
      </c>
      <c r="B61" s="65"/>
      <c r="C61" s="126"/>
      <c r="D61" s="126"/>
      <c r="E61" s="126"/>
      <c r="F61" s="126"/>
      <c r="G61" s="127" t="s">
        <v>101</v>
      </c>
      <c r="H61" s="127"/>
      <c r="I61" s="127"/>
      <c r="J61" s="127"/>
      <c r="K61" s="127"/>
      <c r="L61" s="126"/>
      <c r="M61" s="127" t="s">
        <v>102</v>
      </c>
      <c r="N61" s="127"/>
      <c r="O61" s="127"/>
      <c r="P61" s="127"/>
      <c r="Q61" s="127"/>
      <c r="R61" s="127"/>
      <c r="S61" s="127"/>
      <c r="T61" s="127"/>
      <c r="U61" s="127"/>
      <c r="V61" s="127"/>
      <c r="W61" s="127"/>
      <c r="X61" s="127"/>
      <c r="Y61" s="127"/>
      <c r="Z61" s="127"/>
      <c r="AA61" s="127"/>
      <c r="AB61" s="127"/>
      <c r="AC61" s="127"/>
      <c r="AD61" s="127"/>
      <c r="AE61" s="127"/>
      <c r="AF61" s="127"/>
      <c r="AG61" s="129">
        <f>'SO 01.4 - ŽST Libouchec'!J34</f>
        <v>0</v>
      </c>
      <c r="AH61" s="126"/>
      <c r="AI61" s="126"/>
      <c r="AJ61" s="126"/>
      <c r="AK61" s="126"/>
      <c r="AL61" s="126"/>
      <c r="AM61" s="126"/>
      <c r="AN61" s="129">
        <f>SUM(AG61,AT61)</f>
        <v>0</v>
      </c>
      <c r="AO61" s="126"/>
      <c r="AP61" s="126"/>
      <c r="AQ61" s="130" t="s">
        <v>84</v>
      </c>
      <c r="AR61" s="67"/>
      <c r="AS61" s="131">
        <v>0</v>
      </c>
      <c r="AT61" s="132">
        <f>ROUND(SUM(AV61:AW61),2)</f>
        <v>0</v>
      </c>
      <c r="AU61" s="133">
        <f>'SO 01.4 - ŽST Libouchec'!P91</f>
        <v>0</v>
      </c>
      <c r="AV61" s="132">
        <f>'SO 01.4 - ŽST Libouchec'!J37</f>
        <v>0</v>
      </c>
      <c r="AW61" s="132">
        <f>'SO 01.4 - ŽST Libouchec'!J38</f>
        <v>0</v>
      </c>
      <c r="AX61" s="132">
        <f>'SO 01.4 - ŽST Libouchec'!J39</f>
        <v>0</v>
      </c>
      <c r="AY61" s="132">
        <f>'SO 01.4 - ŽST Libouchec'!J40</f>
        <v>0</v>
      </c>
      <c r="AZ61" s="132">
        <f>'SO 01.4 - ŽST Libouchec'!F37</f>
        <v>0</v>
      </c>
      <c r="BA61" s="132">
        <f>'SO 01.4 - ŽST Libouchec'!F38</f>
        <v>0</v>
      </c>
      <c r="BB61" s="132">
        <f>'SO 01.4 - ŽST Libouchec'!F39</f>
        <v>0</v>
      </c>
      <c r="BC61" s="132">
        <f>'SO 01.4 - ŽST Libouchec'!F40</f>
        <v>0</v>
      </c>
      <c r="BD61" s="134">
        <f>'SO 01.4 - ŽST Libouchec'!F41</f>
        <v>0</v>
      </c>
      <c r="BE61" s="4"/>
      <c r="BT61" s="135" t="s">
        <v>93</v>
      </c>
      <c r="BV61" s="135" t="s">
        <v>76</v>
      </c>
      <c r="BW61" s="135" t="s">
        <v>103</v>
      </c>
      <c r="BX61" s="135" t="s">
        <v>89</v>
      </c>
      <c r="CL61" s="135" t="s">
        <v>20</v>
      </c>
    </row>
    <row r="62" s="4" customFormat="1" ht="16.5" customHeight="1">
      <c r="A62" s="136" t="s">
        <v>90</v>
      </c>
      <c r="B62" s="65"/>
      <c r="C62" s="126"/>
      <c r="D62" s="126"/>
      <c r="E62" s="126"/>
      <c r="F62" s="126"/>
      <c r="G62" s="127" t="s">
        <v>104</v>
      </c>
      <c r="H62" s="127"/>
      <c r="I62" s="127"/>
      <c r="J62" s="127"/>
      <c r="K62" s="127"/>
      <c r="L62" s="126"/>
      <c r="M62" s="127" t="s">
        <v>105</v>
      </c>
      <c r="N62" s="127"/>
      <c r="O62" s="127"/>
      <c r="P62" s="127"/>
      <c r="Q62" s="127"/>
      <c r="R62" s="127"/>
      <c r="S62" s="127"/>
      <c r="T62" s="127"/>
      <c r="U62" s="127"/>
      <c r="V62" s="127"/>
      <c r="W62" s="127"/>
      <c r="X62" s="127"/>
      <c r="Y62" s="127"/>
      <c r="Z62" s="127"/>
      <c r="AA62" s="127"/>
      <c r="AB62" s="127"/>
      <c r="AC62" s="127"/>
      <c r="AD62" s="127"/>
      <c r="AE62" s="127"/>
      <c r="AF62" s="127"/>
      <c r="AG62" s="129">
        <f>'SO 01.5 - TK Libouchec - ...'!J34</f>
        <v>0</v>
      </c>
      <c r="AH62" s="126"/>
      <c r="AI62" s="126"/>
      <c r="AJ62" s="126"/>
      <c r="AK62" s="126"/>
      <c r="AL62" s="126"/>
      <c r="AM62" s="126"/>
      <c r="AN62" s="129">
        <f>SUM(AG62,AT62)</f>
        <v>0</v>
      </c>
      <c r="AO62" s="126"/>
      <c r="AP62" s="126"/>
      <c r="AQ62" s="130" t="s">
        <v>84</v>
      </c>
      <c r="AR62" s="67"/>
      <c r="AS62" s="131">
        <v>0</v>
      </c>
      <c r="AT62" s="132">
        <f>ROUND(SUM(AV62:AW62),2)</f>
        <v>0</v>
      </c>
      <c r="AU62" s="133">
        <f>'SO 01.5 - TK Libouchec - ...'!P91</f>
        <v>0</v>
      </c>
      <c r="AV62" s="132">
        <f>'SO 01.5 - TK Libouchec - ...'!J37</f>
        <v>0</v>
      </c>
      <c r="AW62" s="132">
        <f>'SO 01.5 - TK Libouchec - ...'!J38</f>
        <v>0</v>
      </c>
      <c r="AX62" s="132">
        <f>'SO 01.5 - TK Libouchec - ...'!J39</f>
        <v>0</v>
      </c>
      <c r="AY62" s="132">
        <f>'SO 01.5 - TK Libouchec - ...'!J40</f>
        <v>0</v>
      </c>
      <c r="AZ62" s="132">
        <f>'SO 01.5 - TK Libouchec - ...'!F37</f>
        <v>0</v>
      </c>
      <c r="BA62" s="132">
        <f>'SO 01.5 - TK Libouchec - ...'!F38</f>
        <v>0</v>
      </c>
      <c r="BB62" s="132">
        <f>'SO 01.5 - TK Libouchec - ...'!F39</f>
        <v>0</v>
      </c>
      <c r="BC62" s="132">
        <f>'SO 01.5 - TK Libouchec - ...'!F40</f>
        <v>0</v>
      </c>
      <c r="BD62" s="134">
        <f>'SO 01.5 - TK Libouchec - ...'!F41</f>
        <v>0</v>
      </c>
      <c r="BE62" s="4"/>
      <c r="BT62" s="135" t="s">
        <v>93</v>
      </c>
      <c r="BV62" s="135" t="s">
        <v>76</v>
      </c>
      <c r="BW62" s="135" t="s">
        <v>106</v>
      </c>
      <c r="BX62" s="135" t="s">
        <v>89</v>
      </c>
      <c r="CL62" s="135" t="s">
        <v>20</v>
      </c>
    </row>
    <row r="63" s="4" customFormat="1" ht="16.5" customHeight="1">
      <c r="A63" s="136" t="s">
        <v>90</v>
      </c>
      <c r="B63" s="65"/>
      <c r="C63" s="126"/>
      <c r="D63" s="126"/>
      <c r="E63" s="126"/>
      <c r="F63" s="126"/>
      <c r="G63" s="127" t="s">
        <v>107</v>
      </c>
      <c r="H63" s="127"/>
      <c r="I63" s="127"/>
      <c r="J63" s="127"/>
      <c r="K63" s="127"/>
      <c r="L63" s="126"/>
      <c r="M63" s="127" t="s">
        <v>108</v>
      </c>
      <c r="N63" s="127"/>
      <c r="O63" s="127"/>
      <c r="P63" s="127"/>
      <c r="Q63" s="127"/>
      <c r="R63" s="127"/>
      <c r="S63" s="127"/>
      <c r="T63" s="127"/>
      <c r="U63" s="127"/>
      <c r="V63" s="127"/>
      <c r="W63" s="127"/>
      <c r="X63" s="127"/>
      <c r="Y63" s="127"/>
      <c r="Z63" s="127"/>
      <c r="AA63" s="127"/>
      <c r="AB63" s="127"/>
      <c r="AC63" s="127"/>
      <c r="AD63" s="127"/>
      <c r="AE63" s="127"/>
      <c r="AF63" s="127"/>
      <c r="AG63" s="129">
        <f>'SO 01.6 - ŽST Malé Chvojno'!J34</f>
        <v>0</v>
      </c>
      <c r="AH63" s="126"/>
      <c r="AI63" s="126"/>
      <c r="AJ63" s="126"/>
      <c r="AK63" s="126"/>
      <c r="AL63" s="126"/>
      <c r="AM63" s="126"/>
      <c r="AN63" s="129">
        <f>SUM(AG63,AT63)</f>
        <v>0</v>
      </c>
      <c r="AO63" s="126"/>
      <c r="AP63" s="126"/>
      <c r="AQ63" s="130" t="s">
        <v>84</v>
      </c>
      <c r="AR63" s="67"/>
      <c r="AS63" s="131">
        <v>0</v>
      </c>
      <c r="AT63" s="132">
        <f>ROUND(SUM(AV63:AW63),2)</f>
        <v>0</v>
      </c>
      <c r="AU63" s="133">
        <f>'SO 01.6 - ŽST Malé Chvojno'!P91</f>
        <v>0</v>
      </c>
      <c r="AV63" s="132">
        <f>'SO 01.6 - ŽST Malé Chvojno'!J37</f>
        <v>0</v>
      </c>
      <c r="AW63" s="132">
        <f>'SO 01.6 - ŽST Malé Chvojno'!J38</f>
        <v>0</v>
      </c>
      <c r="AX63" s="132">
        <f>'SO 01.6 - ŽST Malé Chvojno'!J39</f>
        <v>0</v>
      </c>
      <c r="AY63" s="132">
        <f>'SO 01.6 - ŽST Malé Chvojno'!J40</f>
        <v>0</v>
      </c>
      <c r="AZ63" s="132">
        <f>'SO 01.6 - ŽST Malé Chvojno'!F37</f>
        <v>0</v>
      </c>
      <c r="BA63" s="132">
        <f>'SO 01.6 - ŽST Malé Chvojno'!F38</f>
        <v>0</v>
      </c>
      <c r="BB63" s="132">
        <f>'SO 01.6 - ŽST Malé Chvojno'!F39</f>
        <v>0</v>
      </c>
      <c r="BC63" s="132">
        <f>'SO 01.6 - ŽST Malé Chvojno'!F40</f>
        <v>0</v>
      </c>
      <c r="BD63" s="134">
        <f>'SO 01.6 - ŽST Malé Chvojno'!F41</f>
        <v>0</v>
      </c>
      <c r="BE63" s="4"/>
      <c r="BT63" s="135" t="s">
        <v>93</v>
      </c>
      <c r="BV63" s="135" t="s">
        <v>76</v>
      </c>
      <c r="BW63" s="135" t="s">
        <v>109</v>
      </c>
      <c r="BX63" s="135" t="s">
        <v>89</v>
      </c>
      <c r="CL63" s="135" t="s">
        <v>20</v>
      </c>
    </row>
    <row r="64" s="4" customFormat="1" ht="16.5" customHeight="1">
      <c r="A64" s="136" t="s">
        <v>90</v>
      </c>
      <c r="B64" s="65"/>
      <c r="C64" s="126"/>
      <c r="D64" s="126"/>
      <c r="E64" s="126"/>
      <c r="F64" s="126"/>
      <c r="G64" s="127" t="s">
        <v>110</v>
      </c>
      <c r="H64" s="127"/>
      <c r="I64" s="127"/>
      <c r="J64" s="127"/>
      <c r="K64" s="127"/>
      <c r="L64" s="126"/>
      <c r="M64" s="127" t="s">
        <v>111</v>
      </c>
      <c r="N64" s="127"/>
      <c r="O64" s="127"/>
      <c r="P64" s="127"/>
      <c r="Q64" s="127"/>
      <c r="R64" s="127"/>
      <c r="S64" s="127"/>
      <c r="T64" s="127"/>
      <c r="U64" s="127"/>
      <c r="V64" s="127"/>
      <c r="W64" s="127"/>
      <c r="X64" s="127"/>
      <c r="Y64" s="127"/>
      <c r="Z64" s="127"/>
      <c r="AA64" s="127"/>
      <c r="AB64" s="127"/>
      <c r="AC64" s="127"/>
      <c r="AD64" s="127"/>
      <c r="AE64" s="127"/>
      <c r="AF64" s="127"/>
      <c r="AG64" s="129">
        <f>'SO 01.7 - TK Malé Chvojno...'!J34</f>
        <v>0</v>
      </c>
      <c r="AH64" s="126"/>
      <c r="AI64" s="126"/>
      <c r="AJ64" s="126"/>
      <c r="AK64" s="126"/>
      <c r="AL64" s="126"/>
      <c r="AM64" s="126"/>
      <c r="AN64" s="129">
        <f>SUM(AG64,AT64)</f>
        <v>0</v>
      </c>
      <c r="AO64" s="126"/>
      <c r="AP64" s="126"/>
      <c r="AQ64" s="130" t="s">
        <v>84</v>
      </c>
      <c r="AR64" s="67"/>
      <c r="AS64" s="131">
        <v>0</v>
      </c>
      <c r="AT64" s="132">
        <f>ROUND(SUM(AV64:AW64),2)</f>
        <v>0</v>
      </c>
      <c r="AU64" s="133">
        <f>'SO 01.7 - TK Malé Chvojno...'!P91</f>
        <v>0</v>
      </c>
      <c r="AV64" s="132">
        <f>'SO 01.7 - TK Malé Chvojno...'!J37</f>
        <v>0</v>
      </c>
      <c r="AW64" s="132">
        <f>'SO 01.7 - TK Malé Chvojno...'!J38</f>
        <v>0</v>
      </c>
      <c r="AX64" s="132">
        <f>'SO 01.7 - TK Malé Chvojno...'!J39</f>
        <v>0</v>
      </c>
      <c r="AY64" s="132">
        <f>'SO 01.7 - TK Malé Chvojno...'!J40</f>
        <v>0</v>
      </c>
      <c r="AZ64" s="132">
        <f>'SO 01.7 - TK Malé Chvojno...'!F37</f>
        <v>0</v>
      </c>
      <c r="BA64" s="132">
        <f>'SO 01.7 - TK Malé Chvojno...'!F38</f>
        <v>0</v>
      </c>
      <c r="BB64" s="132">
        <f>'SO 01.7 - TK Malé Chvojno...'!F39</f>
        <v>0</v>
      </c>
      <c r="BC64" s="132">
        <f>'SO 01.7 - TK Malé Chvojno...'!F40</f>
        <v>0</v>
      </c>
      <c r="BD64" s="134">
        <f>'SO 01.7 - TK Malé Chvojno...'!F41</f>
        <v>0</v>
      </c>
      <c r="BE64" s="4"/>
      <c r="BT64" s="135" t="s">
        <v>93</v>
      </c>
      <c r="BV64" s="135" t="s">
        <v>76</v>
      </c>
      <c r="BW64" s="135" t="s">
        <v>112</v>
      </c>
      <c r="BX64" s="135" t="s">
        <v>89</v>
      </c>
      <c r="CL64" s="135" t="s">
        <v>20</v>
      </c>
    </row>
    <row r="65" s="4" customFormat="1" ht="16.5" customHeight="1">
      <c r="A65" s="136" t="s">
        <v>90</v>
      </c>
      <c r="B65" s="65"/>
      <c r="C65" s="126"/>
      <c r="D65" s="126"/>
      <c r="E65" s="126"/>
      <c r="F65" s="126"/>
      <c r="G65" s="127" t="s">
        <v>113</v>
      </c>
      <c r="H65" s="127"/>
      <c r="I65" s="127"/>
      <c r="J65" s="127"/>
      <c r="K65" s="127"/>
      <c r="L65" s="126"/>
      <c r="M65" s="127" t="s">
        <v>114</v>
      </c>
      <c r="N65" s="127"/>
      <c r="O65" s="127"/>
      <c r="P65" s="127"/>
      <c r="Q65" s="127"/>
      <c r="R65" s="127"/>
      <c r="S65" s="127"/>
      <c r="T65" s="127"/>
      <c r="U65" s="127"/>
      <c r="V65" s="127"/>
      <c r="W65" s="127"/>
      <c r="X65" s="127"/>
      <c r="Y65" s="127"/>
      <c r="Z65" s="127"/>
      <c r="AA65" s="127"/>
      <c r="AB65" s="127"/>
      <c r="AC65" s="127"/>
      <c r="AD65" s="127"/>
      <c r="AE65" s="127"/>
      <c r="AF65" s="127"/>
      <c r="AG65" s="129">
        <f>'SO 01.8 - ŽST Telnice'!J34</f>
        <v>0</v>
      </c>
      <c r="AH65" s="126"/>
      <c r="AI65" s="126"/>
      <c r="AJ65" s="126"/>
      <c r="AK65" s="126"/>
      <c r="AL65" s="126"/>
      <c r="AM65" s="126"/>
      <c r="AN65" s="129">
        <f>SUM(AG65,AT65)</f>
        <v>0</v>
      </c>
      <c r="AO65" s="126"/>
      <c r="AP65" s="126"/>
      <c r="AQ65" s="130" t="s">
        <v>84</v>
      </c>
      <c r="AR65" s="67"/>
      <c r="AS65" s="131">
        <v>0</v>
      </c>
      <c r="AT65" s="132">
        <f>ROUND(SUM(AV65:AW65),2)</f>
        <v>0</v>
      </c>
      <c r="AU65" s="133">
        <f>'SO 01.8 - ŽST Telnice'!P93</f>
        <v>0</v>
      </c>
      <c r="AV65" s="132">
        <f>'SO 01.8 - ŽST Telnice'!J37</f>
        <v>0</v>
      </c>
      <c r="AW65" s="132">
        <f>'SO 01.8 - ŽST Telnice'!J38</f>
        <v>0</v>
      </c>
      <c r="AX65" s="132">
        <f>'SO 01.8 - ŽST Telnice'!J39</f>
        <v>0</v>
      </c>
      <c r="AY65" s="132">
        <f>'SO 01.8 - ŽST Telnice'!J40</f>
        <v>0</v>
      </c>
      <c r="AZ65" s="132">
        <f>'SO 01.8 - ŽST Telnice'!F37</f>
        <v>0</v>
      </c>
      <c r="BA65" s="132">
        <f>'SO 01.8 - ŽST Telnice'!F38</f>
        <v>0</v>
      </c>
      <c r="BB65" s="132">
        <f>'SO 01.8 - ŽST Telnice'!F39</f>
        <v>0</v>
      </c>
      <c r="BC65" s="132">
        <f>'SO 01.8 - ŽST Telnice'!F40</f>
        <v>0</v>
      </c>
      <c r="BD65" s="134">
        <f>'SO 01.8 - ŽST Telnice'!F41</f>
        <v>0</v>
      </c>
      <c r="BE65" s="4"/>
      <c r="BT65" s="135" t="s">
        <v>93</v>
      </c>
      <c r="BV65" s="135" t="s">
        <v>76</v>
      </c>
      <c r="BW65" s="135" t="s">
        <v>115</v>
      </c>
      <c r="BX65" s="135" t="s">
        <v>89</v>
      </c>
      <c r="CL65" s="135" t="s">
        <v>20</v>
      </c>
    </row>
    <row r="66" s="4" customFormat="1" ht="16.5" customHeight="1">
      <c r="A66" s="136" t="s">
        <v>90</v>
      </c>
      <c r="B66" s="65"/>
      <c r="C66" s="126"/>
      <c r="D66" s="126"/>
      <c r="E66" s="126"/>
      <c r="F66" s="126"/>
      <c r="G66" s="127" t="s">
        <v>116</v>
      </c>
      <c r="H66" s="127"/>
      <c r="I66" s="127"/>
      <c r="J66" s="127"/>
      <c r="K66" s="127"/>
      <c r="L66" s="126"/>
      <c r="M66" s="127" t="s">
        <v>117</v>
      </c>
      <c r="N66" s="127"/>
      <c r="O66" s="127"/>
      <c r="P66" s="127"/>
      <c r="Q66" s="127"/>
      <c r="R66" s="127"/>
      <c r="S66" s="127"/>
      <c r="T66" s="127"/>
      <c r="U66" s="127"/>
      <c r="V66" s="127"/>
      <c r="W66" s="127"/>
      <c r="X66" s="127"/>
      <c r="Y66" s="127"/>
      <c r="Z66" s="127"/>
      <c r="AA66" s="127"/>
      <c r="AB66" s="127"/>
      <c r="AC66" s="127"/>
      <c r="AD66" s="127"/>
      <c r="AE66" s="127"/>
      <c r="AF66" s="127"/>
      <c r="AG66" s="129">
        <f>'SO 01.9 - Telnice 3. SK'!J34</f>
        <v>0</v>
      </c>
      <c r="AH66" s="126"/>
      <c r="AI66" s="126"/>
      <c r="AJ66" s="126"/>
      <c r="AK66" s="126"/>
      <c r="AL66" s="126"/>
      <c r="AM66" s="126"/>
      <c r="AN66" s="129">
        <f>SUM(AG66,AT66)</f>
        <v>0</v>
      </c>
      <c r="AO66" s="126"/>
      <c r="AP66" s="126"/>
      <c r="AQ66" s="130" t="s">
        <v>84</v>
      </c>
      <c r="AR66" s="67"/>
      <c r="AS66" s="131">
        <v>0</v>
      </c>
      <c r="AT66" s="132">
        <f>ROUND(SUM(AV66:AW66),2)</f>
        <v>0</v>
      </c>
      <c r="AU66" s="133">
        <f>'SO 01.9 - Telnice 3. SK'!P91</f>
        <v>0</v>
      </c>
      <c r="AV66" s="132">
        <f>'SO 01.9 - Telnice 3. SK'!J37</f>
        <v>0</v>
      </c>
      <c r="AW66" s="132">
        <f>'SO 01.9 - Telnice 3. SK'!J38</f>
        <v>0</v>
      </c>
      <c r="AX66" s="132">
        <f>'SO 01.9 - Telnice 3. SK'!J39</f>
        <v>0</v>
      </c>
      <c r="AY66" s="132">
        <f>'SO 01.9 - Telnice 3. SK'!J40</f>
        <v>0</v>
      </c>
      <c r="AZ66" s="132">
        <f>'SO 01.9 - Telnice 3. SK'!F37</f>
        <v>0</v>
      </c>
      <c r="BA66" s="132">
        <f>'SO 01.9 - Telnice 3. SK'!F38</f>
        <v>0</v>
      </c>
      <c r="BB66" s="132">
        <f>'SO 01.9 - Telnice 3. SK'!F39</f>
        <v>0</v>
      </c>
      <c r="BC66" s="132">
        <f>'SO 01.9 - Telnice 3. SK'!F40</f>
        <v>0</v>
      </c>
      <c r="BD66" s="134">
        <f>'SO 01.9 - Telnice 3. SK'!F41</f>
        <v>0</v>
      </c>
      <c r="BE66" s="4"/>
      <c r="BT66" s="135" t="s">
        <v>93</v>
      </c>
      <c r="BV66" s="135" t="s">
        <v>76</v>
      </c>
      <c r="BW66" s="135" t="s">
        <v>118</v>
      </c>
      <c r="BX66" s="135" t="s">
        <v>89</v>
      </c>
      <c r="CL66" s="135" t="s">
        <v>20</v>
      </c>
    </row>
    <row r="67" s="4" customFormat="1" ht="23.25" customHeight="1">
      <c r="A67" s="136" t="s">
        <v>90</v>
      </c>
      <c r="B67" s="65"/>
      <c r="C67" s="126"/>
      <c r="D67" s="126"/>
      <c r="E67" s="126"/>
      <c r="F67" s="126"/>
      <c r="G67" s="127" t="s">
        <v>119</v>
      </c>
      <c r="H67" s="127"/>
      <c r="I67" s="127"/>
      <c r="J67" s="127"/>
      <c r="K67" s="127"/>
      <c r="L67" s="126"/>
      <c r="M67" s="127" t="s">
        <v>120</v>
      </c>
      <c r="N67" s="127"/>
      <c r="O67" s="127"/>
      <c r="P67" s="127"/>
      <c r="Q67" s="127"/>
      <c r="R67" s="127"/>
      <c r="S67" s="127"/>
      <c r="T67" s="127"/>
      <c r="U67" s="127"/>
      <c r="V67" s="127"/>
      <c r="W67" s="127"/>
      <c r="X67" s="127"/>
      <c r="Y67" s="127"/>
      <c r="Z67" s="127"/>
      <c r="AA67" s="127"/>
      <c r="AB67" s="127"/>
      <c r="AC67" s="127"/>
      <c r="AD67" s="127"/>
      <c r="AE67" s="127"/>
      <c r="AF67" s="127"/>
      <c r="AG67" s="129">
        <f>'SO 01.10 - Výhybka č. 4'!J34</f>
        <v>0</v>
      </c>
      <c r="AH67" s="126"/>
      <c r="AI67" s="126"/>
      <c r="AJ67" s="126"/>
      <c r="AK67" s="126"/>
      <c r="AL67" s="126"/>
      <c r="AM67" s="126"/>
      <c r="AN67" s="129">
        <f>SUM(AG67,AT67)</f>
        <v>0</v>
      </c>
      <c r="AO67" s="126"/>
      <c r="AP67" s="126"/>
      <c r="AQ67" s="130" t="s">
        <v>84</v>
      </c>
      <c r="AR67" s="67"/>
      <c r="AS67" s="131">
        <v>0</v>
      </c>
      <c r="AT67" s="132">
        <f>ROUND(SUM(AV67:AW67),2)</f>
        <v>0</v>
      </c>
      <c r="AU67" s="133">
        <f>'SO 01.10 - Výhybka č. 4'!P91</f>
        <v>0</v>
      </c>
      <c r="AV67" s="132">
        <f>'SO 01.10 - Výhybka č. 4'!J37</f>
        <v>0</v>
      </c>
      <c r="AW67" s="132">
        <f>'SO 01.10 - Výhybka č. 4'!J38</f>
        <v>0</v>
      </c>
      <c r="AX67" s="132">
        <f>'SO 01.10 - Výhybka č. 4'!J39</f>
        <v>0</v>
      </c>
      <c r="AY67" s="132">
        <f>'SO 01.10 - Výhybka č. 4'!J40</f>
        <v>0</v>
      </c>
      <c r="AZ67" s="132">
        <f>'SO 01.10 - Výhybka č. 4'!F37</f>
        <v>0</v>
      </c>
      <c r="BA67" s="132">
        <f>'SO 01.10 - Výhybka č. 4'!F38</f>
        <v>0</v>
      </c>
      <c r="BB67" s="132">
        <f>'SO 01.10 - Výhybka č. 4'!F39</f>
        <v>0</v>
      </c>
      <c r="BC67" s="132">
        <f>'SO 01.10 - Výhybka č. 4'!F40</f>
        <v>0</v>
      </c>
      <c r="BD67" s="134">
        <f>'SO 01.10 - Výhybka č. 4'!F41</f>
        <v>0</v>
      </c>
      <c r="BE67" s="4"/>
      <c r="BT67" s="135" t="s">
        <v>93</v>
      </c>
      <c r="BV67" s="135" t="s">
        <v>76</v>
      </c>
      <c r="BW67" s="135" t="s">
        <v>121</v>
      </c>
      <c r="BX67" s="135" t="s">
        <v>89</v>
      </c>
      <c r="CL67" s="135" t="s">
        <v>20</v>
      </c>
    </row>
    <row r="68" s="4" customFormat="1" ht="16.5" customHeight="1">
      <c r="A68" s="4"/>
      <c r="B68" s="65"/>
      <c r="C68" s="126"/>
      <c r="D68" s="126"/>
      <c r="E68" s="126"/>
      <c r="F68" s="127" t="s">
        <v>122</v>
      </c>
      <c r="G68" s="127"/>
      <c r="H68" s="127"/>
      <c r="I68" s="127"/>
      <c r="J68" s="127"/>
      <c r="K68" s="126"/>
      <c r="L68" s="127" t="s">
        <v>123</v>
      </c>
      <c r="M68" s="127"/>
      <c r="N68" s="127"/>
      <c r="O68" s="127"/>
      <c r="P68" s="127"/>
      <c r="Q68" s="127"/>
      <c r="R68" s="127"/>
      <c r="S68" s="127"/>
      <c r="T68" s="127"/>
      <c r="U68" s="127"/>
      <c r="V68" s="127"/>
      <c r="W68" s="127"/>
      <c r="X68" s="127"/>
      <c r="Y68" s="127"/>
      <c r="Z68" s="127"/>
      <c r="AA68" s="127"/>
      <c r="AB68" s="127"/>
      <c r="AC68" s="127"/>
      <c r="AD68" s="127"/>
      <c r="AE68" s="127"/>
      <c r="AF68" s="127"/>
      <c r="AG68" s="128">
        <f>ROUND(SUM(AG69:AG70),2)</f>
        <v>0</v>
      </c>
      <c r="AH68" s="126"/>
      <c r="AI68" s="126"/>
      <c r="AJ68" s="126"/>
      <c r="AK68" s="126"/>
      <c r="AL68" s="126"/>
      <c r="AM68" s="126"/>
      <c r="AN68" s="129">
        <f>SUM(AG68,AT68)</f>
        <v>0</v>
      </c>
      <c r="AO68" s="126"/>
      <c r="AP68" s="126"/>
      <c r="AQ68" s="130" t="s">
        <v>84</v>
      </c>
      <c r="AR68" s="67"/>
      <c r="AS68" s="131">
        <f>ROUND(SUM(AS69:AS70),2)</f>
        <v>0</v>
      </c>
      <c r="AT68" s="132">
        <f>ROUND(SUM(AV68:AW68),2)</f>
        <v>0</v>
      </c>
      <c r="AU68" s="133">
        <f>ROUND(SUM(AU69:AU70),5)</f>
        <v>0</v>
      </c>
      <c r="AV68" s="132">
        <f>ROUND(AZ68*L29,2)</f>
        <v>0</v>
      </c>
      <c r="AW68" s="132">
        <f>ROUND(BA68*L30,2)</f>
        <v>0</v>
      </c>
      <c r="AX68" s="132">
        <f>ROUND(BB68*L29,2)</f>
        <v>0</v>
      </c>
      <c r="AY68" s="132">
        <f>ROUND(BC68*L30,2)</f>
        <v>0</v>
      </c>
      <c r="AZ68" s="132">
        <f>ROUND(SUM(AZ69:AZ70),2)</f>
        <v>0</v>
      </c>
      <c r="BA68" s="132">
        <f>ROUND(SUM(BA69:BA70),2)</f>
        <v>0</v>
      </c>
      <c r="BB68" s="132">
        <f>ROUND(SUM(BB69:BB70),2)</f>
        <v>0</v>
      </c>
      <c r="BC68" s="132">
        <f>ROUND(SUM(BC69:BC70),2)</f>
        <v>0</v>
      </c>
      <c r="BD68" s="134">
        <f>ROUND(SUM(BD69:BD70),2)</f>
        <v>0</v>
      </c>
      <c r="BE68" s="4"/>
      <c r="BS68" s="135" t="s">
        <v>73</v>
      </c>
      <c r="BT68" s="135" t="s">
        <v>88</v>
      </c>
      <c r="BU68" s="135" t="s">
        <v>75</v>
      </c>
      <c r="BV68" s="135" t="s">
        <v>76</v>
      </c>
      <c r="BW68" s="135" t="s">
        <v>124</v>
      </c>
      <c r="BX68" s="135" t="s">
        <v>85</v>
      </c>
      <c r="CL68" s="135" t="s">
        <v>20</v>
      </c>
    </row>
    <row r="69" s="4" customFormat="1" ht="16.5" customHeight="1">
      <c r="A69" s="136" t="s">
        <v>90</v>
      </c>
      <c r="B69" s="65"/>
      <c r="C69" s="126"/>
      <c r="D69" s="126"/>
      <c r="E69" s="126"/>
      <c r="F69" s="126"/>
      <c r="G69" s="127" t="s">
        <v>125</v>
      </c>
      <c r="H69" s="127"/>
      <c r="I69" s="127"/>
      <c r="J69" s="127"/>
      <c r="K69" s="127"/>
      <c r="L69" s="126"/>
      <c r="M69" s="127" t="s">
        <v>126</v>
      </c>
      <c r="N69" s="127"/>
      <c r="O69" s="127"/>
      <c r="P69" s="127"/>
      <c r="Q69" s="127"/>
      <c r="R69" s="127"/>
      <c r="S69" s="127"/>
      <c r="T69" s="127"/>
      <c r="U69" s="127"/>
      <c r="V69" s="127"/>
      <c r="W69" s="127"/>
      <c r="X69" s="127"/>
      <c r="Y69" s="127"/>
      <c r="Z69" s="127"/>
      <c r="AA69" s="127"/>
      <c r="AB69" s="127"/>
      <c r="AC69" s="127"/>
      <c r="AD69" s="127"/>
      <c r="AE69" s="127"/>
      <c r="AF69" s="127"/>
      <c r="AG69" s="129">
        <f>'SO 02.1 - Přejezd P2028'!J34</f>
        <v>0</v>
      </c>
      <c r="AH69" s="126"/>
      <c r="AI69" s="126"/>
      <c r="AJ69" s="126"/>
      <c r="AK69" s="126"/>
      <c r="AL69" s="126"/>
      <c r="AM69" s="126"/>
      <c r="AN69" s="129">
        <f>SUM(AG69,AT69)</f>
        <v>0</v>
      </c>
      <c r="AO69" s="126"/>
      <c r="AP69" s="126"/>
      <c r="AQ69" s="130" t="s">
        <v>84</v>
      </c>
      <c r="AR69" s="67"/>
      <c r="AS69" s="131">
        <v>0</v>
      </c>
      <c r="AT69" s="132">
        <f>ROUND(SUM(AV69:AW69),2)</f>
        <v>0</v>
      </c>
      <c r="AU69" s="133">
        <f>'SO 02.1 - Přejezd P2028'!P91</f>
        <v>0</v>
      </c>
      <c r="AV69" s="132">
        <f>'SO 02.1 - Přejezd P2028'!J37</f>
        <v>0</v>
      </c>
      <c r="AW69" s="132">
        <f>'SO 02.1 - Přejezd P2028'!J38</f>
        <v>0</v>
      </c>
      <c r="AX69" s="132">
        <f>'SO 02.1 - Přejezd P2028'!J39</f>
        <v>0</v>
      </c>
      <c r="AY69" s="132">
        <f>'SO 02.1 - Přejezd P2028'!J40</f>
        <v>0</v>
      </c>
      <c r="AZ69" s="132">
        <f>'SO 02.1 - Přejezd P2028'!F37</f>
        <v>0</v>
      </c>
      <c r="BA69" s="132">
        <f>'SO 02.1 - Přejezd P2028'!F38</f>
        <v>0</v>
      </c>
      <c r="BB69" s="132">
        <f>'SO 02.1 - Přejezd P2028'!F39</f>
        <v>0</v>
      </c>
      <c r="BC69" s="132">
        <f>'SO 02.1 - Přejezd P2028'!F40</f>
        <v>0</v>
      </c>
      <c r="BD69" s="134">
        <f>'SO 02.1 - Přejezd P2028'!F41</f>
        <v>0</v>
      </c>
      <c r="BE69" s="4"/>
      <c r="BT69" s="135" t="s">
        <v>93</v>
      </c>
      <c r="BV69" s="135" t="s">
        <v>76</v>
      </c>
      <c r="BW69" s="135" t="s">
        <v>127</v>
      </c>
      <c r="BX69" s="135" t="s">
        <v>124</v>
      </c>
      <c r="CL69" s="135" t="s">
        <v>20</v>
      </c>
    </row>
    <row r="70" s="4" customFormat="1" ht="16.5" customHeight="1">
      <c r="A70" s="136" t="s">
        <v>90</v>
      </c>
      <c r="B70" s="65"/>
      <c r="C70" s="126"/>
      <c r="D70" s="126"/>
      <c r="E70" s="126"/>
      <c r="F70" s="126"/>
      <c r="G70" s="127" t="s">
        <v>128</v>
      </c>
      <c r="H70" s="127"/>
      <c r="I70" s="127"/>
      <c r="J70" s="127"/>
      <c r="K70" s="127"/>
      <c r="L70" s="126"/>
      <c r="M70" s="127" t="s">
        <v>129</v>
      </c>
      <c r="N70" s="127"/>
      <c r="O70" s="127"/>
      <c r="P70" s="127"/>
      <c r="Q70" s="127"/>
      <c r="R70" s="127"/>
      <c r="S70" s="127"/>
      <c r="T70" s="127"/>
      <c r="U70" s="127"/>
      <c r="V70" s="127"/>
      <c r="W70" s="127"/>
      <c r="X70" s="127"/>
      <c r="Y70" s="127"/>
      <c r="Z70" s="127"/>
      <c r="AA70" s="127"/>
      <c r="AB70" s="127"/>
      <c r="AC70" s="127"/>
      <c r="AD70" s="127"/>
      <c r="AE70" s="127"/>
      <c r="AF70" s="127"/>
      <c r="AG70" s="129">
        <f>'SO 02.2 - Přejezd P2005'!J34</f>
        <v>0</v>
      </c>
      <c r="AH70" s="126"/>
      <c r="AI70" s="126"/>
      <c r="AJ70" s="126"/>
      <c r="AK70" s="126"/>
      <c r="AL70" s="126"/>
      <c r="AM70" s="126"/>
      <c r="AN70" s="129">
        <f>SUM(AG70,AT70)</f>
        <v>0</v>
      </c>
      <c r="AO70" s="126"/>
      <c r="AP70" s="126"/>
      <c r="AQ70" s="130" t="s">
        <v>84</v>
      </c>
      <c r="AR70" s="67"/>
      <c r="AS70" s="131">
        <v>0</v>
      </c>
      <c r="AT70" s="132">
        <f>ROUND(SUM(AV70:AW70),2)</f>
        <v>0</v>
      </c>
      <c r="AU70" s="133">
        <f>'SO 02.2 - Přejezd P2005'!P91</f>
        <v>0</v>
      </c>
      <c r="AV70" s="132">
        <f>'SO 02.2 - Přejezd P2005'!J37</f>
        <v>0</v>
      </c>
      <c r="AW70" s="132">
        <f>'SO 02.2 - Přejezd P2005'!J38</f>
        <v>0</v>
      </c>
      <c r="AX70" s="132">
        <f>'SO 02.2 - Přejezd P2005'!J39</f>
        <v>0</v>
      </c>
      <c r="AY70" s="132">
        <f>'SO 02.2 - Přejezd P2005'!J40</f>
        <v>0</v>
      </c>
      <c r="AZ70" s="132">
        <f>'SO 02.2 - Přejezd P2005'!F37</f>
        <v>0</v>
      </c>
      <c r="BA70" s="132">
        <f>'SO 02.2 - Přejezd P2005'!F38</f>
        <v>0</v>
      </c>
      <c r="BB70" s="132">
        <f>'SO 02.2 - Přejezd P2005'!F39</f>
        <v>0</v>
      </c>
      <c r="BC70" s="132">
        <f>'SO 02.2 - Přejezd P2005'!F40</f>
        <v>0</v>
      </c>
      <c r="BD70" s="134">
        <f>'SO 02.2 - Přejezd P2005'!F41</f>
        <v>0</v>
      </c>
      <c r="BE70" s="4"/>
      <c r="BT70" s="135" t="s">
        <v>93</v>
      </c>
      <c r="BV70" s="135" t="s">
        <v>76</v>
      </c>
      <c r="BW70" s="135" t="s">
        <v>130</v>
      </c>
      <c r="BX70" s="135" t="s">
        <v>124</v>
      </c>
      <c r="CL70" s="135" t="s">
        <v>20</v>
      </c>
    </row>
    <row r="71" s="4" customFormat="1" ht="16.5" customHeight="1">
      <c r="A71" s="136" t="s">
        <v>90</v>
      </c>
      <c r="B71" s="65"/>
      <c r="C71" s="126"/>
      <c r="D71" s="126"/>
      <c r="E71" s="126"/>
      <c r="F71" s="127" t="s">
        <v>131</v>
      </c>
      <c r="G71" s="127"/>
      <c r="H71" s="127"/>
      <c r="I71" s="127"/>
      <c r="J71" s="127"/>
      <c r="K71" s="126"/>
      <c r="L71" s="127" t="s">
        <v>132</v>
      </c>
      <c r="M71" s="127"/>
      <c r="N71" s="127"/>
      <c r="O71" s="127"/>
      <c r="P71" s="127"/>
      <c r="Q71" s="127"/>
      <c r="R71" s="127"/>
      <c r="S71" s="127"/>
      <c r="T71" s="127"/>
      <c r="U71" s="127"/>
      <c r="V71" s="127"/>
      <c r="W71" s="127"/>
      <c r="X71" s="127"/>
      <c r="Y71" s="127"/>
      <c r="Z71" s="127"/>
      <c r="AA71" s="127"/>
      <c r="AB71" s="127"/>
      <c r="AC71" s="127"/>
      <c r="AD71" s="127"/>
      <c r="AE71" s="127"/>
      <c r="AF71" s="127"/>
      <c r="AG71" s="129">
        <f>'SO 03 - Souhrnné výkony'!J34</f>
        <v>0</v>
      </c>
      <c r="AH71" s="126"/>
      <c r="AI71" s="126"/>
      <c r="AJ71" s="126"/>
      <c r="AK71" s="126"/>
      <c r="AL71" s="126"/>
      <c r="AM71" s="126"/>
      <c r="AN71" s="129">
        <f>SUM(AG71,AT71)</f>
        <v>0</v>
      </c>
      <c r="AO71" s="126"/>
      <c r="AP71" s="126"/>
      <c r="AQ71" s="130" t="s">
        <v>84</v>
      </c>
      <c r="AR71" s="67"/>
      <c r="AS71" s="131">
        <v>0</v>
      </c>
      <c r="AT71" s="132">
        <f>ROUND(SUM(AV71:AW71),2)</f>
        <v>0</v>
      </c>
      <c r="AU71" s="133">
        <f>'SO 03 - Souhrnné výkony'!P91</f>
        <v>0</v>
      </c>
      <c r="AV71" s="132">
        <f>'SO 03 - Souhrnné výkony'!J37</f>
        <v>0</v>
      </c>
      <c r="AW71" s="132">
        <f>'SO 03 - Souhrnné výkony'!J38</f>
        <v>0</v>
      </c>
      <c r="AX71" s="132">
        <f>'SO 03 - Souhrnné výkony'!J39</f>
        <v>0</v>
      </c>
      <c r="AY71" s="132">
        <f>'SO 03 - Souhrnné výkony'!J40</f>
        <v>0</v>
      </c>
      <c r="AZ71" s="132">
        <f>'SO 03 - Souhrnné výkony'!F37</f>
        <v>0</v>
      </c>
      <c r="BA71" s="132">
        <f>'SO 03 - Souhrnné výkony'!F38</f>
        <v>0</v>
      </c>
      <c r="BB71" s="132">
        <f>'SO 03 - Souhrnné výkony'!F39</f>
        <v>0</v>
      </c>
      <c r="BC71" s="132">
        <f>'SO 03 - Souhrnné výkony'!F40</f>
        <v>0</v>
      </c>
      <c r="BD71" s="134">
        <f>'SO 03 - Souhrnné výkony'!F41</f>
        <v>0</v>
      </c>
      <c r="BE71" s="4"/>
      <c r="BT71" s="135" t="s">
        <v>88</v>
      </c>
      <c r="BV71" s="135" t="s">
        <v>76</v>
      </c>
      <c r="BW71" s="135" t="s">
        <v>133</v>
      </c>
      <c r="BX71" s="135" t="s">
        <v>85</v>
      </c>
      <c r="CL71" s="135" t="s">
        <v>20</v>
      </c>
    </row>
    <row r="72" s="4" customFormat="1" ht="23.25" customHeight="1">
      <c r="A72" s="136" t="s">
        <v>90</v>
      </c>
      <c r="B72" s="65"/>
      <c r="C72" s="126"/>
      <c r="D72" s="126"/>
      <c r="E72" s="127" t="s">
        <v>82</v>
      </c>
      <c r="F72" s="127"/>
      <c r="G72" s="127"/>
      <c r="H72" s="127"/>
      <c r="I72" s="127"/>
      <c r="J72" s="126"/>
      <c r="K72" s="127" t="s">
        <v>134</v>
      </c>
      <c r="L72" s="127"/>
      <c r="M72" s="127"/>
      <c r="N72" s="127"/>
      <c r="O72" s="127"/>
      <c r="P72" s="127"/>
      <c r="Q72" s="127"/>
      <c r="R72" s="127"/>
      <c r="S72" s="127"/>
      <c r="T72" s="127"/>
      <c r="U72" s="127"/>
      <c r="V72" s="127"/>
      <c r="W72" s="127"/>
      <c r="X72" s="127"/>
      <c r="Y72" s="127"/>
      <c r="Z72" s="127"/>
      <c r="AA72" s="127"/>
      <c r="AB72" s="127"/>
      <c r="AC72" s="127"/>
      <c r="AD72" s="127"/>
      <c r="AE72" s="127"/>
      <c r="AF72" s="127"/>
      <c r="AG72" s="129">
        <f>'2 - Materiál dodávaný obj...'!J32</f>
        <v>0</v>
      </c>
      <c r="AH72" s="126"/>
      <c r="AI72" s="126"/>
      <c r="AJ72" s="126"/>
      <c r="AK72" s="126"/>
      <c r="AL72" s="126"/>
      <c r="AM72" s="126"/>
      <c r="AN72" s="129">
        <f>SUM(AG72,AT72)</f>
        <v>0</v>
      </c>
      <c r="AO72" s="126"/>
      <c r="AP72" s="126"/>
      <c r="AQ72" s="130" t="s">
        <v>84</v>
      </c>
      <c r="AR72" s="67"/>
      <c r="AS72" s="131">
        <v>0</v>
      </c>
      <c r="AT72" s="132">
        <f>ROUND(SUM(AV72:AW72),2)</f>
        <v>0</v>
      </c>
      <c r="AU72" s="133">
        <f>'2 - Materiál dodávaný obj...'!P85</f>
        <v>0</v>
      </c>
      <c r="AV72" s="132">
        <f>'2 - Materiál dodávaný obj...'!J35</f>
        <v>0</v>
      </c>
      <c r="AW72" s="132">
        <f>'2 - Materiál dodávaný obj...'!J36</f>
        <v>0</v>
      </c>
      <c r="AX72" s="132">
        <f>'2 - Materiál dodávaný obj...'!J37</f>
        <v>0</v>
      </c>
      <c r="AY72" s="132">
        <f>'2 - Materiál dodávaný obj...'!J38</f>
        <v>0</v>
      </c>
      <c r="AZ72" s="132">
        <f>'2 - Materiál dodávaný obj...'!F35</f>
        <v>0</v>
      </c>
      <c r="BA72" s="132">
        <f>'2 - Materiál dodávaný obj...'!F36</f>
        <v>0</v>
      </c>
      <c r="BB72" s="132">
        <f>'2 - Materiál dodávaný obj...'!F37</f>
        <v>0</v>
      </c>
      <c r="BC72" s="132">
        <f>'2 - Materiál dodávaný obj...'!F38</f>
        <v>0</v>
      </c>
      <c r="BD72" s="134">
        <f>'2 - Materiál dodávaný obj...'!F39</f>
        <v>0</v>
      </c>
      <c r="BE72" s="4"/>
      <c r="BT72" s="135" t="s">
        <v>82</v>
      </c>
      <c r="BV72" s="135" t="s">
        <v>76</v>
      </c>
      <c r="BW72" s="135" t="s">
        <v>135</v>
      </c>
      <c r="BX72" s="135" t="s">
        <v>81</v>
      </c>
      <c r="CL72" s="135" t="s">
        <v>20</v>
      </c>
    </row>
    <row r="73" s="4" customFormat="1" ht="16.5" customHeight="1">
      <c r="A73" s="136" t="s">
        <v>90</v>
      </c>
      <c r="B73" s="65"/>
      <c r="C73" s="126"/>
      <c r="D73" s="126"/>
      <c r="E73" s="127" t="s">
        <v>88</v>
      </c>
      <c r="F73" s="127"/>
      <c r="G73" s="127"/>
      <c r="H73" s="127"/>
      <c r="I73" s="127"/>
      <c r="J73" s="126"/>
      <c r="K73" s="127" t="s">
        <v>136</v>
      </c>
      <c r="L73" s="127"/>
      <c r="M73" s="127"/>
      <c r="N73" s="127"/>
      <c r="O73" s="127"/>
      <c r="P73" s="127"/>
      <c r="Q73" s="127"/>
      <c r="R73" s="127"/>
      <c r="S73" s="127"/>
      <c r="T73" s="127"/>
      <c r="U73" s="127"/>
      <c r="V73" s="127"/>
      <c r="W73" s="127"/>
      <c r="X73" s="127"/>
      <c r="Y73" s="127"/>
      <c r="Z73" s="127"/>
      <c r="AA73" s="127"/>
      <c r="AB73" s="127"/>
      <c r="AC73" s="127"/>
      <c r="AD73" s="127"/>
      <c r="AE73" s="127"/>
      <c r="AF73" s="127"/>
      <c r="AG73" s="129">
        <f>'3 - VRN'!J32</f>
        <v>0</v>
      </c>
      <c r="AH73" s="126"/>
      <c r="AI73" s="126"/>
      <c r="AJ73" s="126"/>
      <c r="AK73" s="126"/>
      <c r="AL73" s="126"/>
      <c r="AM73" s="126"/>
      <c r="AN73" s="129">
        <f>SUM(AG73,AT73)</f>
        <v>0</v>
      </c>
      <c r="AO73" s="126"/>
      <c r="AP73" s="126"/>
      <c r="AQ73" s="130" t="s">
        <v>84</v>
      </c>
      <c r="AR73" s="67"/>
      <c r="AS73" s="131">
        <v>0</v>
      </c>
      <c r="AT73" s="132">
        <f>ROUND(SUM(AV73:AW73),2)</f>
        <v>0</v>
      </c>
      <c r="AU73" s="133">
        <f>'3 - VRN'!P86</f>
        <v>0</v>
      </c>
      <c r="AV73" s="132">
        <f>'3 - VRN'!J35</f>
        <v>0</v>
      </c>
      <c r="AW73" s="132">
        <f>'3 - VRN'!J36</f>
        <v>0</v>
      </c>
      <c r="AX73" s="132">
        <f>'3 - VRN'!J37</f>
        <v>0</v>
      </c>
      <c r="AY73" s="132">
        <f>'3 - VRN'!J38</f>
        <v>0</v>
      </c>
      <c r="AZ73" s="132">
        <f>'3 - VRN'!F35</f>
        <v>0</v>
      </c>
      <c r="BA73" s="132">
        <f>'3 - VRN'!F36</f>
        <v>0</v>
      </c>
      <c r="BB73" s="132">
        <f>'3 - VRN'!F37</f>
        <v>0</v>
      </c>
      <c r="BC73" s="132">
        <f>'3 - VRN'!F38</f>
        <v>0</v>
      </c>
      <c r="BD73" s="134">
        <f>'3 - VRN'!F39</f>
        <v>0</v>
      </c>
      <c r="BE73" s="4"/>
      <c r="BT73" s="135" t="s">
        <v>82</v>
      </c>
      <c r="BV73" s="135" t="s">
        <v>76</v>
      </c>
      <c r="BW73" s="135" t="s">
        <v>137</v>
      </c>
      <c r="BX73" s="135" t="s">
        <v>81</v>
      </c>
      <c r="CL73" s="135" t="s">
        <v>20</v>
      </c>
    </row>
    <row r="74" s="7" customFormat="1" ht="16.5" customHeight="1">
      <c r="A74" s="7"/>
      <c r="B74" s="113"/>
      <c r="C74" s="114"/>
      <c r="D74" s="115" t="s">
        <v>138</v>
      </c>
      <c r="E74" s="115"/>
      <c r="F74" s="115"/>
      <c r="G74" s="115"/>
      <c r="H74" s="115"/>
      <c r="I74" s="116"/>
      <c r="J74" s="115" t="s">
        <v>139</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7">
        <f>ROUND(AG75+AG78+AG81+AG84+AG87+AG90+AG93+AG96+AG99+AG102+AG105+AG108+AG111+AG114+AG117+AG120+AG123+AG126+AG129+AG132+AG135+AG138+AG141+AG144+AG147+AG150,2)</f>
        <v>0</v>
      </c>
      <c r="AH74" s="116"/>
      <c r="AI74" s="116"/>
      <c r="AJ74" s="116"/>
      <c r="AK74" s="116"/>
      <c r="AL74" s="116"/>
      <c r="AM74" s="116"/>
      <c r="AN74" s="118">
        <f>SUM(AG74,AT74)</f>
        <v>0</v>
      </c>
      <c r="AO74" s="116"/>
      <c r="AP74" s="116"/>
      <c r="AQ74" s="119" t="s">
        <v>80</v>
      </c>
      <c r="AR74" s="120"/>
      <c r="AS74" s="121">
        <f>ROUND(AS75+AS78+AS81+AS84+AS87+AS90+AS93+AS96+AS99+AS102+AS105+AS108+AS111+AS114+AS117+AS120+AS123+AS126+AS129+AS132+AS135+AS138+AS141+AS144+AS147+AS150,2)</f>
        <v>0</v>
      </c>
      <c r="AT74" s="122">
        <f>ROUND(SUM(AV74:AW74),2)</f>
        <v>0</v>
      </c>
      <c r="AU74" s="123">
        <f>ROUND(AU75+AU78+AU81+AU84+AU87+AU90+AU93+AU96+AU99+AU102+AU105+AU108+AU111+AU114+AU117+AU120+AU123+AU126+AU129+AU132+AU135+AU138+AU141+AU144+AU147+AU150,5)</f>
        <v>0</v>
      </c>
      <c r="AV74" s="122">
        <f>ROUND(AZ74*L29,2)</f>
        <v>0</v>
      </c>
      <c r="AW74" s="122">
        <f>ROUND(BA74*L30,2)</f>
        <v>0</v>
      </c>
      <c r="AX74" s="122">
        <f>ROUND(BB74*L29,2)</f>
        <v>0</v>
      </c>
      <c r="AY74" s="122">
        <f>ROUND(BC74*L30,2)</f>
        <v>0</v>
      </c>
      <c r="AZ74" s="122">
        <f>ROUND(AZ75+AZ78+AZ81+AZ84+AZ87+AZ90+AZ93+AZ96+AZ99+AZ102+AZ105+AZ108+AZ111+AZ114+AZ117+AZ120+AZ123+AZ126+AZ129+AZ132+AZ135+AZ138+AZ141+AZ144+AZ147+AZ150,2)</f>
        <v>0</v>
      </c>
      <c r="BA74" s="122">
        <f>ROUND(BA75+BA78+BA81+BA84+BA87+BA90+BA93+BA96+BA99+BA102+BA105+BA108+BA111+BA114+BA117+BA120+BA123+BA126+BA129+BA132+BA135+BA138+BA141+BA144+BA147+BA150,2)</f>
        <v>0</v>
      </c>
      <c r="BB74" s="122">
        <f>ROUND(BB75+BB78+BB81+BB84+BB87+BB90+BB93+BB96+BB99+BB102+BB105+BB108+BB111+BB114+BB117+BB120+BB123+BB126+BB129+BB132+BB135+BB138+BB141+BB144+BB147+BB150,2)</f>
        <v>0</v>
      </c>
      <c r="BC74" s="122">
        <f>ROUND(BC75+BC78+BC81+BC84+BC87+BC90+BC93+BC96+BC99+BC102+BC105+BC108+BC111+BC114+BC117+BC120+BC123+BC126+BC129+BC132+BC135+BC138+BC141+BC144+BC147+BC150,2)</f>
        <v>0</v>
      </c>
      <c r="BD74" s="124">
        <f>ROUND(BD75+BD78+BD81+BD84+BD87+BD90+BD93+BD96+BD99+BD102+BD105+BD108+BD111+BD114+BD117+BD120+BD123+BD126+BD129+BD132+BD135+BD138+BD141+BD144+BD147+BD150,2)</f>
        <v>0</v>
      </c>
      <c r="BE74" s="7"/>
      <c r="BS74" s="125" t="s">
        <v>73</v>
      </c>
      <c r="BT74" s="125" t="s">
        <v>22</v>
      </c>
      <c r="BU74" s="125" t="s">
        <v>75</v>
      </c>
      <c r="BV74" s="125" t="s">
        <v>76</v>
      </c>
      <c r="BW74" s="125" t="s">
        <v>140</v>
      </c>
      <c r="BX74" s="125" t="s">
        <v>5</v>
      </c>
      <c r="CL74" s="125" t="s">
        <v>20</v>
      </c>
      <c r="CM74" s="125" t="s">
        <v>82</v>
      </c>
    </row>
    <row r="75" s="4" customFormat="1" ht="16.5" customHeight="1">
      <c r="A75" s="4"/>
      <c r="B75" s="65"/>
      <c r="C75" s="126"/>
      <c r="D75" s="126"/>
      <c r="E75" s="127" t="s">
        <v>141</v>
      </c>
      <c r="F75" s="127"/>
      <c r="G75" s="127"/>
      <c r="H75" s="127"/>
      <c r="I75" s="127"/>
      <c r="J75" s="126"/>
      <c r="K75" s="127" t="s">
        <v>142</v>
      </c>
      <c r="L75" s="127"/>
      <c r="M75" s="127"/>
      <c r="N75" s="127"/>
      <c r="O75" s="127"/>
      <c r="P75" s="127"/>
      <c r="Q75" s="127"/>
      <c r="R75" s="127"/>
      <c r="S75" s="127"/>
      <c r="T75" s="127"/>
      <c r="U75" s="127"/>
      <c r="V75" s="127"/>
      <c r="W75" s="127"/>
      <c r="X75" s="127"/>
      <c r="Y75" s="127"/>
      <c r="Z75" s="127"/>
      <c r="AA75" s="127"/>
      <c r="AB75" s="127"/>
      <c r="AC75" s="127"/>
      <c r="AD75" s="127"/>
      <c r="AE75" s="127"/>
      <c r="AF75" s="127"/>
      <c r="AG75" s="128">
        <f>ROUND(SUM(AG76:AG77),2)</f>
        <v>0</v>
      </c>
      <c r="AH75" s="126"/>
      <c r="AI75" s="126"/>
      <c r="AJ75" s="126"/>
      <c r="AK75" s="126"/>
      <c r="AL75" s="126"/>
      <c r="AM75" s="126"/>
      <c r="AN75" s="129">
        <f>SUM(AG75,AT75)</f>
        <v>0</v>
      </c>
      <c r="AO75" s="126"/>
      <c r="AP75" s="126"/>
      <c r="AQ75" s="130" t="s">
        <v>84</v>
      </c>
      <c r="AR75" s="67"/>
      <c r="AS75" s="131">
        <f>ROUND(SUM(AS76:AS77),2)</f>
        <v>0</v>
      </c>
      <c r="AT75" s="132">
        <f>ROUND(SUM(AV75:AW75),2)</f>
        <v>0</v>
      </c>
      <c r="AU75" s="133">
        <f>ROUND(SUM(AU76:AU77),5)</f>
        <v>0</v>
      </c>
      <c r="AV75" s="132">
        <f>ROUND(AZ75*L29,2)</f>
        <v>0</v>
      </c>
      <c r="AW75" s="132">
        <f>ROUND(BA75*L30,2)</f>
        <v>0</v>
      </c>
      <c r="AX75" s="132">
        <f>ROUND(BB75*L29,2)</f>
        <v>0</v>
      </c>
      <c r="AY75" s="132">
        <f>ROUND(BC75*L30,2)</f>
        <v>0</v>
      </c>
      <c r="AZ75" s="132">
        <f>ROUND(SUM(AZ76:AZ77),2)</f>
        <v>0</v>
      </c>
      <c r="BA75" s="132">
        <f>ROUND(SUM(BA76:BA77),2)</f>
        <v>0</v>
      </c>
      <c r="BB75" s="132">
        <f>ROUND(SUM(BB76:BB77),2)</f>
        <v>0</v>
      </c>
      <c r="BC75" s="132">
        <f>ROUND(SUM(BC76:BC77),2)</f>
        <v>0</v>
      </c>
      <c r="BD75" s="134">
        <f>ROUND(SUM(BD76:BD77),2)</f>
        <v>0</v>
      </c>
      <c r="BE75" s="4"/>
      <c r="BS75" s="135" t="s">
        <v>73</v>
      </c>
      <c r="BT75" s="135" t="s">
        <v>82</v>
      </c>
      <c r="BU75" s="135" t="s">
        <v>75</v>
      </c>
      <c r="BV75" s="135" t="s">
        <v>76</v>
      </c>
      <c r="BW75" s="135" t="s">
        <v>143</v>
      </c>
      <c r="BX75" s="135" t="s">
        <v>140</v>
      </c>
      <c r="CL75" s="135" t="s">
        <v>20</v>
      </c>
    </row>
    <row r="76" s="4" customFormat="1" ht="16.5" customHeight="1">
      <c r="A76" s="136" t="s">
        <v>90</v>
      </c>
      <c r="B76" s="65"/>
      <c r="C76" s="126"/>
      <c r="D76" s="126"/>
      <c r="E76" s="126"/>
      <c r="F76" s="127" t="s">
        <v>141</v>
      </c>
      <c r="G76" s="127"/>
      <c r="H76" s="127"/>
      <c r="I76" s="127"/>
      <c r="J76" s="127"/>
      <c r="K76" s="126"/>
      <c r="L76" s="127" t="s">
        <v>144</v>
      </c>
      <c r="M76" s="127"/>
      <c r="N76" s="127"/>
      <c r="O76" s="127"/>
      <c r="P76" s="127"/>
      <c r="Q76" s="127"/>
      <c r="R76" s="127"/>
      <c r="S76" s="127"/>
      <c r="T76" s="127"/>
      <c r="U76" s="127"/>
      <c r="V76" s="127"/>
      <c r="W76" s="127"/>
      <c r="X76" s="127"/>
      <c r="Y76" s="127"/>
      <c r="Z76" s="127"/>
      <c r="AA76" s="127"/>
      <c r="AB76" s="127"/>
      <c r="AC76" s="127"/>
      <c r="AD76" s="127"/>
      <c r="AE76" s="127"/>
      <c r="AF76" s="127"/>
      <c r="AG76" s="129">
        <f>'001 - ZRN - km 1,236'!J34</f>
        <v>0</v>
      </c>
      <c r="AH76" s="126"/>
      <c r="AI76" s="126"/>
      <c r="AJ76" s="126"/>
      <c r="AK76" s="126"/>
      <c r="AL76" s="126"/>
      <c r="AM76" s="126"/>
      <c r="AN76" s="129">
        <f>SUM(AG76,AT76)</f>
        <v>0</v>
      </c>
      <c r="AO76" s="126"/>
      <c r="AP76" s="126"/>
      <c r="AQ76" s="130" t="s">
        <v>84</v>
      </c>
      <c r="AR76" s="67"/>
      <c r="AS76" s="131">
        <v>0</v>
      </c>
      <c r="AT76" s="132">
        <f>ROUND(SUM(AV76:AW76),2)</f>
        <v>0</v>
      </c>
      <c r="AU76" s="133">
        <f>'001 - ZRN - km 1,236'!P99</f>
        <v>0</v>
      </c>
      <c r="AV76" s="132">
        <f>'001 - ZRN - km 1,236'!J37</f>
        <v>0</v>
      </c>
      <c r="AW76" s="132">
        <f>'001 - ZRN - km 1,236'!J38</f>
        <v>0</v>
      </c>
      <c r="AX76" s="132">
        <f>'001 - ZRN - km 1,236'!J39</f>
        <v>0</v>
      </c>
      <c r="AY76" s="132">
        <f>'001 - ZRN - km 1,236'!J40</f>
        <v>0</v>
      </c>
      <c r="AZ76" s="132">
        <f>'001 - ZRN - km 1,236'!F37</f>
        <v>0</v>
      </c>
      <c r="BA76" s="132">
        <f>'001 - ZRN - km 1,236'!F38</f>
        <v>0</v>
      </c>
      <c r="BB76" s="132">
        <f>'001 - ZRN - km 1,236'!F39</f>
        <v>0</v>
      </c>
      <c r="BC76" s="132">
        <f>'001 - ZRN - km 1,236'!F40</f>
        <v>0</v>
      </c>
      <c r="BD76" s="134">
        <f>'001 - ZRN - km 1,236'!F41</f>
        <v>0</v>
      </c>
      <c r="BE76" s="4"/>
      <c r="BT76" s="135" t="s">
        <v>88</v>
      </c>
      <c r="BV76" s="135" t="s">
        <v>76</v>
      </c>
      <c r="BW76" s="135" t="s">
        <v>145</v>
      </c>
      <c r="BX76" s="135" t="s">
        <v>143</v>
      </c>
      <c r="CL76" s="135" t="s">
        <v>20</v>
      </c>
    </row>
    <row r="77" s="4" customFormat="1" ht="16.5" customHeight="1">
      <c r="A77" s="136" t="s">
        <v>90</v>
      </c>
      <c r="B77" s="65"/>
      <c r="C77" s="126"/>
      <c r="D77" s="126"/>
      <c r="E77" s="126"/>
      <c r="F77" s="127" t="s">
        <v>146</v>
      </c>
      <c r="G77" s="127"/>
      <c r="H77" s="127"/>
      <c r="I77" s="127"/>
      <c r="J77" s="127"/>
      <c r="K77" s="126"/>
      <c r="L77" s="127" t="s">
        <v>147</v>
      </c>
      <c r="M77" s="127"/>
      <c r="N77" s="127"/>
      <c r="O77" s="127"/>
      <c r="P77" s="127"/>
      <c r="Q77" s="127"/>
      <c r="R77" s="127"/>
      <c r="S77" s="127"/>
      <c r="T77" s="127"/>
      <c r="U77" s="127"/>
      <c r="V77" s="127"/>
      <c r="W77" s="127"/>
      <c r="X77" s="127"/>
      <c r="Y77" s="127"/>
      <c r="Z77" s="127"/>
      <c r="AA77" s="127"/>
      <c r="AB77" s="127"/>
      <c r="AC77" s="127"/>
      <c r="AD77" s="127"/>
      <c r="AE77" s="127"/>
      <c r="AF77" s="127"/>
      <c r="AG77" s="129">
        <f>'002 - VRN  km -1,236'!J34</f>
        <v>0</v>
      </c>
      <c r="AH77" s="126"/>
      <c r="AI77" s="126"/>
      <c r="AJ77" s="126"/>
      <c r="AK77" s="126"/>
      <c r="AL77" s="126"/>
      <c r="AM77" s="126"/>
      <c r="AN77" s="129">
        <f>SUM(AG77,AT77)</f>
        <v>0</v>
      </c>
      <c r="AO77" s="126"/>
      <c r="AP77" s="126"/>
      <c r="AQ77" s="130" t="s">
        <v>84</v>
      </c>
      <c r="AR77" s="67"/>
      <c r="AS77" s="131">
        <v>0</v>
      </c>
      <c r="AT77" s="132">
        <f>ROUND(SUM(AV77:AW77),2)</f>
        <v>0</v>
      </c>
      <c r="AU77" s="133">
        <f>'002 - VRN  km -1,236'!P96</f>
        <v>0</v>
      </c>
      <c r="AV77" s="132">
        <f>'002 - VRN  km -1,236'!J37</f>
        <v>0</v>
      </c>
      <c r="AW77" s="132">
        <f>'002 - VRN  km -1,236'!J38</f>
        <v>0</v>
      </c>
      <c r="AX77" s="132">
        <f>'002 - VRN  km -1,236'!J39</f>
        <v>0</v>
      </c>
      <c r="AY77" s="132">
        <f>'002 - VRN  km -1,236'!J40</f>
        <v>0</v>
      </c>
      <c r="AZ77" s="132">
        <f>'002 - VRN  km -1,236'!F37</f>
        <v>0</v>
      </c>
      <c r="BA77" s="132">
        <f>'002 - VRN  km -1,236'!F38</f>
        <v>0</v>
      </c>
      <c r="BB77" s="132">
        <f>'002 - VRN  km -1,236'!F39</f>
        <v>0</v>
      </c>
      <c r="BC77" s="132">
        <f>'002 - VRN  km -1,236'!F40</f>
        <v>0</v>
      </c>
      <c r="BD77" s="134">
        <f>'002 - VRN  km -1,236'!F41</f>
        <v>0</v>
      </c>
      <c r="BE77" s="4"/>
      <c r="BT77" s="135" t="s">
        <v>88</v>
      </c>
      <c r="BV77" s="135" t="s">
        <v>76</v>
      </c>
      <c r="BW77" s="135" t="s">
        <v>148</v>
      </c>
      <c r="BX77" s="135" t="s">
        <v>143</v>
      </c>
      <c r="CL77" s="135" t="s">
        <v>20</v>
      </c>
    </row>
    <row r="78" s="4" customFormat="1" ht="16.5" customHeight="1">
      <c r="A78" s="4"/>
      <c r="B78" s="65"/>
      <c r="C78" s="126"/>
      <c r="D78" s="126"/>
      <c r="E78" s="127" t="s">
        <v>146</v>
      </c>
      <c r="F78" s="127"/>
      <c r="G78" s="127"/>
      <c r="H78" s="127"/>
      <c r="I78" s="127"/>
      <c r="J78" s="126"/>
      <c r="K78" s="127" t="s">
        <v>149</v>
      </c>
      <c r="L78" s="127"/>
      <c r="M78" s="127"/>
      <c r="N78" s="127"/>
      <c r="O78" s="127"/>
      <c r="P78" s="127"/>
      <c r="Q78" s="127"/>
      <c r="R78" s="127"/>
      <c r="S78" s="127"/>
      <c r="T78" s="127"/>
      <c r="U78" s="127"/>
      <c r="V78" s="127"/>
      <c r="W78" s="127"/>
      <c r="X78" s="127"/>
      <c r="Y78" s="127"/>
      <c r="Z78" s="127"/>
      <c r="AA78" s="127"/>
      <c r="AB78" s="127"/>
      <c r="AC78" s="127"/>
      <c r="AD78" s="127"/>
      <c r="AE78" s="127"/>
      <c r="AF78" s="127"/>
      <c r="AG78" s="128">
        <f>ROUND(SUM(AG79:AG80),2)</f>
        <v>0</v>
      </c>
      <c r="AH78" s="126"/>
      <c r="AI78" s="126"/>
      <c r="AJ78" s="126"/>
      <c r="AK78" s="126"/>
      <c r="AL78" s="126"/>
      <c r="AM78" s="126"/>
      <c r="AN78" s="129">
        <f>SUM(AG78,AT78)</f>
        <v>0</v>
      </c>
      <c r="AO78" s="126"/>
      <c r="AP78" s="126"/>
      <c r="AQ78" s="130" t="s">
        <v>84</v>
      </c>
      <c r="AR78" s="67"/>
      <c r="AS78" s="131">
        <f>ROUND(SUM(AS79:AS80),2)</f>
        <v>0</v>
      </c>
      <c r="AT78" s="132">
        <f>ROUND(SUM(AV78:AW78),2)</f>
        <v>0</v>
      </c>
      <c r="AU78" s="133">
        <f>ROUND(SUM(AU79:AU80),5)</f>
        <v>0</v>
      </c>
      <c r="AV78" s="132">
        <f>ROUND(AZ78*L29,2)</f>
        <v>0</v>
      </c>
      <c r="AW78" s="132">
        <f>ROUND(BA78*L30,2)</f>
        <v>0</v>
      </c>
      <c r="AX78" s="132">
        <f>ROUND(BB78*L29,2)</f>
        <v>0</v>
      </c>
      <c r="AY78" s="132">
        <f>ROUND(BC78*L30,2)</f>
        <v>0</v>
      </c>
      <c r="AZ78" s="132">
        <f>ROUND(SUM(AZ79:AZ80),2)</f>
        <v>0</v>
      </c>
      <c r="BA78" s="132">
        <f>ROUND(SUM(BA79:BA80),2)</f>
        <v>0</v>
      </c>
      <c r="BB78" s="132">
        <f>ROUND(SUM(BB79:BB80),2)</f>
        <v>0</v>
      </c>
      <c r="BC78" s="132">
        <f>ROUND(SUM(BC79:BC80),2)</f>
        <v>0</v>
      </c>
      <c r="BD78" s="134">
        <f>ROUND(SUM(BD79:BD80),2)</f>
        <v>0</v>
      </c>
      <c r="BE78" s="4"/>
      <c r="BS78" s="135" t="s">
        <v>73</v>
      </c>
      <c r="BT78" s="135" t="s">
        <v>82</v>
      </c>
      <c r="BU78" s="135" t="s">
        <v>75</v>
      </c>
      <c r="BV78" s="135" t="s">
        <v>76</v>
      </c>
      <c r="BW78" s="135" t="s">
        <v>150</v>
      </c>
      <c r="BX78" s="135" t="s">
        <v>140</v>
      </c>
      <c r="CL78" s="135" t="s">
        <v>20</v>
      </c>
    </row>
    <row r="79" s="4" customFormat="1" ht="16.5" customHeight="1">
      <c r="A79" s="136" t="s">
        <v>90</v>
      </c>
      <c r="B79" s="65"/>
      <c r="C79" s="126"/>
      <c r="D79" s="126"/>
      <c r="E79" s="126"/>
      <c r="F79" s="127" t="s">
        <v>141</v>
      </c>
      <c r="G79" s="127"/>
      <c r="H79" s="127"/>
      <c r="I79" s="127"/>
      <c r="J79" s="127"/>
      <c r="K79" s="126"/>
      <c r="L79" s="127" t="s">
        <v>151</v>
      </c>
      <c r="M79" s="127"/>
      <c r="N79" s="127"/>
      <c r="O79" s="127"/>
      <c r="P79" s="127"/>
      <c r="Q79" s="127"/>
      <c r="R79" s="127"/>
      <c r="S79" s="127"/>
      <c r="T79" s="127"/>
      <c r="U79" s="127"/>
      <c r="V79" s="127"/>
      <c r="W79" s="127"/>
      <c r="X79" s="127"/>
      <c r="Y79" s="127"/>
      <c r="Z79" s="127"/>
      <c r="AA79" s="127"/>
      <c r="AB79" s="127"/>
      <c r="AC79" s="127"/>
      <c r="AD79" s="127"/>
      <c r="AE79" s="127"/>
      <c r="AF79" s="127"/>
      <c r="AG79" s="129">
        <f>'001 - ZRN - km 3,308'!J34</f>
        <v>0</v>
      </c>
      <c r="AH79" s="126"/>
      <c r="AI79" s="126"/>
      <c r="AJ79" s="126"/>
      <c r="AK79" s="126"/>
      <c r="AL79" s="126"/>
      <c r="AM79" s="126"/>
      <c r="AN79" s="129">
        <f>SUM(AG79,AT79)</f>
        <v>0</v>
      </c>
      <c r="AO79" s="126"/>
      <c r="AP79" s="126"/>
      <c r="AQ79" s="130" t="s">
        <v>84</v>
      </c>
      <c r="AR79" s="67"/>
      <c r="AS79" s="131">
        <v>0</v>
      </c>
      <c r="AT79" s="132">
        <f>ROUND(SUM(AV79:AW79),2)</f>
        <v>0</v>
      </c>
      <c r="AU79" s="133">
        <f>'001 - ZRN - km 3,308'!P98</f>
        <v>0</v>
      </c>
      <c r="AV79" s="132">
        <f>'001 - ZRN - km 3,308'!J37</f>
        <v>0</v>
      </c>
      <c r="AW79" s="132">
        <f>'001 - ZRN - km 3,308'!J38</f>
        <v>0</v>
      </c>
      <c r="AX79" s="132">
        <f>'001 - ZRN - km 3,308'!J39</f>
        <v>0</v>
      </c>
      <c r="AY79" s="132">
        <f>'001 - ZRN - km 3,308'!J40</f>
        <v>0</v>
      </c>
      <c r="AZ79" s="132">
        <f>'001 - ZRN - km 3,308'!F37</f>
        <v>0</v>
      </c>
      <c r="BA79" s="132">
        <f>'001 - ZRN - km 3,308'!F38</f>
        <v>0</v>
      </c>
      <c r="BB79" s="132">
        <f>'001 - ZRN - km 3,308'!F39</f>
        <v>0</v>
      </c>
      <c r="BC79" s="132">
        <f>'001 - ZRN - km 3,308'!F40</f>
        <v>0</v>
      </c>
      <c r="BD79" s="134">
        <f>'001 - ZRN - km 3,308'!F41</f>
        <v>0</v>
      </c>
      <c r="BE79" s="4"/>
      <c r="BT79" s="135" t="s">
        <v>88</v>
      </c>
      <c r="BV79" s="135" t="s">
        <v>76</v>
      </c>
      <c r="BW79" s="135" t="s">
        <v>152</v>
      </c>
      <c r="BX79" s="135" t="s">
        <v>150</v>
      </c>
      <c r="CL79" s="135" t="s">
        <v>20</v>
      </c>
    </row>
    <row r="80" s="4" customFormat="1" ht="16.5" customHeight="1">
      <c r="A80" s="136" t="s">
        <v>90</v>
      </c>
      <c r="B80" s="65"/>
      <c r="C80" s="126"/>
      <c r="D80" s="126"/>
      <c r="E80" s="126"/>
      <c r="F80" s="127" t="s">
        <v>146</v>
      </c>
      <c r="G80" s="127"/>
      <c r="H80" s="127"/>
      <c r="I80" s="127"/>
      <c r="J80" s="127"/>
      <c r="K80" s="126"/>
      <c r="L80" s="127" t="s">
        <v>153</v>
      </c>
      <c r="M80" s="127"/>
      <c r="N80" s="127"/>
      <c r="O80" s="127"/>
      <c r="P80" s="127"/>
      <c r="Q80" s="127"/>
      <c r="R80" s="127"/>
      <c r="S80" s="127"/>
      <c r="T80" s="127"/>
      <c r="U80" s="127"/>
      <c r="V80" s="127"/>
      <c r="W80" s="127"/>
      <c r="X80" s="127"/>
      <c r="Y80" s="127"/>
      <c r="Z80" s="127"/>
      <c r="AA80" s="127"/>
      <c r="AB80" s="127"/>
      <c r="AC80" s="127"/>
      <c r="AD80" s="127"/>
      <c r="AE80" s="127"/>
      <c r="AF80" s="127"/>
      <c r="AG80" s="129">
        <f>'002 - VRN - km 3,308'!J34</f>
        <v>0</v>
      </c>
      <c r="AH80" s="126"/>
      <c r="AI80" s="126"/>
      <c r="AJ80" s="126"/>
      <c r="AK80" s="126"/>
      <c r="AL80" s="126"/>
      <c r="AM80" s="126"/>
      <c r="AN80" s="129">
        <f>SUM(AG80,AT80)</f>
        <v>0</v>
      </c>
      <c r="AO80" s="126"/>
      <c r="AP80" s="126"/>
      <c r="AQ80" s="130" t="s">
        <v>84</v>
      </c>
      <c r="AR80" s="67"/>
      <c r="AS80" s="131">
        <v>0</v>
      </c>
      <c r="AT80" s="132">
        <f>ROUND(SUM(AV80:AW80),2)</f>
        <v>0</v>
      </c>
      <c r="AU80" s="133">
        <f>'002 - VRN - km 3,308'!P94</f>
        <v>0</v>
      </c>
      <c r="AV80" s="132">
        <f>'002 - VRN - km 3,308'!J37</f>
        <v>0</v>
      </c>
      <c r="AW80" s="132">
        <f>'002 - VRN - km 3,308'!J38</f>
        <v>0</v>
      </c>
      <c r="AX80" s="132">
        <f>'002 - VRN - km 3,308'!J39</f>
        <v>0</v>
      </c>
      <c r="AY80" s="132">
        <f>'002 - VRN - km 3,308'!J40</f>
        <v>0</v>
      </c>
      <c r="AZ80" s="132">
        <f>'002 - VRN - km 3,308'!F37</f>
        <v>0</v>
      </c>
      <c r="BA80" s="132">
        <f>'002 - VRN - km 3,308'!F38</f>
        <v>0</v>
      </c>
      <c r="BB80" s="132">
        <f>'002 - VRN - km 3,308'!F39</f>
        <v>0</v>
      </c>
      <c r="BC80" s="132">
        <f>'002 - VRN - km 3,308'!F40</f>
        <v>0</v>
      </c>
      <c r="BD80" s="134">
        <f>'002 - VRN - km 3,308'!F41</f>
        <v>0</v>
      </c>
      <c r="BE80" s="4"/>
      <c r="BT80" s="135" t="s">
        <v>88</v>
      </c>
      <c r="BV80" s="135" t="s">
        <v>76</v>
      </c>
      <c r="BW80" s="135" t="s">
        <v>154</v>
      </c>
      <c r="BX80" s="135" t="s">
        <v>150</v>
      </c>
      <c r="CL80" s="135" t="s">
        <v>20</v>
      </c>
    </row>
    <row r="81" s="4" customFormat="1" ht="16.5" customHeight="1">
      <c r="A81" s="4"/>
      <c r="B81" s="65"/>
      <c r="C81" s="126"/>
      <c r="D81" s="126"/>
      <c r="E81" s="127" t="s">
        <v>155</v>
      </c>
      <c r="F81" s="127"/>
      <c r="G81" s="127"/>
      <c r="H81" s="127"/>
      <c r="I81" s="127"/>
      <c r="J81" s="126"/>
      <c r="K81" s="127" t="s">
        <v>156</v>
      </c>
      <c r="L81" s="127"/>
      <c r="M81" s="127"/>
      <c r="N81" s="127"/>
      <c r="O81" s="127"/>
      <c r="P81" s="127"/>
      <c r="Q81" s="127"/>
      <c r="R81" s="127"/>
      <c r="S81" s="127"/>
      <c r="T81" s="127"/>
      <c r="U81" s="127"/>
      <c r="V81" s="127"/>
      <c r="W81" s="127"/>
      <c r="X81" s="127"/>
      <c r="Y81" s="127"/>
      <c r="Z81" s="127"/>
      <c r="AA81" s="127"/>
      <c r="AB81" s="127"/>
      <c r="AC81" s="127"/>
      <c r="AD81" s="127"/>
      <c r="AE81" s="127"/>
      <c r="AF81" s="127"/>
      <c r="AG81" s="128">
        <f>ROUND(SUM(AG82:AG83),2)</f>
        <v>0</v>
      </c>
      <c r="AH81" s="126"/>
      <c r="AI81" s="126"/>
      <c r="AJ81" s="126"/>
      <c r="AK81" s="126"/>
      <c r="AL81" s="126"/>
      <c r="AM81" s="126"/>
      <c r="AN81" s="129">
        <f>SUM(AG81,AT81)</f>
        <v>0</v>
      </c>
      <c r="AO81" s="126"/>
      <c r="AP81" s="126"/>
      <c r="AQ81" s="130" t="s">
        <v>84</v>
      </c>
      <c r="AR81" s="67"/>
      <c r="AS81" s="131">
        <f>ROUND(SUM(AS82:AS83),2)</f>
        <v>0</v>
      </c>
      <c r="AT81" s="132">
        <f>ROUND(SUM(AV81:AW81),2)</f>
        <v>0</v>
      </c>
      <c r="AU81" s="133">
        <f>ROUND(SUM(AU82:AU83),5)</f>
        <v>0</v>
      </c>
      <c r="AV81" s="132">
        <f>ROUND(AZ81*L29,2)</f>
        <v>0</v>
      </c>
      <c r="AW81" s="132">
        <f>ROUND(BA81*L30,2)</f>
        <v>0</v>
      </c>
      <c r="AX81" s="132">
        <f>ROUND(BB81*L29,2)</f>
        <v>0</v>
      </c>
      <c r="AY81" s="132">
        <f>ROUND(BC81*L30,2)</f>
        <v>0</v>
      </c>
      <c r="AZ81" s="132">
        <f>ROUND(SUM(AZ82:AZ83),2)</f>
        <v>0</v>
      </c>
      <c r="BA81" s="132">
        <f>ROUND(SUM(BA82:BA83),2)</f>
        <v>0</v>
      </c>
      <c r="BB81" s="132">
        <f>ROUND(SUM(BB82:BB83),2)</f>
        <v>0</v>
      </c>
      <c r="BC81" s="132">
        <f>ROUND(SUM(BC82:BC83),2)</f>
        <v>0</v>
      </c>
      <c r="BD81" s="134">
        <f>ROUND(SUM(BD82:BD83),2)</f>
        <v>0</v>
      </c>
      <c r="BE81" s="4"/>
      <c r="BS81" s="135" t="s">
        <v>73</v>
      </c>
      <c r="BT81" s="135" t="s">
        <v>82</v>
      </c>
      <c r="BU81" s="135" t="s">
        <v>75</v>
      </c>
      <c r="BV81" s="135" t="s">
        <v>76</v>
      </c>
      <c r="BW81" s="135" t="s">
        <v>157</v>
      </c>
      <c r="BX81" s="135" t="s">
        <v>140</v>
      </c>
      <c r="CL81" s="135" t="s">
        <v>20</v>
      </c>
    </row>
    <row r="82" s="4" customFormat="1" ht="16.5" customHeight="1">
      <c r="A82" s="136" t="s">
        <v>90</v>
      </c>
      <c r="B82" s="65"/>
      <c r="C82" s="126"/>
      <c r="D82" s="126"/>
      <c r="E82" s="126"/>
      <c r="F82" s="127" t="s">
        <v>141</v>
      </c>
      <c r="G82" s="127"/>
      <c r="H82" s="127"/>
      <c r="I82" s="127"/>
      <c r="J82" s="127"/>
      <c r="K82" s="126"/>
      <c r="L82" s="127" t="s">
        <v>158</v>
      </c>
      <c r="M82" s="127"/>
      <c r="N82" s="127"/>
      <c r="O82" s="127"/>
      <c r="P82" s="127"/>
      <c r="Q82" s="127"/>
      <c r="R82" s="127"/>
      <c r="S82" s="127"/>
      <c r="T82" s="127"/>
      <c r="U82" s="127"/>
      <c r="V82" s="127"/>
      <c r="W82" s="127"/>
      <c r="X82" s="127"/>
      <c r="Y82" s="127"/>
      <c r="Z82" s="127"/>
      <c r="AA82" s="127"/>
      <c r="AB82" s="127"/>
      <c r="AC82" s="127"/>
      <c r="AD82" s="127"/>
      <c r="AE82" s="127"/>
      <c r="AF82" s="127"/>
      <c r="AG82" s="129">
        <f>'001 - ZRN - km 3,683'!J34</f>
        <v>0</v>
      </c>
      <c r="AH82" s="126"/>
      <c r="AI82" s="126"/>
      <c r="AJ82" s="126"/>
      <c r="AK82" s="126"/>
      <c r="AL82" s="126"/>
      <c r="AM82" s="126"/>
      <c r="AN82" s="129">
        <f>SUM(AG82,AT82)</f>
        <v>0</v>
      </c>
      <c r="AO82" s="126"/>
      <c r="AP82" s="126"/>
      <c r="AQ82" s="130" t="s">
        <v>84</v>
      </c>
      <c r="AR82" s="67"/>
      <c r="AS82" s="131">
        <v>0</v>
      </c>
      <c r="AT82" s="132">
        <f>ROUND(SUM(AV82:AW82),2)</f>
        <v>0</v>
      </c>
      <c r="AU82" s="133">
        <f>'001 - ZRN - km 3,683'!P99</f>
        <v>0</v>
      </c>
      <c r="AV82" s="132">
        <f>'001 - ZRN - km 3,683'!J37</f>
        <v>0</v>
      </c>
      <c r="AW82" s="132">
        <f>'001 - ZRN - km 3,683'!J38</f>
        <v>0</v>
      </c>
      <c r="AX82" s="132">
        <f>'001 - ZRN - km 3,683'!J39</f>
        <v>0</v>
      </c>
      <c r="AY82" s="132">
        <f>'001 - ZRN - km 3,683'!J40</f>
        <v>0</v>
      </c>
      <c r="AZ82" s="132">
        <f>'001 - ZRN - km 3,683'!F37</f>
        <v>0</v>
      </c>
      <c r="BA82" s="132">
        <f>'001 - ZRN - km 3,683'!F38</f>
        <v>0</v>
      </c>
      <c r="BB82" s="132">
        <f>'001 - ZRN - km 3,683'!F39</f>
        <v>0</v>
      </c>
      <c r="BC82" s="132">
        <f>'001 - ZRN - km 3,683'!F40</f>
        <v>0</v>
      </c>
      <c r="BD82" s="134">
        <f>'001 - ZRN - km 3,683'!F41</f>
        <v>0</v>
      </c>
      <c r="BE82" s="4"/>
      <c r="BT82" s="135" t="s">
        <v>88</v>
      </c>
      <c r="BV82" s="135" t="s">
        <v>76</v>
      </c>
      <c r="BW82" s="135" t="s">
        <v>159</v>
      </c>
      <c r="BX82" s="135" t="s">
        <v>157</v>
      </c>
      <c r="CL82" s="135" t="s">
        <v>20</v>
      </c>
    </row>
    <row r="83" s="4" customFormat="1" ht="16.5" customHeight="1">
      <c r="A83" s="136" t="s">
        <v>90</v>
      </c>
      <c r="B83" s="65"/>
      <c r="C83" s="126"/>
      <c r="D83" s="126"/>
      <c r="E83" s="126"/>
      <c r="F83" s="127" t="s">
        <v>146</v>
      </c>
      <c r="G83" s="127"/>
      <c r="H83" s="127"/>
      <c r="I83" s="127"/>
      <c r="J83" s="127"/>
      <c r="K83" s="126"/>
      <c r="L83" s="127" t="s">
        <v>160</v>
      </c>
      <c r="M83" s="127"/>
      <c r="N83" s="127"/>
      <c r="O83" s="127"/>
      <c r="P83" s="127"/>
      <c r="Q83" s="127"/>
      <c r="R83" s="127"/>
      <c r="S83" s="127"/>
      <c r="T83" s="127"/>
      <c r="U83" s="127"/>
      <c r="V83" s="127"/>
      <c r="W83" s="127"/>
      <c r="X83" s="127"/>
      <c r="Y83" s="127"/>
      <c r="Z83" s="127"/>
      <c r="AA83" s="127"/>
      <c r="AB83" s="127"/>
      <c r="AC83" s="127"/>
      <c r="AD83" s="127"/>
      <c r="AE83" s="127"/>
      <c r="AF83" s="127"/>
      <c r="AG83" s="129">
        <f>'002 - VRN - km 3,683'!J34</f>
        <v>0</v>
      </c>
      <c r="AH83" s="126"/>
      <c r="AI83" s="126"/>
      <c r="AJ83" s="126"/>
      <c r="AK83" s="126"/>
      <c r="AL83" s="126"/>
      <c r="AM83" s="126"/>
      <c r="AN83" s="129">
        <f>SUM(AG83,AT83)</f>
        <v>0</v>
      </c>
      <c r="AO83" s="126"/>
      <c r="AP83" s="126"/>
      <c r="AQ83" s="130" t="s">
        <v>84</v>
      </c>
      <c r="AR83" s="67"/>
      <c r="AS83" s="131">
        <v>0</v>
      </c>
      <c r="AT83" s="132">
        <f>ROUND(SUM(AV83:AW83),2)</f>
        <v>0</v>
      </c>
      <c r="AU83" s="133">
        <f>'002 - VRN - km 3,683'!P94</f>
        <v>0</v>
      </c>
      <c r="AV83" s="132">
        <f>'002 - VRN - km 3,683'!J37</f>
        <v>0</v>
      </c>
      <c r="AW83" s="132">
        <f>'002 - VRN - km 3,683'!J38</f>
        <v>0</v>
      </c>
      <c r="AX83" s="132">
        <f>'002 - VRN - km 3,683'!J39</f>
        <v>0</v>
      </c>
      <c r="AY83" s="132">
        <f>'002 - VRN - km 3,683'!J40</f>
        <v>0</v>
      </c>
      <c r="AZ83" s="132">
        <f>'002 - VRN - km 3,683'!F37</f>
        <v>0</v>
      </c>
      <c r="BA83" s="132">
        <f>'002 - VRN - km 3,683'!F38</f>
        <v>0</v>
      </c>
      <c r="BB83" s="132">
        <f>'002 - VRN - km 3,683'!F39</f>
        <v>0</v>
      </c>
      <c r="BC83" s="132">
        <f>'002 - VRN - km 3,683'!F40</f>
        <v>0</v>
      </c>
      <c r="BD83" s="134">
        <f>'002 - VRN - km 3,683'!F41</f>
        <v>0</v>
      </c>
      <c r="BE83" s="4"/>
      <c r="BT83" s="135" t="s">
        <v>88</v>
      </c>
      <c r="BV83" s="135" t="s">
        <v>76</v>
      </c>
      <c r="BW83" s="135" t="s">
        <v>161</v>
      </c>
      <c r="BX83" s="135" t="s">
        <v>157</v>
      </c>
      <c r="CL83" s="135" t="s">
        <v>20</v>
      </c>
    </row>
    <row r="84" s="4" customFormat="1" ht="16.5" customHeight="1">
      <c r="A84" s="4"/>
      <c r="B84" s="65"/>
      <c r="C84" s="126"/>
      <c r="D84" s="126"/>
      <c r="E84" s="127" t="s">
        <v>162</v>
      </c>
      <c r="F84" s="127"/>
      <c r="G84" s="127"/>
      <c r="H84" s="127"/>
      <c r="I84" s="127"/>
      <c r="J84" s="126"/>
      <c r="K84" s="127" t="s">
        <v>163</v>
      </c>
      <c r="L84" s="127"/>
      <c r="M84" s="127"/>
      <c r="N84" s="127"/>
      <c r="O84" s="127"/>
      <c r="P84" s="127"/>
      <c r="Q84" s="127"/>
      <c r="R84" s="127"/>
      <c r="S84" s="127"/>
      <c r="T84" s="127"/>
      <c r="U84" s="127"/>
      <c r="V84" s="127"/>
      <c r="W84" s="127"/>
      <c r="X84" s="127"/>
      <c r="Y84" s="127"/>
      <c r="Z84" s="127"/>
      <c r="AA84" s="127"/>
      <c r="AB84" s="127"/>
      <c r="AC84" s="127"/>
      <c r="AD84" s="127"/>
      <c r="AE84" s="127"/>
      <c r="AF84" s="127"/>
      <c r="AG84" s="128">
        <f>ROUND(SUM(AG85:AG86),2)</f>
        <v>0</v>
      </c>
      <c r="AH84" s="126"/>
      <c r="AI84" s="126"/>
      <c r="AJ84" s="126"/>
      <c r="AK84" s="126"/>
      <c r="AL84" s="126"/>
      <c r="AM84" s="126"/>
      <c r="AN84" s="129">
        <f>SUM(AG84,AT84)</f>
        <v>0</v>
      </c>
      <c r="AO84" s="126"/>
      <c r="AP84" s="126"/>
      <c r="AQ84" s="130" t="s">
        <v>84</v>
      </c>
      <c r="AR84" s="67"/>
      <c r="AS84" s="131">
        <f>ROUND(SUM(AS85:AS86),2)</f>
        <v>0</v>
      </c>
      <c r="AT84" s="132">
        <f>ROUND(SUM(AV84:AW84),2)</f>
        <v>0</v>
      </c>
      <c r="AU84" s="133">
        <f>ROUND(SUM(AU85:AU86),5)</f>
        <v>0</v>
      </c>
      <c r="AV84" s="132">
        <f>ROUND(AZ84*L29,2)</f>
        <v>0</v>
      </c>
      <c r="AW84" s="132">
        <f>ROUND(BA84*L30,2)</f>
        <v>0</v>
      </c>
      <c r="AX84" s="132">
        <f>ROUND(BB84*L29,2)</f>
        <v>0</v>
      </c>
      <c r="AY84" s="132">
        <f>ROUND(BC84*L30,2)</f>
        <v>0</v>
      </c>
      <c r="AZ84" s="132">
        <f>ROUND(SUM(AZ85:AZ86),2)</f>
        <v>0</v>
      </c>
      <c r="BA84" s="132">
        <f>ROUND(SUM(BA85:BA86),2)</f>
        <v>0</v>
      </c>
      <c r="BB84" s="132">
        <f>ROUND(SUM(BB85:BB86),2)</f>
        <v>0</v>
      </c>
      <c r="BC84" s="132">
        <f>ROUND(SUM(BC85:BC86),2)</f>
        <v>0</v>
      </c>
      <c r="BD84" s="134">
        <f>ROUND(SUM(BD85:BD86),2)</f>
        <v>0</v>
      </c>
      <c r="BE84" s="4"/>
      <c r="BS84" s="135" t="s">
        <v>73</v>
      </c>
      <c r="BT84" s="135" t="s">
        <v>82</v>
      </c>
      <c r="BU84" s="135" t="s">
        <v>75</v>
      </c>
      <c r="BV84" s="135" t="s">
        <v>76</v>
      </c>
      <c r="BW84" s="135" t="s">
        <v>164</v>
      </c>
      <c r="BX84" s="135" t="s">
        <v>140</v>
      </c>
      <c r="CL84" s="135" t="s">
        <v>20</v>
      </c>
    </row>
    <row r="85" s="4" customFormat="1" ht="16.5" customHeight="1">
      <c r="A85" s="136" t="s">
        <v>90</v>
      </c>
      <c r="B85" s="65"/>
      <c r="C85" s="126"/>
      <c r="D85" s="126"/>
      <c r="E85" s="126"/>
      <c r="F85" s="127" t="s">
        <v>141</v>
      </c>
      <c r="G85" s="127"/>
      <c r="H85" s="127"/>
      <c r="I85" s="127"/>
      <c r="J85" s="127"/>
      <c r="K85" s="126"/>
      <c r="L85" s="127" t="s">
        <v>165</v>
      </c>
      <c r="M85" s="127"/>
      <c r="N85" s="127"/>
      <c r="O85" s="127"/>
      <c r="P85" s="127"/>
      <c r="Q85" s="127"/>
      <c r="R85" s="127"/>
      <c r="S85" s="127"/>
      <c r="T85" s="127"/>
      <c r="U85" s="127"/>
      <c r="V85" s="127"/>
      <c r="W85" s="127"/>
      <c r="X85" s="127"/>
      <c r="Y85" s="127"/>
      <c r="Z85" s="127"/>
      <c r="AA85" s="127"/>
      <c r="AB85" s="127"/>
      <c r="AC85" s="127"/>
      <c r="AD85" s="127"/>
      <c r="AE85" s="127"/>
      <c r="AF85" s="127"/>
      <c r="AG85" s="129">
        <f>'001 - ZRN - km 4,030'!J34</f>
        <v>0</v>
      </c>
      <c r="AH85" s="126"/>
      <c r="AI85" s="126"/>
      <c r="AJ85" s="126"/>
      <c r="AK85" s="126"/>
      <c r="AL85" s="126"/>
      <c r="AM85" s="126"/>
      <c r="AN85" s="129">
        <f>SUM(AG85,AT85)</f>
        <v>0</v>
      </c>
      <c r="AO85" s="126"/>
      <c r="AP85" s="126"/>
      <c r="AQ85" s="130" t="s">
        <v>84</v>
      </c>
      <c r="AR85" s="67"/>
      <c r="AS85" s="131">
        <v>0</v>
      </c>
      <c r="AT85" s="132">
        <f>ROUND(SUM(AV85:AW85),2)</f>
        <v>0</v>
      </c>
      <c r="AU85" s="133">
        <f>'001 - ZRN - km 4,030'!P98</f>
        <v>0</v>
      </c>
      <c r="AV85" s="132">
        <f>'001 - ZRN - km 4,030'!J37</f>
        <v>0</v>
      </c>
      <c r="AW85" s="132">
        <f>'001 - ZRN - km 4,030'!J38</f>
        <v>0</v>
      </c>
      <c r="AX85" s="132">
        <f>'001 - ZRN - km 4,030'!J39</f>
        <v>0</v>
      </c>
      <c r="AY85" s="132">
        <f>'001 - ZRN - km 4,030'!J40</f>
        <v>0</v>
      </c>
      <c r="AZ85" s="132">
        <f>'001 - ZRN - km 4,030'!F37</f>
        <v>0</v>
      </c>
      <c r="BA85" s="132">
        <f>'001 - ZRN - km 4,030'!F38</f>
        <v>0</v>
      </c>
      <c r="BB85" s="132">
        <f>'001 - ZRN - km 4,030'!F39</f>
        <v>0</v>
      </c>
      <c r="BC85" s="132">
        <f>'001 - ZRN - km 4,030'!F40</f>
        <v>0</v>
      </c>
      <c r="BD85" s="134">
        <f>'001 - ZRN - km 4,030'!F41</f>
        <v>0</v>
      </c>
      <c r="BE85" s="4"/>
      <c r="BT85" s="135" t="s">
        <v>88</v>
      </c>
      <c r="BV85" s="135" t="s">
        <v>76</v>
      </c>
      <c r="BW85" s="135" t="s">
        <v>166</v>
      </c>
      <c r="BX85" s="135" t="s">
        <v>164</v>
      </c>
      <c r="CL85" s="135" t="s">
        <v>20</v>
      </c>
    </row>
    <row r="86" s="4" customFormat="1" ht="16.5" customHeight="1">
      <c r="A86" s="136" t="s">
        <v>90</v>
      </c>
      <c r="B86" s="65"/>
      <c r="C86" s="126"/>
      <c r="D86" s="126"/>
      <c r="E86" s="126"/>
      <c r="F86" s="127" t="s">
        <v>146</v>
      </c>
      <c r="G86" s="127"/>
      <c r="H86" s="127"/>
      <c r="I86" s="127"/>
      <c r="J86" s="127"/>
      <c r="K86" s="126"/>
      <c r="L86" s="127" t="s">
        <v>167</v>
      </c>
      <c r="M86" s="127"/>
      <c r="N86" s="127"/>
      <c r="O86" s="127"/>
      <c r="P86" s="127"/>
      <c r="Q86" s="127"/>
      <c r="R86" s="127"/>
      <c r="S86" s="127"/>
      <c r="T86" s="127"/>
      <c r="U86" s="127"/>
      <c r="V86" s="127"/>
      <c r="W86" s="127"/>
      <c r="X86" s="127"/>
      <c r="Y86" s="127"/>
      <c r="Z86" s="127"/>
      <c r="AA86" s="127"/>
      <c r="AB86" s="127"/>
      <c r="AC86" s="127"/>
      <c r="AD86" s="127"/>
      <c r="AE86" s="127"/>
      <c r="AF86" s="127"/>
      <c r="AG86" s="129">
        <f>'002 - VRN - km 4,030'!J34</f>
        <v>0</v>
      </c>
      <c r="AH86" s="126"/>
      <c r="AI86" s="126"/>
      <c r="AJ86" s="126"/>
      <c r="AK86" s="126"/>
      <c r="AL86" s="126"/>
      <c r="AM86" s="126"/>
      <c r="AN86" s="129">
        <f>SUM(AG86,AT86)</f>
        <v>0</v>
      </c>
      <c r="AO86" s="126"/>
      <c r="AP86" s="126"/>
      <c r="AQ86" s="130" t="s">
        <v>84</v>
      </c>
      <c r="AR86" s="67"/>
      <c r="AS86" s="131">
        <v>0</v>
      </c>
      <c r="AT86" s="132">
        <f>ROUND(SUM(AV86:AW86),2)</f>
        <v>0</v>
      </c>
      <c r="AU86" s="133">
        <f>'002 - VRN - km 4,030'!P94</f>
        <v>0</v>
      </c>
      <c r="AV86" s="132">
        <f>'002 - VRN - km 4,030'!J37</f>
        <v>0</v>
      </c>
      <c r="AW86" s="132">
        <f>'002 - VRN - km 4,030'!J38</f>
        <v>0</v>
      </c>
      <c r="AX86" s="132">
        <f>'002 - VRN - km 4,030'!J39</f>
        <v>0</v>
      </c>
      <c r="AY86" s="132">
        <f>'002 - VRN - km 4,030'!J40</f>
        <v>0</v>
      </c>
      <c r="AZ86" s="132">
        <f>'002 - VRN - km 4,030'!F37</f>
        <v>0</v>
      </c>
      <c r="BA86" s="132">
        <f>'002 - VRN - km 4,030'!F38</f>
        <v>0</v>
      </c>
      <c r="BB86" s="132">
        <f>'002 - VRN - km 4,030'!F39</f>
        <v>0</v>
      </c>
      <c r="BC86" s="132">
        <f>'002 - VRN - km 4,030'!F40</f>
        <v>0</v>
      </c>
      <c r="BD86" s="134">
        <f>'002 - VRN - km 4,030'!F41</f>
        <v>0</v>
      </c>
      <c r="BE86" s="4"/>
      <c r="BT86" s="135" t="s">
        <v>88</v>
      </c>
      <c r="BV86" s="135" t="s">
        <v>76</v>
      </c>
      <c r="BW86" s="135" t="s">
        <v>168</v>
      </c>
      <c r="BX86" s="135" t="s">
        <v>164</v>
      </c>
      <c r="CL86" s="135" t="s">
        <v>20</v>
      </c>
    </row>
    <row r="87" s="4" customFormat="1" ht="16.5" customHeight="1">
      <c r="A87" s="4"/>
      <c r="B87" s="65"/>
      <c r="C87" s="126"/>
      <c r="D87" s="126"/>
      <c r="E87" s="127" t="s">
        <v>169</v>
      </c>
      <c r="F87" s="127"/>
      <c r="G87" s="127"/>
      <c r="H87" s="127"/>
      <c r="I87" s="127"/>
      <c r="J87" s="126"/>
      <c r="K87" s="127" t="s">
        <v>170</v>
      </c>
      <c r="L87" s="127"/>
      <c r="M87" s="127"/>
      <c r="N87" s="127"/>
      <c r="O87" s="127"/>
      <c r="P87" s="127"/>
      <c r="Q87" s="127"/>
      <c r="R87" s="127"/>
      <c r="S87" s="127"/>
      <c r="T87" s="127"/>
      <c r="U87" s="127"/>
      <c r="V87" s="127"/>
      <c r="W87" s="127"/>
      <c r="X87" s="127"/>
      <c r="Y87" s="127"/>
      <c r="Z87" s="127"/>
      <c r="AA87" s="127"/>
      <c r="AB87" s="127"/>
      <c r="AC87" s="127"/>
      <c r="AD87" s="127"/>
      <c r="AE87" s="127"/>
      <c r="AF87" s="127"/>
      <c r="AG87" s="128">
        <f>ROUND(SUM(AG88:AG89),2)</f>
        <v>0</v>
      </c>
      <c r="AH87" s="126"/>
      <c r="AI87" s="126"/>
      <c r="AJ87" s="126"/>
      <c r="AK87" s="126"/>
      <c r="AL87" s="126"/>
      <c r="AM87" s="126"/>
      <c r="AN87" s="129">
        <f>SUM(AG87,AT87)</f>
        <v>0</v>
      </c>
      <c r="AO87" s="126"/>
      <c r="AP87" s="126"/>
      <c r="AQ87" s="130" t="s">
        <v>84</v>
      </c>
      <c r="AR87" s="67"/>
      <c r="AS87" s="131">
        <f>ROUND(SUM(AS88:AS89),2)</f>
        <v>0</v>
      </c>
      <c r="AT87" s="132">
        <f>ROUND(SUM(AV87:AW87),2)</f>
        <v>0</v>
      </c>
      <c r="AU87" s="133">
        <f>ROUND(SUM(AU88:AU89),5)</f>
        <v>0</v>
      </c>
      <c r="AV87" s="132">
        <f>ROUND(AZ87*L29,2)</f>
        <v>0</v>
      </c>
      <c r="AW87" s="132">
        <f>ROUND(BA87*L30,2)</f>
        <v>0</v>
      </c>
      <c r="AX87" s="132">
        <f>ROUND(BB87*L29,2)</f>
        <v>0</v>
      </c>
      <c r="AY87" s="132">
        <f>ROUND(BC87*L30,2)</f>
        <v>0</v>
      </c>
      <c r="AZ87" s="132">
        <f>ROUND(SUM(AZ88:AZ89),2)</f>
        <v>0</v>
      </c>
      <c r="BA87" s="132">
        <f>ROUND(SUM(BA88:BA89),2)</f>
        <v>0</v>
      </c>
      <c r="BB87" s="132">
        <f>ROUND(SUM(BB88:BB89),2)</f>
        <v>0</v>
      </c>
      <c r="BC87" s="132">
        <f>ROUND(SUM(BC88:BC89),2)</f>
        <v>0</v>
      </c>
      <c r="BD87" s="134">
        <f>ROUND(SUM(BD88:BD89),2)</f>
        <v>0</v>
      </c>
      <c r="BE87" s="4"/>
      <c r="BS87" s="135" t="s">
        <v>73</v>
      </c>
      <c r="BT87" s="135" t="s">
        <v>82</v>
      </c>
      <c r="BU87" s="135" t="s">
        <v>75</v>
      </c>
      <c r="BV87" s="135" t="s">
        <v>76</v>
      </c>
      <c r="BW87" s="135" t="s">
        <v>171</v>
      </c>
      <c r="BX87" s="135" t="s">
        <v>140</v>
      </c>
      <c r="CL87" s="135" t="s">
        <v>20</v>
      </c>
    </row>
    <row r="88" s="4" customFormat="1" ht="16.5" customHeight="1">
      <c r="A88" s="136" t="s">
        <v>90</v>
      </c>
      <c r="B88" s="65"/>
      <c r="C88" s="126"/>
      <c r="D88" s="126"/>
      <c r="E88" s="126"/>
      <c r="F88" s="127" t="s">
        <v>141</v>
      </c>
      <c r="G88" s="127"/>
      <c r="H88" s="127"/>
      <c r="I88" s="127"/>
      <c r="J88" s="127"/>
      <c r="K88" s="126"/>
      <c r="L88" s="127" t="s">
        <v>172</v>
      </c>
      <c r="M88" s="127"/>
      <c r="N88" s="127"/>
      <c r="O88" s="127"/>
      <c r="P88" s="127"/>
      <c r="Q88" s="127"/>
      <c r="R88" s="127"/>
      <c r="S88" s="127"/>
      <c r="T88" s="127"/>
      <c r="U88" s="127"/>
      <c r="V88" s="127"/>
      <c r="W88" s="127"/>
      <c r="X88" s="127"/>
      <c r="Y88" s="127"/>
      <c r="Z88" s="127"/>
      <c r="AA88" s="127"/>
      <c r="AB88" s="127"/>
      <c r="AC88" s="127"/>
      <c r="AD88" s="127"/>
      <c r="AE88" s="127"/>
      <c r="AF88" s="127"/>
      <c r="AG88" s="129">
        <f>'001 - ZRN - km 4,935'!J34</f>
        <v>0</v>
      </c>
      <c r="AH88" s="126"/>
      <c r="AI88" s="126"/>
      <c r="AJ88" s="126"/>
      <c r="AK88" s="126"/>
      <c r="AL88" s="126"/>
      <c r="AM88" s="126"/>
      <c r="AN88" s="129">
        <f>SUM(AG88,AT88)</f>
        <v>0</v>
      </c>
      <c r="AO88" s="126"/>
      <c r="AP88" s="126"/>
      <c r="AQ88" s="130" t="s">
        <v>84</v>
      </c>
      <c r="AR88" s="67"/>
      <c r="AS88" s="131">
        <v>0</v>
      </c>
      <c r="AT88" s="132">
        <f>ROUND(SUM(AV88:AW88),2)</f>
        <v>0</v>
      </c>
      <c r="AU88" s="133">
        <f>'001 - ZRN - km 4,935'!P97</f>
        <v>0</v>
      </c>
      <c r="AV88" s="132">
        <f>'001 - ZRN - km 4,935'!J37</f>
        <v>0</v>
      </c>
      <c r="AW88" s="132">
        <f>'001 - ZRN - km 4,935'!J38</f>
        <v>0</v>
      </c>
      <c r="AX88" s="132">
        <f>'001 - ZRN - km 4,935'!J39</f>
        <v>0</v>
      </c>
      <c r="AY88" s="132">
        <f>'001 - ZRN - km 4,935'!J40</f>
        <v>0</v>
      </c>
      <c r="AZ88" s="132">
        <f>'001 - ZRN - km 4,935'!F37</f>
        <v>0</v>
      </c>
      <c r="BA88" s="132">
        <f>'001 - ZRN - km 4,935'!F38</f>
        <v>0</v>
      </c>
      <c r="BB88" s="132">
        <f>'001 - ZRN - km 4,935'!F39</f>
        <v>0</v>
      </c>
      <c r="BC88" s="132">
        <f>'001 - ZRN - km 4,935'!F40</f>
        <v>0</v>
      </c>
      <c r="BD88" s="134">
        <f>'001 - ZRN - km 4,935'!F41</f>
        <v>0</v>
      </c>
      <c r="BE88" s="4"/>
      <c r="BT88" s="135" t="s">
        <v>88</v>
      </c>
      <c r="BV88" s="135" t="s">
        <v>76</v>
      </c>
      <c r="BW88" s="135" t="s">
        <v>173</v>
      </c>
      <c r="BX88" s="135" t="s">
        <v>171</v>
      </c>
      <c r="CL88" s="135" t="s">
        <v>20</v>
      </c>
    </row>
    <row r="89" s="4" customFormat="1" ht="16.5" customHeight="1">
      <c r="A89" s="136" t="s">
        <v>90</v>
      </c>
      <c r="B89" s="65"/>
      <c r="C89" s="126"/>
      <c r="D89" s="126"/>
      <c r="E89" s="126"/>
      <c r="F89" s="127" t="s">
        <v>146</v>
      </c>
      <c r="G89" s="127"/>
      <c r="H89" s="127"/>
      <c r="I89" s="127"/>
      <c r="J89" s="127"/>
      <c r="K89" s="126"/>
      <c r="L89" s="127" t="s">
        <v>174</v>
      </c>
      <c r="M89" s="127"/>
      <c r="N89" s="127"/>
      <c r="O89" s="127"/>
      <c r="P89" s="127"/>
      <c r="Q89" s="127"/>
      <c r="R89" s="127"/>
      <c r="S89" s="127"/>
      <c r="T89" s="127"/>
      <c r="U89" s="127"/>
      <c r="V89" s="127"/>
      <c r="W89" s="127"/>
      <c r="X89" s="127"/>
      <c r="Y89" s="127"/>
      <c r="Z89" s="127"/>
      <c r="AA89" s="127"/>
      <c r="AB89" s="127"/>
      <c r="AC89" s="127"/>
      <c r="AD89" s="127"/>
      <c r="AE89" s="127"/>
      <c r="AF89" s="127"/>
      <c r="AG89" s="129">
        <f>'002 - VRN - km 4,935'!J34</f>
        <v>0</v>
      </c>
      <c r="AH89" s="126"/>
      <c r="AI89" s="126"/>
      <c r="AJ89" s="126"/>
      <c r="AK89" s="126"/>
      <c r="AL89" s="126"/>
      <c r="AM89" s="126"/>
      <c r="AN89" s="129">
        <f>SUM(AG89,AT89)</f>
        <v>0</v>
      </c>
      <c r="AO89" s="126"/>
      <c r="AP89" s="126"/>
      <c r="AQ89" s="130" t="s">
        <v>84</v>
      </c>
      <c r="AR89" s="67"/>
      <c r="AS89" s="131">
        <v>0</v>
      </c>
      <c r="AT89" s="132">
        <f>ROUND(SUM(AV89:AW89),2)</f>
        <v>0</v>
      </c>
      <c r="AU89" s="133">
        <f>'002 - VRN - km 4,935'!P94</f>
        <v>0</v>
      </c>
      <c r="AV89" s="132">
        <f>'002 - VRN - km 4,935'!J37</f>
        <v>0</v>
      </c>
      <c r="AW89" s="132">
        <f>'002 - VRN - km 4,935'!J38</f>
        <v>0</v>
      </c>
      <c r="AX89" s="132">
        <f>'002 - VRN - km 4,935'!J39</f>
        <v>0</v>
      </c>
      <c r="AY89" s="132">
        <f>'002 - VRN - km 4,935'!J40</f>
        <v>0</v>
      </c>
      <c r="AZ89" s="132">
        <f>'002 - VRN - km 4,935'!F37</f>
        <v>0</v>
      </c>
      <c r="BA89" s="132">
        <f>'002 - VRN - km 4,935'!F38</f>
        <v>0</v>
      </c>
      <c r="BB89" s="132">
        <f>'002 - VRN - km 4,935'!F39</f>
        <v>0</v>
      </c>
      <c r="BC89" s="132">
        <f>'002 - VRN - km 4,935'!F40</f>
        <v>0</v>
      </c>
      <c r="BD89" s="134">
        <f>'002 - VRN - km 4,935'!F41</f>
        <v>0</v>
      </c>
      <c r="BE89" s="4"/>
      <c r="BT89" s="135" t="s">
        <v>88</v>
      </c>
      <c r="BV89" s="135" t="s">
        <v>76</v>
      </c>
      <c r="BW89" s="135" t="s">
        <v>175</v>
      </c>
      <c r="BX89" s="135" t="s">
        <v>171</v>
      </c>
      <c r="CL89" s="135" t="s">
        <v>20</v>
      </c>
    </row>
    <row r="90" s="4" customFormat="1" ht="16.5" customHeight="1">
      <c r="A90" s="4"/>
      <c r="B90" s="65"/>
      <c r="C90" s="126"/>
      <c r="D90" s="126"/>
      <c r="E90" s="127" t="s">
        <v>176</v>
      </c>
      <c r="F90" s="127"/>
      <c r="G90" s="127"/>
      <c r="H90" s="127"/>
      <c r="I90" s="127"/>
      <c r="J90" s="126"/>
      <c r="K90" s="127" t="s">
        <v>177</v>
      </c>
      <c r="L90" s="127"/>
      <c r="M90" s="127"/>
      <c r="N90" s="127"/>
      <c r="O90" s="127"/>
      <c r="P90" s="127"/>
      <c r="Q90" s="127"/>
      <c r="R90" s="127"/>
      <c r="S90" s="127"/>
      <c r="T90" s="127"/>
      <c r="U90" s="127"/>
      <c r="V90" s="127"/>
      <c r="W90" s="127"/>
      <c r="X90" s="127"/>
      <c r="Y90" s="127"/>
      <c r="Z90" s="127"/>
      <c r="AA90" s="127"/>
      <c r="AB90" s="127"/>
      <c r="AC90" s="127"/>
      <c r="AD90" s="127"/>
      <c r="AE90" s="127"/>
      <c r="AF90" s="127"/>
      <c r="AG90" s="128">
        <f>ROUND(SUM(AG91:AG92),2)</f>
        <v>0</v>
      </c>
      <c r="AH90" s="126"/>
      <c r="AI90" s="126"/>
      <c r="AJ90" s="126"/>
      <c r="AK90" s="126"/>
      <c r="AL90" s="126"/>
      <c r="AM90" s="126"/>
      <c r="AN90" s="129">
        <f>SUM(AG90,AT90)</f>
        <v>0</v>
      </c>
      <c r="AO90" s="126"/>
      <c r="AP90" s="126"/>
      <c r="AQ90" s="130" t="s">
        <v>84</v>
      </c>
      <c r="AR90" s="67"/>
      <c r="AS90" s="131">
        <f>ROUND(SUM(AS91:AS92),2)</f>
        <v>0</v>
      </c>
      <c r="AT90" s="132">
        <f>ROUND(SUM(AV90:AW90),2)</f>
        <v>0</v>
      </c>
      <c r="AU90" s="133">
        <f>ROUND(SUM(AU91:AU92),5)</f>
        <v>0</v>
      </c>
      <c r="AV90" s="132">
        <f>ROUND(AZ90*L29,2)</f>
        <v>0</v>
      </c>
      <c r="AW90" s="132">
        <f>ROUND(BA90*L30,2)</f>
        <v>0</v>
      </c>
      <c r="AX90" s="132">
        <f>ROUND(BB90*L29,2)</f>
        <v>0</v>
      </c>
      <c r="AY90" s="132">
        <f>ROUND(BC90*L30,2)</f>
        <v>0</v>
      </c>
      <c r="AZ90" s="132">
        <f>ROUND(SUM(AZ91:AZ92),2)</f>
        <v>0</v>
      </c>
      <c r="BA90" s="132">
        <f>ROUND(SUM(BA91:BA92),2)</f>
        <v>0</v>
      </c>
      <c r="BB90" s="132">
        <f>ROUND(SUM(BB91:BB92),2)</f>
        <v>0</v>
      </c>
      <c r="BC90" s="132">
        <f>ROUND(SUM(BC91:BC92),2)</f>
        <v>0</v>
      </c>
      <c r="BD90" s="134">
        <f>ROUND(SUM(BD91:BD92),2)</f>
        <v>0</v>
      </c>
      <c r="BE90" s="4"/>
      <c r="BS90" s="135" t="s">
        <v>73</v>
      </c>
      <c r="BT90" s="135" t="s">
        <v>82</v>
      </c>
      <c r="BU90" s="135" t="s">
        <v>75</v>
      </c>
      <c r="BV90" s="135" t="s">
        <v>76</v>
      </c>
      <c r="BW90" s="135" t="s">
        <v>178</v>
      </c>
      <c r="BX90" s="135" t="s">
        <v>140</v>
      </c>
      <c r="CL90" s="135" t="s">
        <v>20</v>
      </c>
    </row>
    <row r="91" s="4" customFormat="1" ht="16.5" customHeight="1">
      <c r="A91" s="136" t="s">
        <v>90</v>
      </c>
      <c r="B91" s="65"/>
      <c r="C91" s="126"/>
      <c r="D91" s="126"/>
      <c r="E91" s="126"/>
      <c r="F91" s="127" t="s">
        <v>141</v>
      </c>
      <c r="G91" s="127"/>
      <c r="H91" s="127"/>
      <c r="I91" s="127"/>
      <c r="J91" s="127"/>
      <c r="K91" s="126"/>
      <c r="L91" s="127" t="s">
        <v>179</v>
      </c>
      <c r="M91" s="127"/>
      <c r="N91" s="127"/>
      <c r="O91" s="127"/>
      <c r="P91" s="127"/>
      <c r="Q91" s="127"/>
      <c r="R91" s="127"/>
      <c r="S91" s="127"/>
      <c r="T91" s="127"/>
      <c r="U91" s="127"/>
      <c r="V91" s="127"/>
      <c r="W91" s="127"/>
      <c r="X91" s="127"/>
      <c r="Y91" s="127"/>
      <c r="Z91" s="127"/>
      <c r="AA91" s="127"/>
      <c r="AB91" s="127"/>
      <c r="AC91" s="127"/>
      <c r="AD91" s="127"/>
      <c r="AE91" s="127"/>
      <c r="AF91" s="127"/>
      <c r="AG91" s="129">
        <f>'001 - ZRN - km 5,220'!J34</f>
        <v>0</v>
      </c>
      <c r="AH91" s="126"/>
      <c r="AI91" s="126"/>
      <c r="AJ91" s="126"/>
      <c r="AK91" s="126"/>
      <c r="AL91" s="126"/>
      <c r="AM91" s="126"/>
      <c r="AN91" s="129">
        <f>SUM(AG91,AT91)</f>
        <v>0</v>
      </c>
      <c r="AO91" s="126"/>
      <c r="AP91" s="126"/>
      <c r="AQ91" s="130" t="s">
        <v>84</v>
      </c>
      <c r="AR91" s="67"/>
      <c r="AS91" s="131">
        <v>0</v>
      </c>
      <c r="AT91" s="132">
        <f>ROUND(SUM(AV91:AW91),2)</f>
        <v>0</v>
      </c>
      <c r="AU91" s="133">
        <f>'001 - ZRN - km 5,220'!P99</f>
        <v>0</v>
      </c>
      <c r="AV91" s="132">
        <f>'001 - ZRN - km 5,220'!J37</f>
        <v>0</v>
      </c>
      <c r="AW91" s="132">
        <f>'001 - ZRN - km 5,220'!J38</f>
        <v>0</v>
      </c>
      <c r="AX91" s="132">
        <f>'001 - ZRN - km 5,220'!J39</f>
        <v>0</v>
      </c>
      <c r="AY91" s="132">
        <f>'001 - ZRN - km 5,220'!J40</f>
        <v>0</v>
      </c>
      <c r="AZ91" s="132">
        <f>'001 - ZRN - km 5,220'!F37</f>
        <v>0</v>
      </c>
      <c r="BA91" s="132">
        <f>'001 - ZRN - km 5,220'!F38</f>
        <v>0</v>
      </c>
      <c r="BB91" s="132">
        <f>'001 - ZRN - km 5,220'!F39</f>
        <v>0</v>
      </c>
      <c r="BC91" s="132">
        <f>'001 - ZRN - km 5,220'!F40</f>
        <v>0</v>
      </c>
      <c r="BD91" s="134">
        <f>'001 - ZRN - km 5,220'!F41</f>
        <v>0</v>
      </c>
      <c r="BE91" s="4"/>
      <c r="BT91" s="135" t="s">
        <v>88</v>
      </c>
      <c r="BV91" s="135" t="s">
        <v>76</v>
      </c>
      <c r="BW91" s="135" t="s">
        <v>180</v>
      </c>
      <c r="BX91" s="135" t="s">
        <v>178</v>
      </c>
      <c r="CL91" s="135" t="s">
        <v>20</v>
      </c>
    </row>
    <row r="92" s="4" customFormat="1" ht="16.5" customHeight="1">
      <c r="A92" s="136" t="s">
        <v>90</v>
      </c>
      <c r="B92" s="65"/>
      <c r="C92" s="126"/>
      <c r="D92" s="126"/>
      <c r="E92" s="126"/>
      <c r="F92" s="127" t="s">
        <v>146</v>
      </c>
      <c r="G92" s="127"/>
      <c r="H92" s="127"/>
      <c r="I92" s="127"/>
      <c r="J92" s="127"/>
      <c r="K92" s="126"/>
      <c r="L92" s="127" t="s">
        <v>181</v>
      </c>
      <c r="M92" s="127"/>
      <c r="N92" s="127"/>
      <c r="O92" s="127"/>
      <c r="P92" s="127"/>
      <c r="Q92" s="127"/>
      <c r="R92" s="127"/>
      <c r="S92" s="127"/>
      <c r="T92" s="127"/>
      <c r="U92" s="127"/>
      <c r="V92" s="127"/>
      <c r="W92" s="127"/>
      <c r="X92" s="127"/>
      <c r="Y92" s="127"/>
      <c r="Z92" s="127"/>
      <c r="AA92" s="127"/>
      <c r="AB92" s="127"/>
      <c r="AC92" s="127"/>
      <c r="AD92" s="127"/>
      <c r="AE92" s="127"/>
      <c r="AF92" s="127"/>
      <c r="AG92" s="129">
        <f>'002 - VRN - km 5,220'!J34</f>
        <v>0</v>
      </c>
      <c r="AH92" s="126"/>
      <c r="AI92" s="126"/>
      <c r="AJ92" s="126"/>
      <c r="AK92" s="126"/>
      <c r="AL92" s="126"/>
      <c r="AM92" s="126"/>
      <c r="AN92" s="129">
        <f>SUM(AG92,AT92)</f>
        <v>0</v>
      </c>
      <c r="AO92" s="126"/>
      <c r="AP92" s="126"/>
      <c r="AQ92" s="130" t="s">
        <v>84</v>
      </c>
      <c r="AR92" s="67"/>
      <c r="AS92" s="131">
        <v>0</v>
      </c>
      <c r="AT92" s="132">
        <f>ROUND(SUM(AV92:AW92),2)</f>
        <v>0</v>
      </c>
      <c r="AU92" s="133">
        <f>'002 - VRN - km 5,220'!P94</f>
        <v>0</v>
      </c>
      <c r="AV92" s="132">
        <f>'002 - VRN - km 5,220'!J37</f>
        <v>0</v>
      </c>
      <c r="AW92" s="132">
        <f>'002 - VRN - km 5,220'!J38</f>
        <v>0</v>
      </c>
      <c r="AX92" s="132">
        <f>'002 - VRN - km 5,220'!J39</f>
        <v>0</v>
      </c>
      <c r="AY92" s="132">
        <f>'002 - VRN - km 5,220'!J40</f>
        <v>0</v>
      </c>
      <c r="AZ92" s="132">
        <f>'002 - VRN - km 5,220'!F37</f>
        <v>0</v>
      </c>
      <c r="BA92" s="132">
        <f>'002 - VRN - km 5,220'!F38</f>
        <v>0</v>
      </c>
      <c r="BB92" s="132">
        <f>'002 - VRN - km 5,220'!F39</f>
        <v>0</v>
      </c>
      <c r="BC92" s="132">
        <f>'002 - VRN - km 5,220'!F40</f>
        <v>0</v>
      </c>
      <c r="BD92" s="134">
        <f>'002 - VRN - km 5,220'!F41</f>
        <v>0</v>
      </c>
      <c r="BE92" s="4"/>
      <c r="BT92" s="135" t="s">
        <v>88</v>
      </c>
      <c r="BV92" s="135" t="s">
        <v>76</v>
      </c>
      <c r="BW92" s="135" t="s">
        <v>182</v>
      </c>
      <c r="BX92" s="135" t="s">
        <v>178</v>
      </c>
      <c r="CL92" s="135" t="s">
        <v>20</v>
      </c>
    </row>
    <row r="93" s="4" customFormat="1" ht="16.5" customHeight="1">
      <c r="A93" s="4"/>
      <c r="B93" s="65"/>
      <c r="C93" s="126"/>
      <c r="D93" s="126"/>
      <c r="E93" s="127" t="s">
        <v>183</v>
      </c>
      <c r="F93" s="127"/>
      <c r="G93" s="127"/>
      <c r="H93" s="127"/>
      <c r="I93" s="127"/>
      <c r="J93" s="126"/>
      <c r="K93" s="127" t="s">
        <v>184</v>
      </c>
      <c r="L93" s="127"/>
      <c r="M93" s="127"/>
      <c r="N93" s="127"/>
      <c r="O93" s="127"/>
      <c r="P93" s="127"/>
      <c r="Q93" s="127"/>
      <c r="R93" s="127"/>
      <c r="S93" s="127"/>
      <c r="T93" s="127"/>
      <c r="U93" s="127"/>
      <c r="V93" s="127"/>
      <c r="W93" s="127"/>
      <c r="X93" s="127"/>
      <c r="Y93" s="127"/>
      <c r="Z93" s="127"/>
      <c r="AA93" s="127"/>
      <c r="AB93" s="127"/>
      <c r="AC93" s="127"/>
      <c r="AD93" s="127"/>
      <c r="AE93" s="127"/>
      <c r="AF93" s="127"/>
      <c r="AG93" s="128">
        <f>ROUND(SUM(AG94:AG95),2)</f>
        <v>0</v>
      </c>
      <c r="AH93" s="126"/>
      <c r="AI93" s="126"/>
      <c r="AJ93" s="126"/>
      <c r="AK93" s="126"/>
      <c r="AL93" s="126"/>
      <c r="AM93" s="126"/>
      <c r="AN93" s="129">
        <f>SUM(AG93,AT93)</f>
        <v>0</v>
      </c>
      <c r="AO93" s="126"/>
      <c r="AP93" s="126"/>
      <c r="AQ93" s="130" t="s">
        <v>84</v>
      </c>
      <c r="AR93" s="67"/>
      <c r="AS93" s="131">
        <f>ROUND(SUM(AS94:AS95),2)</f>
        <v>0</v>
      </c>
      <c r="AT93" s="132">
        <f>ROUND(SUM(AV93:AW93),2)</f>
        <v>0</v>
      </c>
      <c r="AU93" s="133">
        <f>ROUND(SUM(AU94:AU95),5)</f>
        <v>0</v>
      </c>
      <c r="AV93" s="132">
        <f>ROUND(AZ93*L29,2)</f>
        <v>0</v>
      </c>
      <c r="AW93" s="132">
        <f>ROUND(BA93*L30,2)</f>
        <v>0</v>
      </c>
      <c r="AX93" s="132">
        <f>ROUND(BB93*L29,2)</f>
        <v>0</v>
      </c>
      <c r="AY93" s="132">
        <f>ROUND(BC93*L30,2)</f>
        <v>0</v>
      </c>
      <c r="AZ93" s="132">
        <f>ROUND(SUM(AZ94:AZ95),2)</f>
        <v>0</v>
      </c>
      <c r="BA93" s="132">
        <f>ROUND(SUM(BA94:BA95),2)</f>
        <v>0</v>
      </c>
      <c r="BB93" s="132">
        <f>ROUND(SUM(BB94:BB95),2)</f>
        <v>0</v>
      </c>
      <c r="BC93" s="132">
        <f>ROUND(SUM(BC94:BC95),2)</f>
        <v>0</v>
      </c>
      <c r="BD93" s="134">
        <f>ROUND(SUM(BD94:BD95),2)</f>
        <v>0</v>
      </c>
      <c r="BE93" s="4"/>
      <c r="BS93" s="135" t="s">
        <v>73</v>
      </c>
      <c r="BT93" s="135" t="s">
        <v>82</v>
      </c>
      <c r="BU93" s="135" t="s">
        <v>75</v>
      </c>
      <c r="BV93" s="135" t="s">
        <v>76</v>
      </c>
      <c r="BW93" s="135" t="s">
        <v>185</v>
      </c>
      <c r="BX93" s="135" t="s">
        <v>140</v>
      </c>
      <c r="CL93" s="135" t="s">
        <v>20</v>
      </c>
    </row>
    <row r="94" s="4" customFormat="1" ht="16.5" customHeight="1">
      <c r="A94" s="136" t="s">
        <v>90</v>
      </c>
      <c r="B94" s="65"/>
      <c r="C94" s="126"/>
      <c r="D94" s="126"/>
      <c r="E94" s="126"/>
      <c r="F94" s="127" t="s">
        <v>141</v>
      </c>
      <c r="G94" s="127"/>
      <c r="H94" s="127"/>
      <c r="I94" s="127"/>
      <c r="J94" s="127"/>
      <c r="K94" s="126"/>
      <c r="L94" s="127" t="s">
        <v>186</v>
      </c>
      <c r="M94" s="127"/>
      <c r="N94" s="127"/>
      <c r="O94" s="127"/>
      <c r="P94" s="127"/>
      <c r="Q94" s="127"/>
      <c r="R94" s="127"/>
      <c r="S94" s="127"/>
      <c r="T94" s="127"/>
      <c r="U94" s="127"/>
      <c r="V94" s="127"/>
      <c r="W94" s="127"/>
      <c r="X94" s="127"/>
      <c r="Y94" s="127"/>
      <c r="Z94" s="127"/>
      <c r="AA94" s="127"/>
      <c r="AB94" s="127"/>
      <c r="AC94" s="127"/>
      <c r="AD94" s="127"/>
      <c r="AE94" s="127"/>
      <c r="AF94" s="127"/>
      <c r="AG94" s="129">
        <f>'001 - ZRN - km 5,418'!J34</f>
        <v>0</v>
      </c>
      <c r="AH94" s="126"/>
      <c r="AI94" s="126"/>
      <c r="AJ94" s="126"/>
      <c r="AK94" s="126"/>
      <c r="AL94" s="126"/>
      <c r="AM94" s="126"/>
      <c r="AN94" s="129">
        <f>SUM(AG94,AT94)</f>
        <v>0</v>
      </c>
      <c r="AO94" s="126"/>
      <c r="AP94" s="126"/>
      <c r="AQ94" s="130" t="s">
        <v>84</v>
      </c>
      <c r="AR94" s="67"/>
      <c r="AS94" s="131">
        <v>0</v>
      </c>
      <c r="AT94" s="132">
        <f>ROUND(SUM(AV94:AW94),2)</f>
        <v>0</v>
      </c>
      <c r="AU94" s="133">
        <f>'001 - ZRN - km 5,418'!P97</f>
        <v>0</v>
      </c>
      <c r="AV94" s="132">
        <f>'001 - ZRN - km 5,418'!J37</f>
        <v>0</v>
      </c>
      <c r="AW94" s="132">
        <f>'001 - ZRN - km 5,418'!J38</f>
        <v>0</v>
      </c>
      <c r="AX94" s="132">
        <f>'001 - ZRN - km 5,418'!J39</f>
        <v>0</v>
      </c>
      <c r="AY94" s="132">
        <f>'001 - ZRN - km 5,418'!J40</f>
        <v>0</v>
      </c>
      <c r="AZ94" s="132">
        <f>'001 - ZRN - km 5,418'!F37</f>
        <v>0</v>
      </c>
      <c r="BA94" s="132">
        <f>'001 - ZRN - km 5,418'!F38</f>
        <v>0</v>
      </c>
      <c r="BB94" s="132">
        <f>'001 - ZRN - km 5,418'!F39</f>
        <v>0</v>
      </c>
      <c r="BC94" s="132">
        <f>'001 - ZRN - km 5,418'!F40</f>
        <v>0</v>
      </c>
      <c r="BD94" s="134">
        <f>'001 - ZRN - km 5,418'!F41</f>
        <v>0</v>
      </c>
      <c r="BE94" s="4"/>
      <c r="BT94" s="135" t="s">
        <v>88</v>
      </c>
      <c r="BV94" s="135" t="s">
        <v>76</v>
      </c>
      <c r="BW94" s="135" t="s">
        <v>187</v>
      </c>
      <c r="BX94" s="135" t="s">
        <v>185</v>
      </c>
      <c r="CL94" s="135" t="s">
        <v>20</v>
      </c>
    </row>
    <row r="95" s="4" customFormat="1" ht="16.5" customHeight="1">
      <c r="A95" s="136" t="s">
        <v>90</v>
      </c>
      <c r="B95" s="65"/>
      <c r="C95" s="126"/>
      <c r="D95" s="126"/>
      <c r="E95" s="126"/>
      <c r="F95" s="127" t="s">
        <v>146</v>
      </c>
      <c r="G95" s="127"/>
      <c r="H95" s="127"/>
      <c r="I95" s="127"/>
      <c r="J95" s="127"/>
      <c r="K95" s="126"/>
      <c r="L95" s="127" t="s">
        <v>188</v>
      </c>
      <c r="M95" s="127"/>
      <c r="N95" s="127"/>
      <c r="O95" s="127"/>
      <c r="P95" s="127"/>
      <c r="Q95" s="127"/>
      <c r="R95" s="127"/>
      <c r="S95" s="127"/>
      <c r="T95" s="127"/>
      <c r="U95" s="127"/>
      <c r="V95" s="127"/>
      <c r="W95" s="127"/>
      <c r="X95" s="127"/>
      <c r="Y95" s="127"/>
      <c r="Z95" s="127"/>
      <c r="AA95" s="127"/>
      <c r="AB95" s="127"/>
      <c r="AC95" s="127"/>
      <c r="AD95" s="127"/>
      <c r="AE95" s="127"/>
      <c r="AF95" s="127"/>
      <c r="AG95" s="129">
        <f>'002 - VRN - 5,418'!J34</f>
        <v>0</v>
      </c>
      <c r="AH95" s="126"/>
      <c r="AI95" s="126"/>
      <c r="AJ95" s="126"/>
      <c r="AK95" s="126"/>
      <c r="AL95" s="126"/>
      <c r="AM95" s="126"/>
      <c r="AN95" s="129">
        <f>SUM(AG95,AT95)</f>
        <v>0</v>
      </c>
      <c r="AO95" s="126"/>
      <c r="AP95" s="126"/>
      <c r="AQ95" s="130" t="s">
        <v>84</v>
      </c>
      <c r="AR95" s="67"/>
      <c r="AS95" s="131">
        <v>0</v>
      </c>
      <c r="AT95" s="132">
        <f>ROUND(SUM(AV95:AW95),2)</f>
        <v>0</v>
      </c>
      <c r="AU95" s="133">
        <f>'002 - VRN - 5,418'!P94</f>
        <v>0</v>
      </c>
      <c r="AV95" s="132">
        <f>'002 - VRN - 5,418'!J37</f>
        <v>0</v>
      </c>
      <c r="AW95" s="132">
        <f>'002 - VRN - 5,418'!J38</f>
        <v>0</v>
      </c>
      <c r="AX95" s="132">
        <f>'002 - VRN - 5,418'!J39</f>
        <v>0</v>
      </c>
      <c r="AY95" s="132">
        <f>'002 - VRN - 5,418'!J40</f>
        <v>0</v>
      </c>
      <c r="AZ95" s="132">
        <f>'002 - VRN - 5,418'!F37</f>
        <v>0</v>
      </c>
      <c r="BA95" s="132">
        <f>'002 - VRN - 5,418'!F38</f>
        <v>0</v>
      </c>
      <c r="BB95" s="132">
        <f>'002 - VRN - 5,418'!F39</f>
        <v>0</v>
      </c>
      <c r="BC95" s="132">
        <f>'002 - VRN - 5,418'!F40</f>
        <v>0</v>
      </c>
      <c r="BD95" s="134">
        <f>'002 - VRN - 5,418'!F41</f>
        <v>0</v>
      </c>
      <c r="BE95" s="4"/>
      <c r="BT95" s="135" t="s">
        <v>88</v>
      </c>
      <c r="BV95" s="135" t="s">
        <v>76</v>
      </c>
      <c r="BW95" s="135" t="s">
        <v>189</v>
      </c>
      <c r="BX95" s="135" t="s">
        <v>185</v>
      </c>
      <c r="CL95" s="135" t="s">
        <v>20</v>
      </c>
    </row>
    <row r="96" s="4" customFormat="1" ht="16.5" customHeight="1">
      <c r="A96" s="4"/>
      <c r="B96" s="65"/>
      <c r="C96" s="126"/>
      <c r="D96" s="126"/>
      <c r="E96" s="127" t="s">
        <v>190</v>
      </c>
      <c r="F96" s="127"/>
      <c r="G96" s="127"/>
      <c r="H96" s="127"/>
      <c r="I96" s="127"/>
      <c r="J96" s="126"/>
      <c r="K96" s="127" t="s">
        <v>191</v>
      </c>
      <c r="L96" s="127"/>
      <c r="M96" s="127"/>
      <c r="N96" s="127"/>
      <c r="O96" s="127"/>
      <c r="P96" s="127"/>
      <c r="Q96" s="127"/>
      <c r="R96" s="127"/>
      <c r="S96" s="127"/>
      <c r="T96" s="127"/>
      <c r="U96" s="127"/>
      <c r="V96" s="127"/>
      <c r="W96" s="127"/>
      <c r="X96" s="127"/>
      <c r="Y96" s="127"/>
      <c r="Z96" s="127"/>
      <c r="AA96" s="127"/>
      <c r="AB96" s="127"/>
      <c r="AC96" s="127"/>
      <c r="AD96" s="127"/>
      <c r="AE96" s="127"/>
      <c r="AF96" s="127"/>
      <c r="AG96" s="128">
        <f>ROUND(SUM(AG97:AG98),2)</f>
        <v>0</v>
      </c>
      <c r="AH96" s="126"/>
      <c r="AI96" s="126"/>
      <c r="AJ96" s="126"/>
      <c r="AK96" s="126"/>
      <c r="AL96" s="126"/>
      <c r="AM96" s="126"/>
      <c r="AN96" s="129">
        <f>SUM(AG96,AT96)</f>
        <v>0</v>
      </c>
      <c r="AO96" s="126"/>
      <c r="AP96" s="126"/>
      <c r="AQ96" s="130" t="s">
        <v>84</v>
      </c>
      <c r="AR96" s="67"/>
      <c r="AS96" s="131">
        <f>ROUND(SUM(AS97:AS98),2)</f>
        <v>0</v>
      </c>
      <c r="AT96" s="132">
        <f>ROUND(SUM(AV96:AW96),2)</f>
        <v>0</v>
      </c>
      <c r="AU96" s="133">
        <f>ROUND(SUM(AU97:AU98),5)</f>
        <v>0</v>
      </c>
      <c r="AV96" s="132">
        <f>ROUND(AZ96*L29,2)</f>
        <v>0</v>
      </c>
      <c r="AW96" s="132">
        <f>ROUND(BA96*L30,2)</f>
        <v>0</v>
      </c>
      <c r="AX96" s="132">
        <f>ROUND(BB96*L29,2)</f>
        <v>0</v>
      </c>
      <c r="AY96" s="132">
        <f>ROUND(BC96*L30,2)</f>
        <v>0</v>
      </c>
      <c r="AZ96" s="132">
        <f>ROUND(SUM(AZ97:AZ98),2)</f>
        <v>0</v>
      </c>
      <c r="BA96" s="132">
        <f>ROUND(SUM(BA97:BA98),2)</f>
        <v>0</v>
      </c>
      <c r="BB96" s="132">
        <f>ROUND(SUM(BB97:BB98),2)</f>
        <v>0</v>
      </c>
      <c r="BC96" s="132">
        <f>ROUND(SUM(BC97:BC98),2)</f>
        <v>0</v>
      </c>
      <c r="BD96" s="134">
        <f>ROUND(SUM(BD97:BD98),2)</f>
        <v>0</v>
      </c>
      <c r="BE96" s="4"/>
      <c r="BS96" s="135" t="s">
        <v>73</v>
      </c>
      <c r="BT96" s="135" t="s">
        <v>82</v>
      </c>
      <c r="BU96" s="135" t="s">
        <v>75</v>
      </c>
      <c r="BV96" s="135" t="s">
        <v>76</v>
      </c>
      <c r="BW96" s="135" t="s">
        <v>192</v>
      </c>
      <c r="BX96" s="135" t="s">
        <v>140</v>
      </c>
      <c r="CL96" s="135" t="s">
        <v>20</v>
      </c>
    </row>
    <row r="97" s="4" customFormat="1" ht="16.5" customHeight="1">
      <c r="A97" s="136" t="s">
        <v>90</v>
      </c>
      <c r="B97" s="65"/>
      <c r="C97" s="126"/>
      <c r="D97" s="126"/>
      <c r="E97" s="126"/>
      <c r="F97" s="127" t="s">
        <v>141</v>
      </c>
      <c r="G97" s="127"/>
      <c r="H97" s="127"/>
      <c r="I97" s="127"/>
      <c r="J97" s="127"/>
      <c r="K97" s="126"/>
      <c r="L97" s="127" t="s">
        <v>193</v>
      </c>
      <c r="M97" s="127"/>
      <c r="N97" s="127"/>
      <c r="O97" s="127"/>
      <c r="P97" s="127"/>
      <c r="Q97" s="127"/>
      <c r="R97" s="127"/>
      <c r="S97" s="127"/>
      <c r="T97" s="127"/>
      <c r="U97" s="127"/>
      <c r="V97" s="127"/>
      <c r="W97" s="127"/>
      <c r="X97" s="127"/>
      <c r="Y97" s="127"/>
      <c r="Z97" s="127"/>
      <c r="AA97" s="127"/>
      <c r="AB97" s="127"/>
      <c r="AC97" s="127"/>
      <c r="AD97" s="127"/>
      <c r="AE97" s="127"/>
      <c r="AF97" s="127"/>
      <c r="AG97" s="129">
        <f>'001 - ZRN - km 6,145'!J34</f>
        <v>0</v>
      </c>
      <c r="AH97" s="126"/>
      <c r="AI97" s="126"/>
      <c r="AJ97" s="126"/>
      <c r="AK97" s="126"/>
      <c r="AL97" s="126"/>
      <c r="AM97" s="126"/>
      <c r="AN97" s="129">
        <f>SUM(AG97,AT97)</f>
        <v>0</v>
      </c>
      <c r="AO97" s="126"/>
      <c r="AP97" s="126"/>
      <c r="AQ97" s="130" t="s">
        <v>84</v>
      </c>
      <c r="AR97" s="67"/>
      <c r="AS97" s="131">
        <v>0</v>
      </c>
      <c r="AT97" s="132">
        <f>ROUND(SUM(AV97:AW97),2)</f>
        <v>0</v>
      </c>
      <c r="AU97" s="133">
        <f>'001 - ZRN - km 6,145'!P98</f>
        <v>0</v>
      </c>
      <c r="AV97" s="132">
        <f>'001 - ZRN - km 6,145'!J37</f>
        <v>0</v>
      </c>
      <c r="AW97" s="132">
        <f>'001 - ZRN - km 6,145'!J38</f>
        <v>0</v>
      </c>
      <c r="AX97" s="132">
        <f>'001 - ZRN - km 6,145'!J39</f>
        <v>0</v>
      </c>
      <c r="AY97" s="132">
        <f>'001 - ZRN - km 6,145'!J40</f>
        <v>0</v>
      </c>
      <c r="AZ97" s="132">
        <f>'001 - ZRN - km 6,145'!F37</f>
        <v>0</v>
      </c>
      <c r="BA97" s="132">
        <f>'001 - ZRN - km 6,145'!F38</f>
        <v>0</v>
      </c>
      <c r="BB97" s="132">
        <f>'001 - ZRN - km 6,145'!F39</f>
        <v>0</v>
      </c>
      <c r="BC97" s="132">
        <f>'001 - ZRN - km 6,145'!F40</f>
        <v>0</v>
      </c>
      <c r="BD97" s="134">
        <f>'001 - ZRN - km 6,145'!F41</f>
        <v>0</v>
      </c>
      <c r="BE97" s="4"/>
      <c r="BT97" s="135" t="s">
        <v>88</v>
      </c>
      <c r="BV97" s="135" t="s">
        <v>76</v>
      </c>
      <c r="BW97" s="135" t="s">
        <v>194</v>
      </c>
      <c r="BX97" s="135" t="s">
        <v>192</v>
      </c>
      <c r="CL97" s="135" t="s">
        <v>20</v>
      </c>
    </row>
    <row r="98" s="4" customFormat="1" ht="16.5" customHeight="1">
      <c r="A98" s="136" t="s">
        <v>90</v>
      </c>
      <c r="B98" s="65"/>
      <c r="C98" s="126"/>
      <c r="D98" s="126"/>
      <c r="E98" s="126"/>
      <c r="F98" s="127" t="s">
        <v>146</v>
      </c>
      <c r="G98" s="127"/>
      <c r="H98" s="127"/>
      <c r="I98" s="127"/>
      <c r="J98" s="127"/>
      <c r="K98" s="126"/>
      <c r="L98" s="127" t="s">
        <v>195</v>
      </c>
      <c r="M98" s="127"/>
      <c r="N98" s="127"/>
      <c r="O98" s="127"/>
      <c r="P98" s="127"/>
      <c r="Q98" s="127"/>
      <c r="R98" s="127"/>
      <c r="S98" s="127"/>
      <c r="T98" s="127"/>
      <c r="U98" s="127"/>
      <c r="V98" s="127"/>
      <c r="W98" s="127"/>
      <c r="X98" s="127"/>
      <c r="Y98" s="127"/>
      <c r="Z98" s="127"/>
      <c r="AA98" s="127"/>
      <c r="AB98" s="127"/>
      <c r="AC98" s="127"/>
      <c r="AD98" s="127"/>
      <c r="AE98" s="127"/>
      <c r="AF98" s="127"/>
      <c r="AG98" s="129">
        <f>'002 - VRN - km 6,145'!J34</f>
        <v>0</v>
      </c>
      <c r="AH98" s="126"/>
      <c r="AI98" s="126"/>
      <c r="AJ98" s="126"/>
      <c r="AK98" s="126"/>
      <c r="AL98" s="126"/>
      <c r="AM98" s="126"/>
      <c r="AN98" s="129">
        <f>SUM(AG98,AT98)</f>
        <v>0</v>
      </c>
      <c r="AO98" s="126"/>
      <c r="AP98" s="126"/>
      <c r="AQ98" s="130" t="s">
        <v>84</v>
      </c>
      <c r="AR98" s="67"/>
      <c r="AS98" s="131">
        <v>0</v>
      </c>
      <c r="AT98" s="132">
        <f>ROUND(SUM(AV98:AW98),2)</f>
        <v>0</v>
      </c>
      <c r="AU98" s="133">
        <f>'002 - VRN - km 6,145'!P94</f>
        <v>0</v>
      </c>
      <c r="AV98" s="132">
        <f>'002 - VRN - km 6,145'!J37</f>
        <v>0</v>
      </c>
      <c r="AW98" s="132">
        <f>'002 - VRN - km 6,145'!J38</f>
        <v>0</v>
      </c>
      <c r="AX98" s="132">
        <f>'002 - VRN - km 6,145'!J39</f>
        <v>0</v>
      </c>
      <c r="AY98" s="132">
        <f>'002 - VRN - km 6,145'!J40</f>
        <v>0</v>
      </c>
      <c r="AZ98" s="132">
        <f>'002 - VRN - km 6,145'!F37</f>
        <v>0</v>
      </c>
      <c r="BA98" s="132">
        <f>'002 - VRN - km 6,145'!F38</f>
        <v>0</v>
      </c>
      <c r="BB98" s="132">
        <f>'002 - VRN - km 6,145'!F39</f>
        <v>0</v>
      </c>
      <c r="BC98" s="132">
        <f>'002 - VRN - km 6,145'!F40</f>
        <v>0</v>
      </c>
      <c r="BD98" s="134">
        <f>'002 - VRN - km 6,145'!F41</f>
        <v>0</v>
      </c>
      <c r="BE98" s="4"/>
      <c r="BT98" s="135" t="s">
        <v>88</v>
      </c>
      <c r="BV98" s="135" t="s">
        <v>76</v>
      </c>
      <c r="BW98" s="135" t="s">
        <v>196</v>
      </c>
      <c r="BX98" s="135" t="s">
        <v>192</v>
      </c>
      <c r="CL98" s="135" t="s">
        <v>20</v>
      </c>
    </row>
    <row r="99" s="4" customFormat="1" ht="16.5" customHeight="1">
      <c r="A99" s="4"/>
      <c r="B99" s="65"/>
      <c r="C99" s="126"/>
      <c r="D99" s="126"/>
      <c r="E99" s="127" t="s">
        <v>197</v>
      </c>
      <c r="F99" s="127"/>
      <c r="G99" s="127"/>
      <c r="H99" s="127"/>
      <c r="I99" s="127"/>
      <c r="J99" s="126"/>
      <c r="K99" s="127" t="s">
        <v>198</v>
      </c>
      <c r="L99" s="127"/>
      <c r="M99" s="127"/>
      <c r="N99" s="127"/>
      <c r="O99" s="127"/>
      <c r="P99" s="127"/>
      <c r="Q99" s="127"/>
      <c r="R99" s="127"/>
      <c r="S99" s="127"/>
      <c r="T99" s="127"/>
      <c r="U99" s="127"/>
      <c r="V99" s="127"/>
      <c r="W99" s="127"/>
      <c r="X99" s="127"/>
      <c r="Y99" s="127"/>
      <c r="Z99" s="127"/>
      <c r="AA99" s="127"/>
      <c r="AB99" s="127"/>
      <c r="AC99" s="127"/>
      <c r="AD99" s="127"/>
      <c r="AE99" s="127"/>
      <c r="AF99" s="127"/>
      <c r="AG99" s="128">
        <f>ROUND(SUM(AG100:AG101),2)</f>
        <v>0</v>
      </c>
      <c r="AH99" s="126"/>
      <c r="AI99" s="126"/>
      <c r="AJ99" s="126"/>
      <c r="AK99" s="126"/>
      <c r="AL99" s="126"/>
      <c r="AM99" s="126"/>
      <c r="AN99" s="129">
        <f>SUM(AG99,AT99)</f>
        <v>0</v>
      </c>
      <c r="AO99" s="126"/>
      <c r="AP99" s="126"/>
      <c r="AQ99" s="130" t="s">
        <v>84</v>
      </c>
      <c r="AR99" s="67"/>
      <c r="AS99" s="131">
        <f>ROUND(SUM(AS100:AS101),2)</f>
        <v>0</v>
      </c>
      <c r="AT99" s="132">
        <f>ROUND(SUM(AV99:AW99),2)</f>
        <v>0</v>
      </c>
      <c r="AU99" s="133">
        <f>ROUND(SUM(AU100:AU101),5)</f>
        <v>0</v>
      </c>
      <c r="AV99" s="132">
        <f>ROUND(AZ99*L29,2)</f>
        <v>0</v>
      </c>
      <c r="AW99" s="132">
        <f>ROUND(BA99*L30,2)</f>
        <v>0</v>
      </c>
      <c r="AX99" s="132">
        <f>ROUND(BB99*L29,2)</f>
        <v>0</v>
      </c>
      <c r="AY99" s="132">
        <f>ROUND(BC99*L30,2)</f>
        <v>0</v>
      </c>
      <c r="AZ99" s="132">
        <f>ROUND(SUM(AZ100:AZ101),2)</f>
        <v>0</v>
      </c>
      <c r="BA99" s="132">
        <f>ROUND(SUM(BA100:BA101),2)</f>
        <v>0</v>
      </c>
      <c r="BB99" s="132">
        <f>ROUND(SUM(BB100:BB101),2)</f>
        <v>0</v>
      </c>
      <c r="BC99" s="132">
        <f>ROUND(SUM(BC100:BC101),2)</f>
        <v>0</v>
      </c>
      <c r="BD99" s="134">
        <f>ROUND(SUM(BD100:BD101),2)</f>
        <v>0</v>
      </c>
      <c r="BE99" s="4"/>
      <c r="BS99" s="135" t="s">
        <v>73</v>
      </c>
      <c r="BT99" s="135" t="s">
        <v>82</v>
      </c>
      <c r="BU99" s="135" t="s">
        <v>75</v>
      </c>
      <c r="BV99" s="135" t="s">
        <v>76</v>
      </c>
      <c r="BW99" s="135" t="s">
        <v>199</v>
      </c>
      <c r="BX99" s="135" t="s">
        <v>140</v>
      </c>
      <c r="CL99" s="135" t="s">
        <v>20</v>
      </c>
    </row>
    <row r="100" s="4" customFormat="1" ht="16.5" customHeight="1">
      <c r="A100" s="136" t="s">
        <v>90</v>
      </c>
      <c r="B100" s="65"/>
      <c r="C100" s="126"/>
      <c r="D100" s="126"/>
      <c r="E100" s="126"/>
      <c r="F100" s="127" t="s">
        <v>141</v>
      </c>
      <c r="G100" s="127"/>
      <c r="H100" s="127"/>
      <c r="I100" s="127"/>
      <c r="J100" s="127"/>
      <c r="K100" s="126"/>
      <c r="L100" s="127" t="s">
        <v>200</v>
      </c>
      <c r="M100" s="127"/>
      <c r="N100" s="127"/>
      <c r="O100" s="127"/>
      <c r="P100" s="127"/>
      <c r="Q100" s="127"/>
      <c r="R100" s="127"/>
      <c r="S100" s="127"/>
      <c r="T100" s="127"/>
      <c r="U100" s="127"/>
      <c r="V100" s="127"/>
      <c r="W100" s="127"/>
      <c r="X100" s="127"/>
      <c r="Y100" s="127"/>
      <c r="Z100" s="127"/>
      <c r="AA100" s="127"/>
      <c r="AB100" s="127"/>
      <c r="AC100" s="127"/>
      <c r="AD100" s="127"/>
      <c r="AE100" s="127"/>
      <c r="AF100" s="127"/>
      <c r="AG100" s="129">
        <f>'001 - ZRN - km 6,418'!J34</f>
        <v>0</v>
      </c>
      <c r="AH100" s="126"/>
      <c r="AI100" s="126"/>
      <c r="AJ100" s="126"/>
      <c r="AK100" s="126"/>
      <c r="AL100" s="126"/>
      <c r="AM100" s="126"/>
      <c r="AN100" s="129">
        <f>SUM(AG100,AT100)</f>
        <v>0</v>
      </c>
      <c r="AO100" s="126"/>
      <c r="AP100" s="126"/>
      <c r="AQ100" s="130" t="s">
        <v>84</v>
      </c>
      <c r="AR100" s="67"/>
      <c r="AS100" s="131">
        <v>0</v>
      </c>
      <c r="AT100" s="132">
        <f>ROUND(SUM(AV100:AW100),2)</f>
        <v>0</v>
      </c>
      <c r="AU100" s="133">
        <f>'001 - ZRN - km 6,418'!P98</f>
        <v>0</v>
      </c>
      <c r="AV100" s="132">
        <f>'001 - ZRN - km 6,418'!J37</f>
        <v>0</v>
      </c>
      <c r="AW100" s="132">
        <f>'001 - ZRN - km 6,418'!J38</f>
        <v>0</v>
      </c>
      <c r="AX100" s="132">
        <f>'001 - ZRN - km 6,418'!J39</f>
        <v>0</v>
      </c>
      <c r="AY100" s="132">
        <f>'001 - ZRN - km 6,418'!J40</f>
        <v>0</v>
      </c>
      <c r="AZ100" s="132">
        <f>'001 - ZRN - km 6,418'!F37</f>
        <v>0</v>
      </c>
      <c r="BA100" s="132">
        <f>'001 - ZRN - km 6,418'!F38</f>
        <v>0</v>
      </c>
      <c r="BB100" s="132">
        <f>'001 - ZRN - km 6,418'!F39</f>
        <v>0</v>
      </c>
      <c r="BC100" s="132">
        <f>'001 - ZRN - km 6,418'!F40</f>
        <v>0</v>
      </c>
      <c r="BD100" s="134">
        <f>'001 - ZRN - km 6,418'!F41</f>
        <v>0</v>
      </c>
      <c r="BE100" s="4"/>
      <c r="BT100" s="135" t="s">
        <v>88</v>
      </c>
      <c r="BV100" s="135" t="s">
        <v>76</v>
      </c>
      <c r="BW100" s="135" t="s">
        <v>201</v>
      </c>
      <c r="BX100" s="135" t="s">
        <v>199</v>
      </c>
      <c r="CL100" s="135" t="s">
        <v>20</v>
      </c>
    </row>
    <row r="101" s="4" customFormat="1" ht="16.5" customHeight="1">
      <c r="A101" s="136" t="s">
        <v>90</v>
      </c>
      <c r="B101" s="65"/>
      <c r="C101" s="126"/>
      <c r="D101" s="126"/>
      <c r="E101" s="126"/>
      <c r="F101" s="127" t="s">
        <v>146</v>
      </c>
      <c r="G101" s="127"/>
      <c r="H101" s="127"/>
      <c r="I101" s="127"/>
      <c r="J101" s="127"/>
      <c r="K101" s="126"/>
      <c r="L101" s="127" t="s">
        <v>202</v>
      </c>
      <c r="M101" s="127"/>
      <c r="N101" s="127"/>
      <c r="O101" s="127"/>
      <c r="P101" s="127"/>
      <c r="Q101" s="127"/>
      <c r="R101" s="127"/>
      <c r="S101" s="127"/>
      <c r="T101" s="127"/>
      <c r="U101" s="127"/>
      <c r="V101" s="127"/>
      <c r="W101" s="127"/>
      <c r="X101" s="127"/>
      <c r="Y101" s="127"/>
      <c r="Z101" s="127"/>
      <c r="AA101" s="127"/>
      <c r="AB101" s="127"/>
      <c r="AC101" s="127"/>
      <c r="AD101" s="127"/>
      <c r="AE101" s="127"/>
      <c r="AF101" s="127"/>
      <c r="AG101" s="129">
        <f>'002 - VRN - km 6,418'!J34</f>
        <v>0</v>
      </c>
      <c r="AH101" s="126"/>
      <c r="AI101" s="126"/>
      <c r="AJ101" s="126"/>
      <c r="AK101" s="126"/>
      <c r="AL101" s="126"/>
      <c r="AM101" s="126"/>
      <c r="AN101" s="129">
        <f>SUM(AG101,AT101)</f>
        <v>0</v>
      </c>
      <c r="AO101" s="126"/>
      <c r="AP101" s="126"/>
      <c r="AQ101" s="130" t="s">
        <v>84</v>
      </c>
      <c r="AR101" s="67"/>
      <c r="AS101" s="131">
        <v>0</v>
      </c>
      <c r="AT101" s="132">
        <f>ROUND(SUM(AV101:AW101),2)</f>
        <v>0</v>
      </c>
      <c r="AU101" s="133">
        <f>'002 - VRN - km 6,418'!P94</f>
        <v>0</v>
      </c>
      <c r="AV101" s="132">
        <f>'002 - VRN - km 6,418'!J37</f>
        <v>0</v>
      </c>
      <c r="AW101" s="132">
        <f>'002 - VRN - km 6,418'!J38</f>
        <v>0</v>
      </c>
      <c r="AX101" s="132">
        <f>'002 - VRN - km 6,418'!J39</f>
        <v>0</v>
      </c>
      <c r="AY101" s="132">
        <f>'002 - VRN - km 6,418'!J40</f>
        <v>0</v>
      </c>
      <c r="AZ101" s="132">
        <f>'002 - VRN - km 6,418'!F37</f>
        <v>0</v>
      </c>
      <c r="BA101" s="132">
        <f>'002 - VRN - km 6,418'!F38</f>
        <v>0</v>
      </c>
      <c r="BB101" s="132">
        <f>'002 - VRN - km 6,418'!F39</f>
        <v>0</v>
      </c>
      <c r="BC101" s="132">
        <f>'002 - VRN - km 6,418'!F40</f>
        <v>0</v>
      </c>
      <c r="BD101" s="134">
        <f>'002 - VRN - km 6,418'!F41</f>
        <v>0</v>
      </c>
      <c r="BE101" s="4"/>
      <c r="BT101" s="135" t="s">
        <v>88</v>
      </c>
      <c r="BV101" s="135" t="s">
        <v>76</v>
      </c>
      <c r="BW101" s="135" t="s">
        <v>203</v>
      </c>
      <c r="BX101" s="135" t="s">
        <v>199</v>
      </c>
      <c r="CL101" s="135" t="s">
        <v>20</v>
      </c>
    </row>
    <row r="102" s="4" customFormat="1" ht="16.5" customHeight="1">
      <c r="A102" s="4"/>
      <c r="B102" s="65"/>
      <c r="C102" s="126"/>
      <c r="D102" s="126"/>
      <c r="E102" s="127" t="s">
        <v>204</v>
      </c>
      <c r="F102" s="127"/>
      <c r="G102" s="127"/>
      <c r="H102" s="127"/>
      <c r="I102" s="127"/>
      <c r="J102" s="126"/>
      <c r="K102" s="127" t="s">
        <v>205</v>
      </c>
      <c r="L102" s="127"/>
      <c r="M102" s="127"/>
      <c r="N102" s="127"/>
      <c r="O102" s="127"/>
      <c r="P102" s="127"/>
      <c r="Q102" s="127"/>
      <c r="R102" s="127"/>
      <c r="S102" s="127"/>
      <c r="T102" s="127"/>
      <c r="U102" s="127"/>
      <c r="V102" s="127"/>
      <c r="W102" s="127"/>
      <c r="X102" s="127"/>
      <c r="Y102" s="127"/>
      <c r="Z102" s="127"/>
      <c r="AA102" s="127"/>
      <c r="AB102" s="127"/>
      <c r="AC102" s="127"/>
      <c r="AD102" s="127"/>
      <c r="AE102" s="127"/>
      <c r="AF102" s="127"/>
      <c r="AG102" s="128">
        <f>ROUND(SUM(AG103:AG104),2)</f>
        <v>0</v>
      </c>
      <c r="AH102" s="126"/>
      <c r="AI102" s="126"/>
      <c r="AJ102" s="126"/>
      <c r="AK102" s="126"/>
      <c r="AL102" s="126"/>
      <c r="AM102" s="126"/>
      <c r="AN102" s="129">
        <f>SUM(AG102,AT102)</f>
        <v>0</v>
      </c>
      <c r="AO102" s="126"/>
      <c r="AP102" s="126"/>
      <c r="AQ102" s="130" t="s">
        <v>84</v>
      </c>
      <c r="AR102" s="67"/>
      <c r="AS102" s="131">
        <f>ROUND(SUM(AS103:AS104),2)</f>
        <v>0</v>
      </c>
      <c r="AT102" s="132">
        <f>ROUND(SUM(AV102:AW102),2)</f>
        <v>0</v>
      </c>
      <c r="AU102" s="133">
        <f>ROUND(SUM(AU103:AU104),5)</f>
        <v>0</v>
      </c>
      <c r="AV102" s="132">
        <f>ROUND(AZ102*L29,2)</f>
        <v>0</v>
      </c>
      <c r="AW102" s="132">
        <f>ROUND(BA102*L30,2)</f>
        <v>0</v>
      </c>
      <c r="AX102" s="132">
        <f>ROUND(BB102*L29,2)</f>
        <v>0</v>
      </c>
      <c r="AY102" s="132">
        <f>ROUND(BC102*L30,2)</f>
        <v>0</v>
      </c>
      <c r="AZ102" s="132">
        <f>ROUND(SUM(AZ103:AZ104),2)</f>
        <v>0</v>
      </c>
      <c r="BA102" s="132">
        <f>ROUND(SUM(BA103:BA104),2)</f>
        <v>0</v>
      </c>
      <c r="BB102" s="132">
        <f>ROUND(SUM(BB103:BB104),2)</f>
        <v>0</v>
      </c>
      <c r="BC102" s="132">
        <f>ROUND(SUM(BC103:BC104),2)</f>
        <v>0</v>
      </c>
      <c r="BD102" s="134">
        <f>ROUND(SUM(BD103:BD104),2)</f>
        <v>0</v>
      </c>
      <c r="BE102" s="4"/>
      <c r="BS102" s="135" t="s">
        <v>73</v>
      </c>
      <c r="BT102" s="135" t="s">
        <v>82</v>
      </c>
      <c r="BU102" s="135" t="s">
        <v>75</v>
      </c>
      <c r="BV102" s="135" t="s">
        <v>76</v>
      </c>
      <c r="BW102" s="135" t="s">
        <v>206</v>
      </c>
      <c r="BX102" s="135" t="s">
        <v>140</v>
      </c>
      <c r="CL102" s="135" t="s">
        <v>20</v>
      </c>
    </row>
    <row r="103" s="4" customFormat="1" ht="16.5" customHeight="1">
      <c r="A103" s="136" t="s">
        <v>90</v>
      </c>
      <c r="B103" s="65"/>
      <c r="C103" s="126"/>
      <c r="D103" s="126"/>
      <c r="E103" s="126"/>
      <c r="F103" s="127" t="s">
        <v>141</v>
      </c>
      <c r="G103" s="127"/>
      <c r="H103" s="127"/>
      <c r="I103" s="127"/>
      <c r="J103" s="127"/>
      <c r="K103" s="126"/>
      <c r="L103" s="127" t="s">
        <v>207</v>
      </c>
      <c r="M103" s="127"/>
      <c r="N103" s="127"/>
      <c r="O103" s="127"/>
      <c r="P103" s="127"/>
      <c r="Q103" s="127"/>
      <c r="R103" s="127"/>
      <c r="S103" s="127"/>
      <c r="T103" s="127"/>
      <c r="U103" s="127"/>
      <c r="V103" s="127"/>
      <c r="W103" s="127"/>
      <c r="X103" s="127"/>
      <c r="Y103" s="127"/>
      <c r="Z103" s="127"/>
      <c r="AA103" s="127"/>
      <c r="AB103" s="127"/>
      <c r="AC103" s="127"/>
      <c r="AD103" s="127"/>
      <c r="AE103" s="127"/>
      <c r="AF103" s="127"/>
      <c r="AG103" s="129">
        <f>'001 - ZRN - km 6,800'!J34</f>
        <v>0</v>
      </c>
      <c r="AH103" s="126"/>
      <c r="AI103" s="126"/>
      <c r="AJ103" s="126"/>
      <c r="AK103" s="126"/>
      <c r="AL103" s="126"/>
      <c r="AM103" s="126"/>
      <c r="AN103" s="129">
        <f>SUM(AG103,AT103)</f>
        <v>0</v>
      </c>
      <c r="AO103" s="126"/>
      <c r="AP103" s="126"/>
      <c r="AQ103" s="130" t="s">
        <v>84</v>
      </c>
      <c r="AR103" s="67"/>
      <c r="AS103" s="131">
        <v>0</v>
      </c>
      <c r="AT103" s="132">
        <f>ROUND(SUM(AV103:AW103),2)</f>
        <v>0</v>
      </c>
      <c r="AU103" s="133">
        <f>'001 - ZRN - km 6,800'!P98</f>
        <v>0</v>
      </c>
      <c r="AV103" s="132">
        <f>'001 - ZRN - km 6,800'!J37</f>
        <v>0</v>
      </c>
      <c r="AW103" s="132">
        <f>'001 - ZRN - km 6,800'!J38</f>
        <v>0</v>
      </c>
      <c r="AX103" s="132">
        <f>'001 - ZRN - km 6,800'!J39</f>
        <v>0</v>
      </c>
      <c r="AY103" s="132">
        <f>'001 - ZRN - km 6,800'!J40</f>
        <v>0</v>
      </c>
      <c r="AZ103" s="132">
        <f>'001 - ZRN - km 6,800'!F37</f>
        <v>0</v>
      </c>
      <c r="BA103" s="132">
        <f>'001 - ZRN - km 6,800'!F38</f>
        <v>0</v>
      </c>
      <c r="BB103" s="132">
        <f>'001 - ZRN - km 6,800'!F39</f>
        <v>0</v>
      </c>
      <c r="BC103" s="132">
        <f>'001 - ZRN - km 6,800'!F40</f>
        <v>0</v>
      </c>
      <c r="BD103" s="134">
        <f>'001 - ZRN - km 6,800'!F41</f>
        <v>0</v>
      </c>
      <c r="BE103" s="4"/>
      <c r="BT103" s="135" t="s">
        <v>88</v>
      </c>
      <c r="BV103" s="135" t="s">
        <v>76</v>
      </c>
      <c r="BW103" s="135" t="s">
        <v>208</v>
      </c>
      <c r="BX103" s="135" t="s">
        <v>206</v>
      </c>
      <c r="CL103" s="135" t="s">
        <v>20</v>
      </c>
    </row>
    <row r="104" s="4" customFormat="1" ht="16.5" customHeight="1">
      <c r="A104" s="136" t="s">
        <v>90</v>
      </c>
      <c r="B104" s="65"/>
      <c r="C104" s="126"/>
      <c r="D104" s="126"/>
      <c r="E104" s="126"/>
      <c r="F104" s="127" t="s">
        <v>146</v>
      </c>
      <c r="G104" s="127"/>
      <c r="H104" s="127"/>
      <c r="I104" s="127"/>
      <c r="J104" s="127"/>
      <c r="K104" s="126"/>
      <c r="L104" s="127" t="s">
        <v>209</v>
      </c>
      <c r="M104" s="127"/>
      <c r="N104" s="127"/>
      <c r="O104" s="127"/>
      <c r="P104" s="127"/>
      <c r="Q104" s="127"/>
      <c r="R104" s="127"/>
      <c r="S104" s="127"/>
      <c r="T104" s="127"/>
      <c r="U104" s="127"/>
      <c r="V104" s="127"/>
      <c r="W104" s="127"/>
      <c r="X104" s="127"/>
      <c r="Y104" s="127"/>
      <c r="Z104" s="127"/>
      <c r="AA104" s="127"/>
      <c r="AB104" s="127"/>
      <c r="AC104" s="127"/>
      <c r="AD104" s="127"/>
      <c r="AE104" s="127"/>
      <c r="AF104" s="127"/>
      <c r="AG104" s="129">
        <f>'002 - VRN - km 6,800'!J34</f>
        <v>0</v>
      </c>
      <c r="AH104" s="126"/>
      <c r="AI104" s="126"/>
      <c r="AJ104" s="126"/>
      <c r="AK104" s="126"/>
      <c r="AL104" s="126"/>
      <c r="AM104" s="126"/>
      <c r="AN104" s="129">
        <f>SUM(AG104,AT104)</f>
        <v>0</v>
      </c>
      <c r="AO104" s="126"/>
      <c r="AP104" s="126"/>
      <c r="AQ104" s="130" t="s">
        <v>84</v>
      </c>
      <c r="AR104" s="67"/>
      <c r="AS104" s="131">
        <v>0</v>
      </c>
      <c r="AT104" s="132">
        <f>ROUND(SUM(AV104:AW104),2)</f>
        <v>0</v>
      </c>
      <c r="AU104" s="133">
        <f>'002 - VRN - km 6,800'!P94</f>
        <v>0</v>
      </c>
      <c r="AV104" s="132">
        <f>'002 - VRN - km 6,800'!J37</f>
        <v>0</v>
      </c>
      <c r="AW104" s="132">
        <f>'002 - VRN - km 6,800'!J38</f>
        <v>0</v>
      </c>
      <c r="AX104" s="132">
        <f>'002 - VRN - km 6,800'!J39</f>
        <v>0</v>
      </c>
      <c r="AY104" s="132">
        <f>'002 - VRN - km 6,800'!J40</f>
        <v>0</v>
      </c>
      <c r="AZ104" s="132">
        <f>'002 - VRN - km 6,800'!F37</f>
        <v>0</v>
      </c>
      <c r="BA104" s="132">
        <f>'002 - VRN - km 6,800'!F38</f>
        <v>0</v>
      </c>
      <c r="BB104" s="132">
        <f>'002 - VRN - km 6,800'!F39</f>
        <v>0</v>
      </c>
      <c r="BC104" s="132">
        <f>'002 - VRN - km 6,800'!F40</f>
        <v>0</v>
      </c>
      <c r="BD104" s="134">
        <f>'002 - VRN - km 6,800'!F41</f>
        <v>0</v>
      </c>
      <c r="BE104" s="4"/>
      <c r="BT104" s="135" t="s">
        <v>88</v>
      </c>
      <c r="BV104" s="135" t="s">
        <v>76</v>
      </c>
      <c r="BW104" s="135" t="s">
        <v>210</v>
      </c>
      <c r="BX104" s="135" t="s">
        <v>206</v>
      </c>
      <c r="CL104" s="135" t="s">
        <v>20</v>
      </c>
    </row>
    <row r="105" s="4" customFormat="1" ht="16.5" customHeight="1">
      <c r="A105" s="4"/>
      <c r="B105" s="65"/>
      <c r="C105" s="126"/>
      <c r="D105" s="126"/>
      <c r="E105" s="127" t="s">
        <v>211</v>
      </c>
      <c r="F105" s="127"/>
      <c r="G105" s="127"/>
      <c r="H105" s="127"/>
      <c r="I105" s="127"/>
      <c r="J105" s="126"/>
      <c r="K105" s="127" t="s">
        <v>212</v>
      </c>
      <c r="L105" s="127"/>
      <c r="M105" s="127"/>
      <c r="N105" s="127"/>
      <c r="O105" s="127"/>
      <c r="P105" s="127"/>
      <c r="Q105" s="127"/>
      <c r="R105" s="127"/>
      <c r="S105" s="127"/>
      <c r="T105" s="127"/>
      <c r="U105" s="127"/>
      <c r="V105" s="127"/>
      <c r="W105" s="127"/>
      <c r="X105" s="127"/>
      <c r="Y105" s="127"/>
      <c r="Z105" s="127"/>
      <c r="AA105" s="127"/>
      <c r="AB105" s="127"/>
      <c r="AC105" s="127"/>
      <c r="AD105" s="127"/>
      <c r="AE105" s="127"/>
      <c r="AF105" s="127"/>
      <c r="AG105" s="128">
        <f>ROUND(SUM(AG106:AG107),2)</f>
        <v>0</v>
      </c>
      <c r="AH105" s="126"/>
      <c r="AI105" s="126"/>
      <c r="AJ105" s="126"/>
      <c r="AK105" s="126"/>
      <c r="AL105" s="126"/>
      <c r="AM105" s="126"/>
      <c r="AN105" s="129">
        <f>SUM(AG105,AT105)</f>
        <v>0</v>
      </c>
      <c r="AO105" s="126"/>
      <c r="AP105" s="126"/>
      <c r="AQ105" s="130" t="s">
        <v>84</v>
      </c>
      <c r="AR105" s="67"/>
      <c r="AS105" s="131">
        <f>ROUND(SUM(AS106:AS107),2)</f>
        <v>0</v>
      </c>
      <c r="AT105" s="132">
        <f>ROUND(SUM(AV105:AW105),2)</f>
        <v>0</v>
      </c>
      <c r="AU105" s="133">
        <f>ROUND(SUM(AU106:AU107),5)</f>
        <v>0</v>
      </c>
      <c r="AV105" s="132">
        <f>ROUND(AZ105*L29,2)</f>
        <v>0</v>
      </c>
      <c r="AW105" s="132">
        <f>ROUND(BA105*L30,2)</f>
        <v>0</v>
      </c>
      <c r="AX105" s="132">
        <f>ROUND(BB105*L29,2)</f>
        <v>0</v>
      </c>
      <c r="AY105" s="132">
        <f>ROUND(BC105*L30,2)</f>
        <v>0</v>
      </c>
      <c r="AZ105" s="132">
        <f>ROUND(SUM(AZ106:AZ107),2)</f>
        <v>0</v>
      </c>
      <c r="BA105" s="132">
        <f>ROUND(SUM(BA106:BA107),2)</f>
        <v>0</v>
      </c>
      <c r="BB105" s="132">
        <f>ROUND(SUM(BB106:BB107),2)</f>
        <v>0</v>
      </c>
      <c r="BC105" s="132">
        <f>ROUND(SUM(BC106:BC107),2)</f>
        <v>0</v>
      </c>
      <c r="BD105" s="134">
        <f>ROUND(SUM(BD106:BD107),2)</f>
        <v>0</v>
      </c>
      <c r="BE105" s="4"/>
      <c r="BS105" s="135" t="s">
        <v>73</v>
      </c>
      <c r="BT105" s="135" t="s">
        <v>82</v>
      </c>
      <c r="BU105" s="135" t="s">
        <v>75</v>
      </c>
      <c r="BV105" s="135" t="s">
        <v>76</v>
      </c>
      <c r="BW105" s="135" t="s">
        <v>213</v>
      </c>
      <c r="BX105" s="135" t="s">
        <v>140</v>
      </c>
      <c r="CL105" s="135" t="s">
        <v>20</v>
      </c>
    </row>
    <row r="106" s="4" customFormat="1" ht="16.5" customHeight="1">
      <c r="A106" s="136" t="s">
        <v>90</v>
      </c>
      <c r="B106" s="65"/>
      <c r="C106" s="126"/>
      <c r="D106" s="126"/>
      <c r="E106" s="126"/>
      <c r="F106" s="127" t="s">
        <v>141</v>
      </c>
      <c r="G106" s="127"/>
      <c r="H106" s="127"/>
      <c r="I106" s="127"/>
      <c r="J106" s="127"/>
      <c r="K106" s="126"/>
      <c r="L106" s="127" t="s">
        <v>214</v>
      </c>
      <c r="M106" s="127"/>
      <c r="N106" s="127"/>
      <c r="O106" s="127"/>
      <c r="P106" s="127"/>
      <c r="Q106" s="127"/>
      <c r="R106" s="127"/>
      <c r="S106" s="127"/>
      <c r="T106" s="127"/>
      <c r="U106" s="127"/>
      <c r="V106" s="127"/>
      <c r="W106" s="127"/>
      <c r="X106" s="127"/>
      <c r="Y106" s="127"/>
      <c r="Z106" s="127"/>
      <c r="AA106" s="127"/>
      <c r="AB106" s="127"/>
      <c r="AC106" s="127"/>
      <c r="AD106" s="127"/>
      <c r="AE106" s="127"/>
      <c r="AF106" s="127"/>
      <c r="AG106" s="129">
        <f>'001 - ZRN - km 7,280'!J34</f>
        <v>0</v>
      </c>
      <c r="AH106" s="126"/>
      <c r="AI106" s="126"/>
      <c r="AJ106" s="126"/>
      <c r="AK106" s="126"/>
      <c r="AL106" s="126"/>
      <c r="AM106" s="126"/>
      <c r="AN106" s="129">
        <f>SUM(AG106,AT106)</f>
        <v>0</v>
      </c>
      <c r="AO106" s="126"/>
      <c r="AP106" s="126"/>
      <c r="AQ106" s="130" t="s">
        <v>84</v>
      </c>
      <c r="AR106" s="67"/>
      <c r="AS106" s="131">
        <v>0</v>
      </c>
      <c r="AT106" s="132">
        <f>ROUND(SUM(AV106:AW106),2)</f>
        <v>0</v>
      </c>
      <c r="AU106" s="133">
        <f>'001 - ZRN - km 7,280'!P95</f>
        <v>0</v>
      </c>
      <c r="AV106" s="132">
        <f>'001 - ZRN - km 7,280'!J37</f>
        <v>0</v>
      </c>
      <c r="AW106" s="132">
        <f>'001 - ZRN - km 7,280'!J38</f>
        <v>0</v>
      </c>
      <c r="AX106" s="132">
        <f>'001 - ZRN - km 7,280'!J39</f>
        <v>0</v>
      </c>
      <c r="AY106" s="132">
        <f>'001 - ZRN - km 7,280'!J40</f>
        <v>0</v>
      </c>
      <c r="AZ106" s="132">
        <f>'001 - ZRN - km 7,280'!F37</f>
        <v>0</v>
      </c>
      <c r="BA106" s="132">
        <f>'001 - ZRN - km 7,280'!F38</f>
        <v>0</v>
      </c>
      <c r="BB106" s="132">
        <f>'001 - ZRN - km 7,280'!F39</f>
        <v>0</v>
      </c>
      <c r="BC106" s="132">
        <f>'001 - ZRN - km 7,280'!F40</f>
        <v>0</v>
      </c>
      <c r="BD106" s="134">
        <f>'001 - ZRN - km 7,280'!F41</f>
        <v>0</v>
      </c>
      <c r="BE106" s="4"/>
      <c r="BT106" s="135" t="s">
        <v>88</v>
      </c>
      <c r="BV106" s="135" t="s">
        <v>76</v>
      </c>
      <c r="BW106" s="135" t="s">
        <v>215</v>
      </c>
      <c r="BX106" s="135" t="s">
        <v>213</v>
      </c>
      <c r="CL106" s="135" t="s">
        <v>20</v>
      </c>
    </row>
    <row r="107" s="4" customFormat="1" ht="16.5" customHeight="1">
      <c r="A107" s="136" t="s">
        <v>90</v>
      </c>
      <c r="B107" s="65"/>
      <c r="C107" s="126"/>
      <c r="D107" s="126"/>
      <c r="E107" s="126"/>
      <c r="F107" s="127" t="s">
        <v>146</v>
      </c>
      <c r="G107" s="127"/>
      <c r="H107" s="127"/>
      <c r="I107" s="127"/>
      <c r="J107" s="127"/>
      <c r="K107" s="126"/>
      <c r="L107" s="127" t="s">
        <v>216</v>
      </c>
      <c r="M107" s="127"/>
      <c r="N107" s="127"/>
      <c r="O107" s="127"/>
      <c r="P107" s="127"/>
      <c r="Q107" s="127"/>
      <c r="R107" s="127"/>
      <c r="S107" s="127"/>
      <c r="T107" s="127"/>
      <c r="U107" s="127"/>
      <c r="V107" s="127"/>
      <c r="W107" s="127"/>
      <c r="X107" s="127"/>
      <c r="Y107" s="127"/>
      <c r="Z107" s="127"/>
      <c r="AA107" s="127"/>
      <c r="AB107" s="127"/>
      <c r="AC107" s="127"/>
      <c r="AD107" s="127"/>
      <c r="AE107" s="127"/>
      <c r="AF107" s="127"/>
      <c r="AG107" s="129">
        <f>'002 - VRN -7,280'!J34</f>
        <v>0</v>
      </c>
      <c r="AH107" s="126"/>
      <c r="AI107" s="126"/>
      <c r="AJ107" s="126"/>
      <c r="AK107" s="126"/>
      <c r="AL107" s="126"/>
      <c r="AM107" s="126"/>
      <c r="AN107" s="129">
        <f>SUM(AG107,AT107)</f>
        <v>0</v>
      </c>
      <c r="AO107" s="126"/>
      <c r="AP107" s="126"/>
      <c r="AQ107" s="130" t="s">
        <v>84</v>
      </c>
      <c r="AR107" s="67"/>
      <c r="AS107" s="131">
        <v>0</v>
      </c>
      <c r="AT107" s="132">
        <f>ROUND(SUM(AV107:AW107),2)</f>
        <v>0</v>
      </c>
      <c r="AU107" s="133">
        <f>'002 - VRN -7,280'!P94</f>
        <v>0</v>
      </c>
      <c r="AV107" s="132">
        <f>'002 - VRN -7,280'!J37</f>
        <v>0</v>
      </c>
      <c r="AW107" s="132">
        <f>'002 - VRN -7,280'!J38</f>
        <v>0</v>
      </c>
      <c r="AX107" s="132">
        <f>'002 - VRN -7,280'!J39</f>
        <v>0</v>
      </c>
      <c r="AY107" s="132">
        <f>'002 - VRN -7,280'!J40</f>
        <v>0</v>
      </c>
      <c r="AZ107" s="132">
        <f>'002 - VRN -7,280'!F37</f>
        <v>0</v>
      </c>
      <c r="BA107" s="132">
        <f>'002 - VRN -7,280'!F38</f>
        <v>0</v>
      </c>
      <c r="BB107" s="132">
        <f>'002 - VRN -7,280'!F39</f>
        <v>0</v>
      </c>
      <c r="BC107" s="132">
        <f>'002 - VRN -7,280'!F40</f>
        <v>0</v>
      </c>
      <c r="BD107" s="134">
        <f>'002 - VRN -7,280'!F41</f>
        <v>0</v>
      </c>
      <c r="BE107" s="4"/>
      <c r="BT107" s="135" t="s">
        <v>88</v>
      </c>
      <c r="BV107" s="135" t="s">
        <v>76</v>
      </c>
      <c r="BW107" s="135" t="s">
        <v>217</v>
      </c>
      <c r="BX107" s="135" t="s">
        <v>213</v>
      </c>
      <c r="CL107" s="135" t="s">
        <v>20</v>
      </c>
    </row>
    <row r="108" s="4" customFormat="1" ht="16.5" customHeight="1">
      <c r="A108" s="4"/>
      <c r="B108" s="65"/>
      <c r="C108" s="126"/>
      <c r="D108" s="126"/>
      <c r="E108" s="127" t="s">
        <v>218</v>
      </c>
      <c r="F108" s="127"/>
      <c r="G108" s="127"/>
      <c r="H108" s="127"/>
      <c r="I108" s="127"/>
      <c r="J108" s="126"/>
      <c r="K108" s="127" t="s">
        <v>219</v>
      </c>
      <c r="L108" s="127"/>
      <c r="M108" s="127"/>
      <c r="N108" s="127"/>
      <c r="O108" s="127"/>
      <c r="P108" s="127"/>
      <c r="Q108" s="127"/>
      <c r="R108" s="127"/>
      <c r="S108" s="127"/>
      <c r="T108" s="127"/>
      <c r="U108" s="127"/>
      <c r="V108" s="127"/>
      <c r="W108" s="127"/>
      <c r="X108" s="127"/>
      <c r="Y108" s="127"/>
      <c r="Z108" s="127"/>
      <c r="AA108" s="127"/>
      <c r="AB108" s="127"/>
      <c r="AC108" s="127"/>
      <c r="AD108" s="127"/>
      <c r="AE108" s="127"/>
      <c r="AF108" s="127"/>
      <c r="AG108" s="128">
        <f>ROUND(SUM(AG109:AG110),2)</f>
        <v>0</v>
      </c>
      <c r="AH108" s="126"/>
      <c r="AI108" s="126"/>
      <c r="AJ108" s="126"/>
      <c r="AK108" s="126"/>
      <c r="AL108" s="126"/>
      <c r="AM108" s="126"/>
      <c r="AN108" s="129">
        <f>SUM(AG108,AT108)</f>
        <v>0</v>
      </c>
      <c r="AO108" s="126"/>
      <c r="AP108" s="126"/>
      <c r="AQ108" s="130" t="s">
        <v>84</v>
      </c>
      <c r="AR108" s="67"/>
      <c r="AS108" s="131">
        <f>ROUND(SUM(AS109:AS110),2)</f>
        <v>0</v>
      </c>
      <c r="AT108" s="132">
        <f>ROUND(SUM(AV108:AW108),2)</f>
        <v>0</v>
      </c>
      <c r="AU108" s="133">
        <f>ROUND(SUM(AU109:AU110),5)</f>
        <v>0</v>
      </c>
      <c r="AV108" s="132">
        <f>ROUND(AZ108*L29,2)</f>
        <v>0</v>
      </c>
      <c r="AW108" s="132">
        <f>ROUND(BA108*L30,2)</f>
        <v>0</v>
      </c>
      <c r="AX108" s="132">
        <f>ROUND(BB108*L29,2)</f>
        <v>0</v>
      </c>
      <c r="AY108" s="132">
        <f>ROUND(BC108*L30,2)</f>
        <v>0</v>
      </c>
      <c r="AZ108" s="132">
        <f>ROUND(SUM(AZ109:AZ110),2)</f>
        <v>0</v>
      </c>
      <c r="BA108" s="132">
        <f>ROUND(SUM(BA109:BA110),2)</f>
        <v>0</v>
      </c>
      <c r="BB108" s="132">
        <f>ROUND(SUM(BB109:BB110),2)</f>
        <v>0</v>
      </c>
      <c r="BC108" s="132">
        <f>ROUND(SUM(BC109:BC110),2)</f>
        <v>0</v>
      </c>
      <c r="BD108" s="134">
        <f>ROUND(SUM(BD109:BD110),2)</f>
        <v>0</v>
      </c>
      <c r="BE108" s="4"/>
      <c r="BS108" s="135" t="s">
        <v>73</v>
      </c>
      <c r="BT108" s="135" t="s">
        <v>82</v>
      </c>
      <c r="BU108" s="135" t="s">
        <v>75</v>
      </c>
      <c r="BV108" s="135" t="s">
        <v>76</v>
      </c>
      <c r="BW108" s="135" t="s">
        <v>220</v>
      </c>
      <c r="BX108" s="135" t="s">
        <v>140</v>
      </c>
      <c r="CL108" s="135" t="s">
        <v>20</v>
      </c>
    </row>
    <row r="109" s="4" customFormat="1" ht="16.5" customHeight="1">
      <c r="A109" s="136" t="s">
        <v>90</v>
      </c>
      <c r="B109" s="65"/>
      <c r="C109" s="126"/>
      <c r="D109" s="126"/>
      <c r="E109" s="126"/>
      <c r="F109" s="127" t="s">
        <v>141</v>
      </c>
      <c r="G109" s="127"/>
      <c r="H109" s="127"/>
      <c r="I109" s="127"/>
      <c r="J109" s="127"/>
      <c r="K109" s="126"/>
      <c r="L109" s="127" t="s">
        <v>221</v>
      </c>
      <c r="M109" s="127"/>
      <c r="N109" s="127"/>
      <c r="O109" s="127"/>
      <c r="P109" s="127"/>
      <c r="Q109" s="127"/>
      <c r="R109" s="127"/>
      <c r="S109" s="127"/>
      <c r="T109" s="127"/>
      <c r="U109" s="127"/>
      <c r="V109" s="127"/>
      <c r="W109" s="127"/>
      <c r="X109" s="127"/>
      <c r="Y109" s="127"/>
      <c r="Z109" s="127"/>
      <c r="AA109" s="127"/>
      <c r="AB109" s="127"/>
      <c r="AC109" s="127"/>
      <c r="AD109" s="127"/>
      <c r="AE109" s="127"/>
      <c r="AF109" s="127"/>
      <c r="AG109" s="129">
        <f>'001 - ZRN - km 7,636'!J34</f>
        <v>0</v>
      </c>
      <c r="AH109" s="126"/>
      <c r="AI109" s="126"/>
      <c r="AJ109" s="126"/>
      <c r="AK109" s="126"/>
      <c r="AL109" s="126"/>
      <c r="AM109" s="126"/>
      <c r="AN109" s="129">
        <f>SUM(AG109,AT109)</f>
        <v>0</v>
      </c>
      <c r="AO109" s="126"/>
      <c r="AP109" s="126"/>
      <c r="AQ109" s="130" t="s">
        <v>84</v>
      </c>
      <c r="AR109" s="67"/>
      <c r="AS109" s="131">
        <v>0</v>
      </c>
      <c r="AT109" s="132">
        <f>ROUND(SUM(AV109:AW109),2)</f>
        <v>0</v>
      </c>
      <c r="AU109" s="133">
        <f>'001 - ZRN - km 7,636'!P100</f>
        <v>0</v>
      </c>
      <c r="AV109" s="132">
        <f>'001 - ZRN - km 7,636'!J37</f>
        <v>0</v>
      </c>
      <c r="AW109" s="132">
        <f>'001 - ZRN - km 7,636'!J38</f>
        <v>0</v>
      </c>
      <c r="AX109" s="132">
        <f>'001 - ZRN - km 7,636'!J39</f>
        <v>0</v>
      </c>
      <c r="AY109" s="132">
        <f>'001 - ZRN - km 7,636'!J40</f>
        <v>0</v>
      </c>
      <c r="AZ109" s="132">
        <f>'001 - ZRN - km 7,636'!F37</f>
        <v>0</v>
      </c>
      <c r="BA109" s="132">
        <f>'001 - ZRN - km 7,636'!F38</f>
        <v>0</v>
      </c>
      <c r="BB109" s="132">
        <f>'001 - ZRN - km 7,636'!F39</f>
        <v>0</v>
      </c>
      <c r="BC109" s="132">
        <f>'001 - ZRN - km 7,636'!F40</f>
        <v>0</v>
      </c>
      <c r="BD109" s="134">
        <f>'001 - ZRN - km 7,636'!F41</f>
        <v>0</v>
      </c>
      <c r="BE109" s="4"/>
      <c r="BT109" s="135" t="s">
        <v>88</v>
      </c>
      <c r="BV109" s="135" t="s">
        <v>76</v>
      </c>
      <c r="BW109" s="135" t="s">
        <v>222</v>
      </c>
      <c r="BX109" s="135" t="s">
        <v>220</v>
      </c>
      <c r="CL109" s="135" t="s">
        <v>20</v>
      </c>
    </row>
    <row r="110" s="4" customFormat="1" ht="16.5" customHeight="1">
      <c r="A110" s="136" t="s">
        <v>90</v>
      </c>
      <c r="B110" s="65"/>
      <c r="C110" s="126"/>
      <c r="D110" s="126"/>
      <c r="E110" s="126"/>
      <c r="F110" s="127" t="s">
        <v>146</v>
      </c>
      <c r="G110" s="127"/>
      <c r="H110" s="127"/>
      <c r="I110" s="127"/>
      <c r="J110" s="127"/>
      <c r="K110" s="126"/>
      <c r="L110" s="127" t="s">
        <v>223</v>
      </c>
      <c r="M110" s="127"/>
      <c r="N110" s="127"/>
      <c r="O110" s="127"/>
      <c r="P110" s="127"/>
      <c r="Q110" s="127"/>
      <c r="R110" s="127"/>
      <c r="S110" s="127"/>
      <c r="T110" s="127"/>
      <c r="U110" s="127"/>
      <c r="V110" s="127"/>
      <c r="W110" s="127"/>
      <c r="X110" s="127"/>
      <c r="Y110" s="127"/>
      <c r="Z110" s="127"/>
      <c r="AA110" s="127"/>
      <c r="AB110" s="127"/>
      <c r="AC110" s="127"/>
      <c r="AD110" s="127"/>
      <c r="AE110" s="127"/>
      <c r="AF110" s="127"/>
      <c r="AG110" s="129">
        <f>'002 - VRN - km 7,636'!J34</f>
        <v>0</v>
      </c>
      <c r="AH110" s="126"/>
      <c r="AI110" s="126"/>
      <c r="AJ110" s="126"/>
      <c r="AK110" s="126"/>
      <c r="AL110" s="126"/>
      <c r="AM110" s="126"/>
      <c r="AN110" s="129">
        <f>SUM(AG110,AT110)</f>
        <v>0</v>
      </c>
      <c r="AO110" s="126"/>
      <c r="AP110" s="126"/>
      <c r="AQ110" s="130" t="s">
        <v>84</v>
      </c>
      <c r="AR110" s="67"/>
      <c r="AS110" s="131">
        <v>0</v>
      </c>
      <c r="AT110" s="132">
        <f>ROUND(SUM(AV110:AW110),2)</f>
        <v>0</v>
      </c>
      <c r="AU110" s="133">
        <f>'002 - VRN - km 7,636'!P94</f>
        <v>0</v>
      </c>
      <c r="AV110" s="132">
        <f>'002 - VRN - km 7,636'!J37</f>
        <v>0</v>
      </c>
      <c r="AW110" s="132">
        <f>'002 - VRN - km 7,636'!J38</f>
        <v>0</v>
      </c>
      <c r="AX110" s="132">
        <f>'002 - VRN - km 7,636'!J39</f>
        <v>0</v>
      </c>
      <c r="AY110" s="132">
        <f>'002 - VRN - km 7,636'!J40</f>
        <v>0</v>
      </c>
      <c r="AZ110" s="132">
        <f>'002 - VRN - km 7,636'!F37</f>
        <v>0</v>
      </c>
      <c r="BA110" s="132">
        <f>'002 - VRN - km 7,636'!F38</f>
        <v>0</v>
      </c>
      <c r="BB110" s="132">
        <f>'002 - VRN - km 7,636'!F39</f>
        <v>0</v>
      </c>
      <c r="BC110" s="132">
        <f>'002 - VRN - km 7,636'!F40</f>
        <v>0</v>
      </c>
      <c r="BD110" s="134">
        <f>'002 - VRN - km 7,636'!F41</f>
        <v>0</v>
      </c>
      <c r="BE110" s="4"/>
      <c r="BT110" s="135" t="s">
        <v>88</v>
      </c>
      <c r="BV110" s="135" t="s">
        <v>76</v>
      </c>
      <c r="BW110" s="135" t="s">
        <v>224</v>
      </c>
      <c r="BX110" s="135" t="s">
        <v>220</v>
      </c>
      <c r="CL110" s="135" t="s">
        <v>20</v>
      </c>
    </row>
    <row r="111" s="4" customFormat="1" ht="16.5" customHeight="1">
      <c r="A111" s="4"/>
      <c r="B111" s="65"/>
      <c r="C111" s="126"/>
      <c r="D111" s="126"/>
      <c r="E111" s="127" t="s">
        <v>225</v>
      </c>
      <c r="F111" s="127"/>
      <c r="G111" s="127"/>
      <c r="H111" s="127"/>
      <c r="I111" s="127"/>
      <c r="J111" s="126"/>
      <c r="K111" s="127" t="s">
        <v>226</v>
      </c>
      <c r="L111" s="127"/>
      <c r="M111" s="127"/>
      <c r="N111" s="127"/>
      <c r="O111" s="127"/>
      <c r="P111" s="127"/>
      <c r="Q111" s="127"/>
      <c r="R111" s="127"/>
      <c r="S111" s="127"/>
      <c r="T111" s="127"/>
      <c r="U111" s="127"/>
      <c r="V111" s="127"/>
      <c r="W111" s="127"/>
      <c r="X111" s="127"/>
      <c r="Y111" s="127"/>
      <c r="Z111" s="127"/>
      <c r="AA111" s="127"/>
      <c r="AB111" s="127"/>
      <c r="AC111" s="127"/>
      <c r="AD111" s="127"/>
      <c r="AE111" s="127"/>
      <c r="AF111" s="127"/>
      <c r="AG111" s="128">
        <f>ROUND(SUM(AG112:AG113),2)</f>
        <v>0</v>
      </c>
      <c r="AH111" s="126"/>
      <c r="AI111" s="126"/>
      <c r="AJ111" s="126"/>
      <c r="AK111" s="126"/>
      <c r="AL111" s="126"/>
      <c r="AM111" s="126"/>
      <c r="AN111" s="129">
        <f>SUM(AG111,AT111)</f>
        <v>0</v>
      </c>
      <c r="AO111" s="126"/>
      <c r="AP111" s="126"/>
      <c r="AQ111" s="130" t="s">
        <v>84</v>
      </c>
      <c r="AR111" s="67"/>
      <c r="AS111" s="131">
        <f>ROUND(SUM(AS112:AS113),2)</f>
        <v>0</v>
      </c>
      <c r="AT111" s="132">
        <f>ROUND(SUM(AV111:AW111),2)</f>
        <v>0</v>
      </c>
      <c r="AU111" s="133">
        <f>ROUND(SUM(AU112:AU113),5)</f>
        <v>0</v>
      </c>
      <c r="AV111" s="132">
        <f>ROUND(AZ111*L29,2)</f>
        <v>0</v>
      </c>
      <c r="AW111" s="132">
        <f>ROUND(BA111*L30,2)</f>
        <v>0</v>
      </c>
      <c r="AX111" s="132">
        <f>ROUND(BB111*L29,2)</f>
        <v>0</v>
      </c>
      <c r="AY111" s="132">
        <f>ROUND(BC111*L30,2)</f>
        <v>0</v>
      </c>
      <c r="AZ111" s="132">
        <f>ROUND(SUM(AZ112:AZ113),2)</f>
        <v>0</v>
      </c>
      <c r="BA111" s="132">
        <f>ROUND(SUM(BA112:BA113),2)</f>
        <v>0</v>
      </c>
      <c r="BB111" s="132">
        <f>ROUND(SUM(BB112:BB113),2)</f>
        <v>0</v>
      </c>
      <c r="BC111" s="132">
        <f>ROUND(SUM(BC112:BC113),2)</f>
        <v>0</v>
      </c>
      <c r="BD111" s="134">
        <f>ROUND(SUM(BD112:BD113),2)</f>
        <v>0</v>
      </c>
      <c r="BE111" s="4"/>
      <c r="BS111" s="135" t="s">
        <v>73</v>
      </c>
      <c r="BT111" s="135" t="s">
        <v>82</v>
      </c>
      <c r="BU111" s="135" t="s">
        <v>75</v>
      </c>
      <c r="BV111" s="135" t="s">
        <v>76</v>
      </c>
      <c r="BW111" s="135" t="s">
        <v>227</v>
      </c>
      <c r="BX111" s="135" t="s">
        <v>140</v>
      </c>
      <c r="CL111" s="135" t="s">
        <v>20</v>
      </c>
    </row>
    <row r="112" s="4" customFormat="1" ht="16.5" customHeight="1">
      <c r="A112" s="136" t="s">
        <v>90</v>
      </c>
      <c r="B112" s="65"/>
      <c r="C112" s="126"/>
      <c r="D112" s="126"/>
      <c r="E112" s="126"/>
      <c r="F112" s="127" t="s">
        <v>141</v>
      </c>
      <c r="G112" s="127"/>
      <c r="H112" s="127"/>
      <c r="I112" s="127"/>
      <c r="J112" s="127"/>
      <c r="K112" s="126"/>
      <c r="L112" s="127" t="s">
        <v>228</v>
      </c>
      <c r="M112" s="127"/>
      <c r="N112" s="127"/>
      <c r="O112" s="127"/>
      <c r="P112" s="127"/>
      <c r="Q112" s="127"/>
      <c r="R112" s="127"/>
      <c r="S112" s="127"/>
      <c r="T112" s="127"/>
      <c r="U112" s="127"/>
      <c r="V112" s="127"/>
      <c r="W112" s="127"/>
      <c r="X112" s="127"/>
      <c r="Y112" s="127"/>
      <c r="Z112" s="127"/>
      <c r="AA112" s="127"/>
      <c r="AB112" s="127"/>
      <c r="AC112" s="127"/>
      <c r="AD112" s="127"/>
      <c r="AE112" s="127"/>
      <c r="AF112" s="127"/>
      <c r="AG112" s="129">
        <f>'001 - ZRN - km 7,825'!J34</f>
        <v>0</v>
      </c>
      <c r="AH112" s="126"/>
      <c r="AI112" s="126"/>
      <c r="AJ112" s="126"/>
      <c r="AK112" s="126"/>
      <c r="AL112" s="126"/>
      <c r="AM112" s="126"/>
      <c r="AN112" s="129">
        <f>SUM(AG112,AT112)</f>
        <v>0</v>
      </c>
      <c r="AO112" s="126"/>
      <c r="AP112" s="126"/>
      <c r="AQ112" s="130" t="s">
        <v>84</v>
      </c>
      <c r="AR112" s="67"/>
      <c r="AS112" s="131">
        <v>0</v>
      </c>
      <c r="AT112" s="132">
        <f>ROUND(SUM(AV112:AW112),2)</f>
        <v>0</v>
      </c>
      <c r="AU112" s="133">
        <f>'001 - ZRN - km 7,825'!P97</f>
        <v>0</v>
      </c>
      <c r="AV112" s="132">
        <f>'001 - ZRN - km 7,825'!J37</f>
        <v>0</v>
      </c>
      <c r="AW112" s="132">
        <f>'001 - ZRN - km 7,825'!J38</f>
        <v>0</v>
      </c>
      <c r="AX112" s="132">
        <f>'001 - ZRN - km 7,825'!J39</f>
        <v>0</v>
      </c>
      <c r="AY112" s="132">
        <f>'001 - ZRN - km 7,825'!J40</f>
        <v>0</v>
      </c>
      <c r="AZ112" s="132">
        <f>'001 - ZRN - km 7,825'!F37</f>
        <v>0</v>
      </c>
      <c r="BA112" s="132">
        <f>'001 - ZRN - km 7,825'!F38</f>
        <v>0</v>
      </c>
      <c r="BB112" s="132">
        <f>'001 - ZRN - km 7,825'!F39</f>
        <v>0</v>
      </c>
      <c r="BC112" s="132">
        <f>'001 - ZRN - km 7,825'!F40</f>
        <v>0</v>
      </c>
      <c r="BD112" s="134">
        <f>'001 - ZRN - km 7,825'!F41</f>
        <v>0</v>
      </c>
      <c r="BE112" s="4"/>
      <c r="BT112" s="135" t="s">
        <v>88</v>
      </c>
      <c r="BV112" s="135" t="s">
        <v>76</v>
      </c>
      <c r="BW112" s="135" t="s">
        <v>229</v>
      </c>
      <c r="BX112" s="135" t="s">
        <v>227</v>
      </c>
      <c r="CL112" s="135" t="s">
        <v>20</v>
      </c>
    </row>
    <row r="113" s="4" customFormat="1" ht="16.5" customHeight="1">
      <c r="A113" s="136" t="s">
        <v>90</v>
      </c>
      <c r="B113" s="65"/>
      <c r="C113" s="126"/>
      <c r="D113" s="126"/>
      <c r="E113" s="126"/>
      <c r="F113" s="127" t="s">
        <v>146</v>
      </c>
      <c r="G113" s="127"/>
      <c r="H113" s="127"/>
      <c r="I113" s="127"/>
      <c r="J113" s="127"/>
      <c r="K113" s="126"/>
      <c r="L113" s="127" t="s">
        <v>230</v>
      </c>
      <c r="M113" s="127"/>
      <c r="N113" s="127"/>
      <c r="O113" s="127"/>
      <c r="P113" s="127"/>
      <c r="Q113" s="127"/>
      <c r="R113" s="127"/>
      <c r="S113" s="127"/>
      <c r="T113" s="127"/>
      <c r="U113" s="127"/>
      <c r="V113" s="127"/>
      <c r="W113" s="127"/>
      <c r="X113" s="127"/>
      <c r="Y113" s="127"/>
      <c r="Z113" s="127"/>
      <c r="AA113" s="127"/>
      <c r="AB113" s="127"/>
      <c r="AC113" s="127"/>
      <c r="AD113" s="127"/>
      <c r="AE113" s="127"/>
      <c r="AF113" s="127"/>
      <c r="AG113" s="129">
        <f>'002 - VRN -7,825'!J34</f>
        <v>0</v>
      </c>
      <c r="AH113" s="126"/>
      <c r="AI113" s="126"/>
      <c r="AJ113" s="126"/>
      <c r="AK113" s="126"/>
      <c r="AL113" s="126"/>
      <c r="AM113" s="126"/>
      <c r="AN113" s="129">
        <f>SUM(AG113,AT113)</f>
        <v>0</v>
      </c>
      <c r="AO113" s="126"/>
      <c r="AP113" s="126"/>
      <c r="AQ113" s="130" t="s">
        <v>84</v>
      </c>
      <c r="AR113" s="67"/>
      <c r="AS113" s="131">
        <v>0</v>
      </c>
      <c r="AT113" s="132">
        <f>ROUND(SUM(AV113:AW113),2)</f>
        <v>0</v>
      </c>
      <c r="AU113" s="133">
        <f>'002 - VRN -7,825'!P93</f>
        <v>0</v>
      </c>
      <c r="AV113" s="132">
        <f>'002 - VRN -7,825'!J37</f>
        <v>0</v>
      </c>
      <c r="AW113" s="132">
        <f>'002 - VRN -7,825'!J38</f>
        <v>0</v>
      </c>
      <c r="AX113" s="132">
        <f>'002 - VRN -7,825'!J39</f>
        <v>0</v>
      </c>
      <c r="AY113" s="132">
        <f>'002 - VRN -7,825'!J40</f>
        <v>0</v>
      </c>
      <c r="AZ113" s="132">
        <f>'002 - VRN -7,825'!F37</f>
        <v>0</v>
      </c>
      <c r="BA113" s="132">
        <f>'002 - VRN -7,825'!F38</f>
        <v>0</v>
      </c>
      <c r="BB113" s="132">
        <f>'002 - VRN -7,825'!F39</f>
        <v>0</v>
      </c>
      <c r="BC113" s="132">
        <f>'002 - VRN -7,825'!F40</f>
        <v>0</v>
      </c>
      <c r="BD113" s="134">
        <f>'002 - VRN -7,825'!F41</f>
        <v>0</v>
      </c>
      <c r="BE113" s="4"/>
      <c r="BT113" s="135" t="s">
        <v>88</v>
      </c>
      <c r="BV113" s="135" t="s">
        <v>76</v>
      </c>
      <c r="BW113" s="135" t="s">
        <v>231</v>
      </c>
      <c r="BX113" s="135" t="s">
        <v>227</v>
      </c>
      <c r="CL113" s="135" t="s">
        <v>20</v>
      </c>
    </row>
    <row r="114" s="4" customFormat="1" ht="16.5" customHeight="1">
      <c r="A114" s="4"/>
      <c r="B114" s="65"/>
      <c r="C114" s="126"/>
      <c r="D114" s="126"/>
      <c r="E114" s="127" t="s">
        <v>232</v>
      </c>
      <c r="F114" s="127"/>
      <c r="G114" s="127"/>
      <c r="H114" s="127"/>
      <c r="I114" s="127"/>
      <c r="J114" s="126"/>
      <c r="K114" s="127" t="s">
        <v>233</v>
      </c>
      <c r="L114" s="127"/>
      <c r="M114" s="127"/>
      <c r="N114" s="127"/>
      <c r="O114" s="127"/>
      <c r="P114" s="127"/>
      <c r="Q114" s="127"/>
      <c r="R114" s="127"/>
      <c r="S114" s="127"/>
      <c r="T114" s="127"/>
      <c r="U114" s="127"/>
      <c r="V114" s="127"/>
      <c r="W114" s="127"/>
      <c r="X114" s="127"/>
      <c r="Y114" s="127"/>
      <c r="Z114" s="127"/>
      <c r="AA114" s="127"/>
      <c r="AB114" s="127"/>
      <c r="AC114" s="127"/>
      <c r="AD114" s="127"/>
      <c r="AE114" s="127"/>
      <c r="AF114" s="127"/>
      <c r="AG114" s="128">
        <f>ROUND(SUM(AG115:AG116),2)</f>
        <v>0</v>
      </c>
      <c r="AH114" s="126"/>
      <c r="AI114" s="126"/>
      <c r="AJ114" s="126"/>
      <c r="AK114" s="126"/>
      <c r="AL114" s="126"/>
      <c r="AM114" s="126"/>
      <c r="AN114" s="129">
        <f>SUM(AG114,AT114)</f>
        <v>0</v>
      </c>
      <c r="AO114" s="126"/>
      <c r="AP114" s="126"/>
      <c r="AQ114" s="130" t="s">
        <v>84</v>
      </c>
      <c r="AR114" s="67"/>
      <c r="AS114" s="131">
        <f>ROUND(SUM(AS115:AS116),2)</f>
        <v>0</v>
      </c>
      <c r="AT114" s="132">
        <f>ROUND(SUM(AV114:AW114),2)</f>
        <v>0</v>
      </c>
      <c r="AU114" s="133">
        <f>ROUND(SUM(AU115:AU116),5)</f>
        <v>0</v>
      </c>
      <c r="AV114" s="132">
        <f>ROUND(AZ114*L29,2)</f>
        <v>0</v>
      </c>
      <c r="AW114" s="132">
        <f>ROUND(BA114*L30,2)</f>
        <v>0</v>
      </c>
      <c r="AX114" s="132">
        <f>ROUND(BB114*L29,2)</f>
        <v>0</v>
      </c>
      <c r="AY114" s="132">
        <f>ROUND(BC114*L30,2)</f>
        <v>0</v>
      </c>
      <c r="AZ114" s="132">
        <f>ROUND(SUM(AZ115:AZ116),2)</f>
        <v>0</v>
      </c>
      <c r="BA114" s="132">
        <f>ROUND(SUM(BA115:BA116),2)</f>
        <v>0</v>
      </c>
      <c r="BB114" s="132">
        <f>ROUND(SUM(BB115:BB116),2)</f>
        <v>0</v>
      </c>
      <c r="BC114" s="132">
        <f>ROUND(SUM(BC115:BC116),2)</f>
        <v>0</v>
      </c>
      <c r="BD114" s="134">
        <f>ROUND(SUM(BD115:BD116),2)</f>
        <v>0</v>
      </c>
      <c r="BE114" s="4"/>
      <c r="BS114" s="135" t="s">
        <v>73</v>
      </c>
      <c r="BT114" s="135" t="s">
        <v>82</v>
      </c>
      <c r="BU114" s="135" t="s">
        <v>75</v>
      </c>
      <c r="BV114" s="135" t="s">
        <v>76</v>
      </c>
      <c r="BW114" s="135" t="s">
        <v>234</v>
      </c>
      <c r="BX114" s="135" t="s">
        <v>140</v>
      </c>
      <c r="CL114" s="135" t="s">
        <v>20</v>
      </c>
    </row>
    <row r="115" s="4" customFormat="1" ht="16.5" customHeight="1">
      <c r="A115" s="136" t="s">
        <v>90</v>
      </c>
      <c r="B115" s="65"/>
      <c r="C115" s="126"/>
      <c r="D115" s="126"/>
      <c r="E115" s="126"/>
      <c r="F115" s="127" t="s">
        <v>141</v>
      </c>
      <c r="G115" s="127"/>
      <c r="H115" s="127"/>
      <c r="I115" s="127"/>
      <c r="J115" s="127"/>
      <c r="K115" s="126"/>
      <c r="L115" s="127" t="s">
        <v>235</v>
      </c>
      <c r="M115" s="127"/>
      <c r="N115" s="127"/>
      <c r="O115" s="127"/>
      <c r="P115" s="127"/>
      <c r="Q115" s="127"/>
      <c r="R115" s="127"/>
      <c r="S115" s="127"/>
      <c r="T115" s="127"/>
      <c r="U115" s="127"/>
      <c r="V115" s="127"/>
      <c r="W115" s="127"/>
      <c r="X115" s="127"/>
      <c r="Y115" s="127"/>
      <c r="Z115" s="127"/>
      <c r="AA115" s="127"/>
      <c r="AB115" s="127"/>
      <c r="AC115" s="127"/>
      <c r="AD115" s="127"/>
      <c r="AE115" s="127"/>
      <c r="AF115" s="127"/>
      <c r="AG115" s="129">
        <f>'001 - ZRN - km 7,925'!J34</f>
        <v>0</v>
      </c>
      <c r="AH115" s="126"/>
      <c r="AI115" s="126"/>
      <c r="AJ115" s="126"/>
      <c r="AK115" s="126"/>
      <c r="AL115" s="126"/>
      <c r="AM115" s="126"/>
      <c r="AN115" s="129">
        <f>SUM(AG115,AT115)</f>
        <v>0</v>
      </c>
      <c r="AO115" s="126"/>
      <c r="AP115" s="126"/>
      <c r="AQ115" s="130" t="s">
        <v>84</v>
      </c>
      <c r="AR115" s="67"/>
      <c r="AS115" s="131">
        <v>0</v>
      </c>
      <c r="AT115" s="132">
        <f>ROUND(SUM(AV115:AW115),2)</f>
        <v>0</v>
      </c>
      <c r="AU115" s="133">
        <f>'001 - ZRN - km 7,925'!P98</f>
        <v>0</v>
      </c>
      <c r="AV115" s="132">
        <f>'001 - ZRN - km 7,925'!J37</f>
        <v>0</v>
      </c>
      <c r="AW115" s="132">
        <f>'001 - ZRN - km 7,925'!J38</f>
        <v>0</v>
      </c>
      <c r="AX115" s="132">
        <f>'001 - ZRN - km 7,925'!J39</f>
        <v>0</v>
      </c>
      <c r="AY115" s="132">
        <f>'001 - ZRN - km 7,925'!J40</f>
        <v>0</v>
      </c>
      <c r="AZ115" s="132">
        <f>'001 - ZRN - km 7,925'!F37</f>
        <v>0</v>
      </c>
      <c r="BA115" s="132">
        <f>'001 - ZRN - km 7,925'!F38</f>
        <v>0</v>
      </c>
      <c r="BB115" s="132">
        <f>'001 - ZRN - km 7,925'!F39</f>
        <v>0</v>
      </c>
      <c r="BC115" s="132">
        <f>'001 - ZRN - km 7,925'!F40</f>
        <v>0</v>
      </c>
      <c r="BD115" s="134">
        <f>'001 - ZRN - km 7,925'!F41</f>
        <v>0</v>
      </c>
      <c r="BE115" s="4"/>
      <c r="BT115" s="135" t="s">
        <v>88</v>
      </c>
      <c r="BV115" s="135" t="s">
        <v>76</v>
      </c>
      <c r="BW115" s="135" t="s">
        <v>236</v>
      </c>
      <c r="BX115" s="135" t="s">
        <v>234</v>
      </c>
      <c r="CL115" s="135" t="s">
        <v>20</v>
      </c>
    </row>
    <row r="116" s="4" customFormat="1" ht="16.5" customHeight="1">
      <c r="A116" s="136" t="s">
        <v>90</v>
      </c>
      <c r="B116" s="65"/>
      <c r="C116" s="126"/>
      <c r="D116" s="126"/>
      <c r="E116" s="126"/>
      <c r="F116" s="127" t="s">
        <v>146</v>
      </c>
      <c r="G116" s="127"/>
      <c r="H116" s="127"/>
      <c r="I116" s="127"/>
      <c r="J116" s="127"/>
      <c r="K116" s="126"/>
      <c r="L116" s="127" t="s">
        <v>237</v>
      </c>
      <c r="M116" s="127"/>
      <c r="N116" s="127"/>
      <c r="O116" s="127"/>
      <c r="P116" s="127"/>
      <c r="Q116" s="127"/>
      <c r="R116" s="127"/>
      <c r="S116" s="127"/>
      <c r="T116" s="127"/>
      <c r="U116" s="127"/>
      <c r="V116" s="127"/>
      <c r="W116" s="127"/>
      <c r="X116" s="127"/>
      <c r="Y116" s="127"/>
      <c r="Z116" s="127"/>
      <c r="AA116" s="127"/>
      <c r="AB116" s="127"/>
      <c r="AC116" s="127"/>
      <c r="AD116" s="127"/>
      <c r="AE116" s="127"/>
      <c r="AF116" s="127"/>
      <c r="AG116" s="129">
        <f>'002 - VRN -7,925'!J34</f>
        <v>0</v>
      </c>
      <c r="AH116" s="126"/>
      <c r="AI116" s="126"/>
      <c r="AJ116" s="126"/>
      <c r="AK116" s="126"/>
      <c r="AL116" s="126"/>
      <c r="AM116" s="126"/>
      <c r="AN116" s="129">
        <f>SUM(AG116,AT116)</f>
        <v>0</v>
      </c>
      <c r="AO116" s="126"/>
      <c r="AP116" s="126"/>
      <c r="AQ116" s="130" t="s">
        <v>84</v>
      </c>
      <c r="AR116" s="67"/>
      <c r="AS116" s="131">
        <v>0</v>
      </c>
      <c r="AT116" s="132">
        <f>ROUND(SUM(AV116:AW116),2)</f>
        <v>0</v>
      </c>
      <c r="AU116" s="133">
        <f>'002 - VRN -7,925'!P95</f>
        <v>0</v>
      </c>
      <c r="AV116" s="132">
        <f>'002 - VRN -7,925'!J37</f>
        <v>0</v>
      </c>
      <c r="AW116" s="132">
        <f>'002 - VRN -7,925'!J38</f>
        <v>0</v>
      </c>
      <c r="AX116" s="132">
        <f>'002 - VRN -7,925'!J39</f>
        <v>0</v>
      </c>
      <c r="AY116" s="132">
        <f>'002 - VRN -7,925'!J40</f>
        <v>0</v>
      </c>
      <c r="AZ116" s="132">
        <f>'002 - VRN -7,925'!F37</f>
        <v>0</v>
      </c>
      <c r="BA116" s="132">
        <f>'002 - VRN -7,925'!F38</f>
        <v>0</v>
      </c>
      <c r="BB116" s="132">
        <f>'002 - VRN -7,925'!F39</f>
        <v>0</v>
      </c>
      <c r="BC116" s="132">
        <f>'002 - VRN -7,925'!F40</f>
        <v>0</v>
      </c>
      <c r="BD116" s="134">
        <f>'002 - VRN -7,925'!F41</f>
        <v>0</v>
      </c>
      <c r="BE116" s="4"/>
      <c r="BT116" s="135" t="s">
        <v>88</v>
      </c>
      <c r="BV116" s="135" t="s">
        <v>76</v>
      </c>
      <c r="BW116" s="135" t="s">
        <v>238</v>
      </c>
      <c r="BX116" s="135" t="s">
        <v>234</v>
      </c>
      <c r="CL116" s="135" t="s">
        <v>20</v>
      </c>
    </row>
    <row r="117" s="4" customFormat="1" ht="16.5" customHeight="1">
      <c r="A117" s="4"/>
      <c r="B117" s="65"/>
      <c r="C117" s="126"/>
      <c r="D117" s="126"/>
      <c r="E117" s="127" t="s">
        <v>239</v>
      </c>
      <c r="F117" s="127"/>
      <c r="G117" s="127"/>
      <c r="H117" s="127"/>
      <c r="I117" s="127"/>
      <c r="J117" s="126"/>
      <c r="K117" s="127" t="s">
        <v>240</v>
      </c>
      <c r="L117" s="127"/>
      <c r="M117" s="127"/>
      <c r="N117" s="127"/>
      <c r="O117" s="127"/>
      <c r="P117" s="127"/>
      <c r="Q117" s="127"/>
      <c r="R117" s="127"/>
      <c r="S117" s="127"/>
      <c r="T117" s="127"/>
      <c r="U117" s="127"/>
      <c r="V117" s="127"/>
      <c r="W117" s="127"/>
      <c r="X117" s="127"/>
      <c r="Y117" s="127"/>
      <c r="Z117" s="127"/>
      <c r="AA117" s="127"/>
      <c r="AB117" s="127"/>
      <c r="AC117" s="127"/>
      <c r="AD117" s="127"/>
      <c r="AE117" s="127"/>
      <c r="AF117" s="127"/>
      <c r="AG117" s="128">
        <f>ROUND(SUM(AG118:AG119),2)</f>
        <v>0</v>
      </c>
      <c r="AH117" s="126"/>
      <c r="AI117" s="126"/>
      <c r="AJ117" s="126"/>
      <c r="AK117" s="126"/>
      <c r="AL117" s="126"/>
      <c r="AM117" s="126"/>
      <c r="AN117" s="129">
        <f>SUM(AG117,AT117)</f>
        <v>0</v>
      </c>
      <c r="AO117" s="126"/>
      <c r="AP117" s="126"/>
      <c r="AQ117" s="130" t="s">
        <v>84</v>
      </c>
      <c r="AR117" s="67"/>
      <c r="AS117" s="131">
        <f>ROUND(SUM(AS118:AS119),2)</f>
        <v>0</v>
      </c>
      <c r="AT117" s="132">
        <f>ROUND(SUM(AV117:AW117),2)</f>
        <v>0</v>
      </c>
      <c r="AU117" s="133">
        <f>ROUND(SUM(AU118:AU119),5)</f>
        <v>0</v>
      </c>
      <c r="AV117" s="132">
        <f>ROUND(AZ117*L29,2)</f>
        <v>0</v>
      </c>
      <c r="AW117" s="132">
        <f>ROUND(BA117*L30,2)</f>
        <v>0</v>
      </c>
      <c r="AX117" s="132">
        <f>ROUND(BB117*L29,2)</f>
        <v>0</v>
      </c>
      <c r="AY117" s="132">
        <f>ROUND(BC117*L30,2)</f>
        <v>0</v>
      </c>
      <c r="AZ117" s="132">
        <f>ROUND(SUM(AZ118:AZ119),2)</f>
        <v>0</v>
      </c>
      <c r="BA117" s="132">
        <f>ROUND(SUM(BA118:BA119),2)</f>
        <v>0</v>
      </c>
      <c r="BB117" s="132">
        <f>ROUND(SUM(BB118:BB119),2)</f>
        <v>0</v>
      </c>
      <c r="BC117" s="132">
        <f>ROUND(SUM(BC118:BC119),2)</f>
        <v>0</v>
      </c>
      <c r="BD117" s="134">
        <f>ROUND(SUM(BD118:BD119),2)</f>
        <v>0</v>
      </c>
      <c r="BE117" s="4"/>
      <c r="BS117" s="135" t="s">
        <v>73</v>
      </c>
      <c r="BT117" s="135" t="s">
        <v>82</v>
      </c>
      <c r="BU117" s="135" t="s">
        <v>75</v>
      </c>
      <c r="BV117" s="135" t="s">
        <v>76</v>
      </c>
      <c r="BW117" s="135" t="s">
        <v>241</v>
      </c>
      <c r="BX117" s="135" t="s">
        <v>140</v>
      </c>
      <c r="CL117" s="135" t="s">
        <v>20</v>
      </c>
    </row>
    <row r="118" s="4" customFormat="1" ht="16.5" customHeight="1">
      <c r="A118" s="136" t="s">
        <v>90</v>
      </c>
      <c r="B118" s="65"/>
      <c r="C118" s="126"/>
      <c r="D118" s="126"/>
      <c r="E118" s="126"/>
      <c r="F118" s="127" t="s">
        <v>141</v>
      </c>
      <c r="G118" s="127"/>
      <c r="H118" s="127"/>
      <c r="I118" s="127"/>
      <c r="J118" s="127"/>
      <c r="K118" s="126"/>
      <c r="L118" s="127" t="s">
        <v>242</v>
      </c>
      <c r="M118" s="127"/>
      <c r="N118" s="127"/>
      <c r="O118" s="127"/>
      <c r="P118" s="127"/>
      <c r="Q118" s="127"/>
      <c r="R118" s="127"/>
      <c r="S118" s="127"/>
      <c r="T118" s="127"/>
      <c r="U118" s="127"/>
      <c r="V118" s="127"/>
      <c r="W118" s="127"/>
      <c r="X118" s="127"/>
      <c r="Y118" s="127"/>
      <c r="Z118" s="127"/>
      <c r="AA118" s="127"/>
      <c r="AB118" s="127"/>
      <c r="AC118" s="127"/>
      <c r="AD118" s="127"/>
      <c r="AE118" s="127"/>
      <c r="AF118" s="127"/>
      <c r="AG118" s="129">
        <f>'001 - ZRN - km 8,007'!J34</f>
        <v>0</v>
      </c>
      <c r="AH118" s="126"/>
      <c r="AI118" s="126"/>
      <c r="AJ118" s="126"/>
      <c r="AK118" s="126"/>
      <c r="AL118" s="126"/>
      <c r="AM118" s="126"/>
      <c r="AN118" s="129">
        <f>SUM(AG118,AT118)</f>
        <v>0</v>
      </c>
      <c r="AO118" s="126"/>
      <c r="AP118" s="126"/>
      <c r="AQ118" s="130" t="s">
        <v>84</v>
      </c>
      <c r="AR118" s="67"/>
      <c r="AS118" s="131">
        <v>0</v>
      </c>
      <c r="AT118" s="132">
        <f>ROUND(SUM(AV118:AW118),2)</f>
        <v>0</v>
      </c>
      <c r="AU118" s="133">
        <f>'001 - ZRN - km 8,007'!P98</f>
        <v>0</v>
      </c>
      <c r="AV118" s="132">
        <f>'001 - ZRN - km 8,007'!J37</f>
        <v>0</v>
      </c>
      <c r="AW118" s="132">
        <f>'001 - ZRN - km 8,007'!J38</f>
        <v>0</v>
      </c>
      <c r="AX118" s="132">
        <f>'001 - ZRN - km 8,007'!J39</f>
        <v>0</v>
      </c>
      <c r="AY118" s="132">
        <f>'001 - ZRN - km 8,007'!J40</f>
        <v>0</v>
      </c>
      <c r="AZ118" s="132">
        <f>'001 - ZRN - km 8,007'!F37</f>
        <v>0</v>
      </c>
      <c r="BA118" s="132">
        <f>'001 - ZRN - km 8,007'!F38</f>
        <v>0</v>
      </c>
      <c r="BB118" s="132">
        <f>'001 - ZRN - km 8,007'!F39</f>
        <v>0</v>
      </c>
      <c r="BC118" s="132">
        <f>'001 - ZRN - km 8,007'!F40</f>
        <v>0</v>
      </c>
      <c r="BD118" s="134">
        <f>'001 - ZRN - km 8,007'!F41</f>
        <v>0</v>
      </c>
      <c r="BE118" s="4"/>
      <c r="BT118" s="135" t="s">
        <v>88</v>
      </c>
      <c r="BV118" s="135" t="s">
        <v>76</v>
      </c>
      <c r="BW118" s="135" t="s">
        <v>243</v>
      </c>
      <c r="BX118" s="135" t="s">
        <v>241</v>
      </c>
      <c r="CL118" s="135" t="s">
        <v>20</v>
      </c>
    </row>
    <row r="119" s="4" customFormat="1" ht="16.5" customHeight="1">
      <c r="A119" s="136" t="s">
        <v>90</v>
      </c>
      <c r="B119" s="65"/>
      <c r="C119" s="126"/>
      <c r="D119" s="126"/>
      <c r="E119" s="126"/>
      <c r="F119" s="127" t="s">
        <v>146</v>
      </c>
      <c r="G119" s="127"/>
      <c r="H119" s="127"/>
      <c r="I119" s="127"/>
      <c r="J119" s="127"/>
      <c r="K119" s="126"/>
      <c r="L119" s="127" t="s">
        <v>244</v>
      </c>
      <c r="M119" s="127"/>
      <c r="N119" s="127"/>
      <c r="O119" s="127"/>
      <c r="P119" s="127"/>
      <c r="Q119" s="127"/>
      <c r="R119" s="127"/>
      <c r="S119" s="127"/>
      <c r="T119" s="127"/>
      <c r="U119" s="127"/>
      <c r="V119" s="127"/>
      <c r="W119" s="127"/>
      <c r="X119" s="127"/>
      <c r="Y119" s="127"/>
      <c r="Z119" s="127"/>
      <c r="AA119" s="127"/>
      <c r="AB119" s="127"/>
      <c r="AC119" s="127"/>
      <c r="AD119" s="127"/>
      <c r="AE119" s="127"/>
      <c r="AF119" s="127"/>
      <c r="AG119" s="129">
        <f>'002 - VRN - 8,007'!J34</f>
        <v>0</v>
      </c>
      <c r="AH119" s="126"/>
      <c r="AI119" s="126"/>
      <c r="AJ119" s="126"/>
      <c r="AK119" s="126"/>
      <c r="AL119" s="126"/>
      <c r="AM119" s="126"/>
      <c r="AN119" s="129">
        <f>SUM(AG119,AT119)</f>
        <v>0</v>
      </c>
      <c r="AO119" s="126"/>
      <c r="AP119" s="126"/>
      <c r="AQ119" s="130" t="s">
        <v>84</v>
      </c>
      <c r="AR119" s="67"/>
      <c r="AS119" s="131">
        <v>0</v>
      </c>
      <c r="AT119" s="132">
        <f>ROUND(SUM(AV119:AW119),2)</f>
        <v>0</v>
      </c>
      <c r="AU119" s="133">
        <f>'002 - VRN - 8,007'!P94</f>
        <v>0</v>
      </c>
      <c r="AV119" s="132">
        <f>'002 - VRN - 8,007'!J37</f>
        <v>0</v>
      </c>
      <c r="AW119" s="132">
        <f>'002 - VRN - 8,007'!J38</f>
        <v>0</v>
      </c>
      <c r="AX119" s="132">
        <f>'002 - VRN - 8,007'!J39</f>
        <v>0</v>
      </c>
      <c r="AY119" s="132">
        <f>'002 - VRN - 8,007'!J40</f>
        <v>0</v>
      </c>
      <c r="AZ119" s="132">
        <f>'002 - VRN - 8,007'!F37</f>
        <v>0</v>
      </c>
      <c r="BA119" s="132">
        <f>'002 - VRN - 8,007'!F38</f>
        <v>0</v>
      </c>
      <c r="BB119" s="132">
        <f>'002 - VRN - 8,007'!F39</f>
        <v>0</v>
      </c>
      <c r="BC119" s="132">
        <f>'002 - VRN - 8,007'!F40</f>
        <v>0</v>
      </c>
      <c r="BD119" s="134">
        <f>'002 - VRN - 8,007'!F41</f>
        <v>0</v>
      </c>
      <c r="BE119" s="4"/>
      <c r="BT119" s="135" t="s">
        <v>88</v>
      </c>
      <c r="BV119" s="135" t="s">
        <v>76</v>
      </c>
      <c r="BW119" s="135" t="s">
        <v>245</v>
      </c>
      <c r="BX119" s="135" t="s">
        <v>241</v>
      </c>
      <c r="CL119" s="135" t="s">
        <v>20</v>
      </c>
    </row>
    <row r="120" s="4" customFormat="1" ht="16.5" customHeight="1">
      <c r="A120" s="4"/>
      <c r="B120" s="65"/>
      <c r="C120" s="126"/>
      <c r="D120" s="126"/>
      <c r="E120" s="127" t="s">
        <v>246</v>
      </c>
      <c r="F120" s="127"/>
      <c r="G120" s="127"/>
      <c r="H120" s="127"/>
      <c r="I120" s="127"/>
      <c r="J120" s="126"/>
      <c r="K120" s="127" t="s">
        <v>247</v>
      </c>
      <c r="L120" s="127"/>
      <c r="M120" s="127"/>
      <c r="N120" s="127"/>
      <c r="O120" s="127"/>
      <c r="P120" s="127"/>
      <c r="Q120" s="127"/>
      <c r="R120" s="127"/>
      <c r="S120" s="127"/>
      <c r="T120" s="127"/>
      <c r="U120" s="127"/>
      <c r="V120" s="127"/>
      <c r="W120" s="127"/>
      <c r="X120" s="127"/>
      <c r="Y120" s="127"/>
      <c r="Z120" s="127"/>
      <c r="AA120" s="127"/>
      <c r="AB120" s="127"/>
      <c r="AC120" s="127"/>
      <c r="AD120" s="127"/>
      <c r="AE120" s="127"/>
      <c r="AF120" s="127"/>
      <c r="AG120" s="128">
        <f>ROUND(SUM(AG121:AG122),2)</f>
        <v>0</v>
      </c>
      <c r="AH120" s="126"/>
      <c r="AI120" s="126"/>
      <c r="AJ120" s="126"/>
      <c r="AK120" s="126"/>
      <c r="AL120" s="126"/>
      <c r="AM120" s="126"/>
      <c r="AN120" s="129">
        <f>SUM(AG120,AT120)</f>
        <v>0</v>
      </c>
      <c r="AO120" s="126"/>
      <c r="AP120" s="126"/>
      <c r="AQ120" s="130" t="s">
        <v>84</v>
      </c>
      <c r="AR120" s="67"/>
      <c r="AS120" s="131">
        <f>ROUND(SUM(AS121:AS122),2)</f>
        <v>0</v>
      </c>
      <c r="AT120" s="132">
        <f>ROUND(SUM(AV120:AW120),2)</f>
        <v>0</v>
      </c>
      <c r="AU120" s="133">
        <f>ROUND(SUM(AU121:AU122),5)</f>
        <v>0</v>
      </c>
      <c r="AV120" s="132">
        <f>ROUND(AZ120*L29,2)</f>
        <v>0</v>
      </c>
      <c r="AW120" s="132">
        <f>ROUND(BA120*L30,2)</f>
        <v>0</v>
      </c>
      <c r="AX120" s="132">
        <f>ROUND(BB120*L29,2)</f>
        <v>0</v>
      </c>
      <c r="AY120" s="132">
        <f>ROUND(BC120*L30,2)</f>
        <v>0</v>
      </c>
      <c r="AZ120" s="132">
        <f>ROUND(SUM(AZ121:AZ122),2)</f>
        <v>0</v>
      </c>
      <c r="BA120" s="132">
        <f>ROUND(SUM(BA121:BA122),2)</f>
        <v>0</v>
      </c>
      <c r="BB120" s="132">
        <f>ROUND(SUM(BB121:BB122),2)</f>
        <v>0</v>
      </c>
      <c r="BC120" s="132">
        <f>ROUND(SUM(BC121:BC122),2)</f>
        <v>0</v>
      </c>
      <c r="BD120" s="134">
        <f>ROUND(SUM(BD121:BD122),2)</f>
        <v>0</v>
      </c>
      <c r="BE120" s="4"/>
      <c r="BS120" s="135" t="s">
        <v>73</v>
      </c>
      <c r="BT120" s="135" t="s">
        <v>82</v>
      </c>
      <c r="BU120" s="135" t="s">
        <v>75</v>
      </c>
      <c r="BV120" s="135" t="s">
        <v>76</v>
      </c>
      <c r="BW120" s="135" t="s">
        <v>248</v>
      </c>
      <c r="BX120" s="135" t="s">
        <v>140</v>
      </c>
      <c r="CL120" s="135" t="s">
        <v>20</v>
      </c>
    </row>
    <row r="121" s="4" customFormat="1" ht="16.5" customHeight="1">
      <c r="A121" s="136" t="s">
        <v>90</v>
      </c>
      <c r="B121" s="65"/>
      <c r="C121" s="126"/>
      <c r="D121" s="126"/>
      <c r="E121" s="126"/>
      <c r="F121" s="127" t="s">
        <v>141</v>
      </c>
      <c r="G121" s="127"/>
      <c r="H121" s="127"/>
      <c r="I121" s="127"/>
      <c r="J121" s="127"/>
      <c r="K121" s="126"/>
      <c r="L121" s="127" t="s">
        <v>249</v>
      </c>
      <c r="M121" s="127"/>
      <c r="N121" s="127"/>
      <c r="O121" s="127"/>
      <c r="P121" s="127"/>
      <c r="Q121" s="127"/>
      <c r="R121" s="127"/>
      <c r="S121" s="127"/>
      <c r="T121" s="127"/>
      <c r="U121" s="127"/>
      <c r="V121" s="127"/>
      <c r="W121" s="127"/>
      <c r="X121" s="127"/>
      <c r="Y121" s="127"/>
      <c r="Z121" s="127"/>
      <c r="AA121" s="127"/>
      <c r="AB121" s="127"/>
      <c r="AC121" s="127"/>
      <c r="AD121" s="127"/>
      <c r="AE121" s="127"/>
      <c r="AF121" s="127"/>
      <c r="AG121" s="129">
        <f>'001 - ZRN - km 8,241'!J34</f>
        <v>0</v>
      </c>
      <c r="AH121" s="126"/>
      <c r="AI121" s="126"/>
      <c r="AJ121" s="126"/>
      <c r="AK121" s="126"/>
      <c r="AL121" s="126"/>
      <c r="AM121" s="126"/>
      <c r="AN121" s="129">
        <f>SUM(AG121,AT121)</f>
        <v>0</v>
      </c>
      <c r="AO121" s="126"/>
      <c r="AP121" s="126"/>
      <c r="AQ121" s="130" t="s">
        <v>84</v>
      </c>
      <c r="AR121" s="67"/>
      <c r="AS121" s="131">
        <v>0</v>
      </c>
      <c r="AT121" s="132">
        <f>ROUND(SUM(AV121:AW121),2)</f>
        <v>0</v>
      </c>
      <c r="AU121" s="133">
        <f>'001 - ZRN - km 8,241'!P96</f>
        <v>0</v>
      </c>
      <c r="AV121" s="132">
        <f>'001 - ZRN - km 8,241'!J37</f>
        <v>0</v>
      </c>
      <c r="AW121" s="132">
        <f>'001 - ZRN - km 8,241'!J38</f>
        <v>0</v>
      </c>
      <c r="AX121" s="132">
        <f>'001 - ZRN - km 8,241'!J39</f>
        <v>0</v>
      </c>
      <c r="AY121" s="132">
        <f>'001 - ZRN - km 8,241'!J40</f>
        <v>0</v>
      </c>
      <c r="AZ121" s="132">
        <f>'001 - ZRN - km 8,241'!F37</f>
        <v>0</v>
      </c>
      <c r="BA121" s="132">
        <f>'001 - ZRN - km 8,241'!F38</f>
        <v>0</v>
      </c>
      <c r="BB121" s="132">
        <f>'001 - ZRN - km 8,241'!F39</f>
        <v>0</v>
      </c>
      <c r="BC121" s="132">
        <f>'001 - ZRN - km 8,241'!F40</f>
        <v>0</v>
      </c>
      <c r="BD121" s="134">
        <f>'001 - ZRN - km 8,241'!F41</f>
        <v>0</v>
      </c>
      <c r="BE121" s="4"/>
      <c r="BT121" s="135" t="s">
        <v>88</v>
      </c>
      <c r="BV121" s="135" t="s">
        <v>76</v>
      </c>
      <c r="BW121" s="135" t="s">
        <v>250</v>
      </c>
      <c r="BX121" s="135" t="s">
        <v>248</v>
      </c>
      <c r="CL121" s="135" t="s">
        <v>20</v>
      </c>
    </row>
    <row r="122" s="4" customFormat="1" ht="16.5" customHeight="1">
      <c r="A122" s="136" t="s">
        <v>90</v>
      </c>
      <c r="B122" s="65"/>
      <c r="C122" s="126"/>
      <c r="D122" s="126"/>
      <c r="E122" s="126"/>
      <c r="F122" s="127" t="s">
        <v>146</v>
      </c>
      <c r="G122" s="127"/>
      <c r="H122" s="127"/>
      <c r="I122" s="127"/>
      <c r="J122" s="127"/>
      <c r="K122" s="126"/>
      <c r="L122" s="127" t="s">
        <v>251</v>
      </c>
      <c r="M122" s="127"/>
      <c r="N122" s="127"/>
      <c r="O122" s="127"/>
      <c r="P122" s="127"/>
      <c r="Q122" s="127"/>
      <c r="R122" s="127"/>
      <c r="S122" s="127"/>
      <c r="T122" s="127"/>
      <c r="U122" s="127"/>
      <c r="V122" s="127"/>
      <c r="W122" s="127"/>
      <c r="X122" s="127"/>
      <c r="Y122" s="127"/>
      <c r="Z122" s="127"/>
      <c r="AA122" s="127"/>
      <c r="AB122" s="127"/>
      <c r="AC122" s="127"/>
      <c r="AD122" s="127"/>
      <c r="AE122" s="127"/>
      <c r="AF122" s="127"/>
      <c r="AG122" s="129">
        <f>'002 - VRN -8,241'!J34</f>
        <v>0</v>
      </c>
      <c r="AH122" s="126"/>
      <c r="AI122" s="126"/>
      <c r="AJ122" s="126"/>
      <c r="AK122" s="126"/>
      <c r="AL122" s="126"/>
      <c r="AM122" s="126"/>
      <c r="AN122" s="129">
        <f>SUM(AG122,AT122)</f>
        <v>0</v>
      </c>
      <c r="AO122" s="126"/>
      <c r="AP122" s="126"/>
      <c r="AQ122" s="130" t="s">
        <v>84</v>
      </c>
      <c r="AR122" s="67"/>
      <c r="AS122" s="131">
        <v>0</v>
      </c>
      <c r="AT122" s="132">
        <f>ROUND(SUM(AV122:AW122),2)</f>
        <v>0</v>
      </c>
      <c r="AU122" s="133">
        <f>'002 - VRN -8,241'!P94</f>
        <v>0</v>
      </c>
      <c r="AV122" s="132">
        <f>'002 - VRN -8,241'!J37</f>
        <v>0</v>
      </c>
      <c r="AW122" s="132">
        <f>'002 - VRN -8,241'!J38</f>
        <v>0</v>
      </c>
      <c r="AX122" s="132">
        <f>'002 - VRN -8,241'!J39</f>
        <v>0</v>
      </c>
      <c r="AY122" s="132">
        <f>'002 - VRN -8,241'!J40</f>
        <v>0</v>
      </c>
      <c r="AZ122" s="132">
        <f>'002 - VRN -8,241'!F37</f>
        <v>0</v>
      </c>
      <c r="BA122" s="132">
        <f>'002 - VRN -8,241'!F38</f>
        <v>0</v>
      </c>
      <c r="BB122" s="132">
        <f>'002 - VRN -8,241'!F39</f>
        <v>0</v>
      </c>
      <c r="BC122" s="132">
        <f>'002 - VRN -8,241'!F40</f>
        <v>0</v>
      </c>
      <c r="BD122" s="134">
        <f>'002 - VRN -8,241'!F41</f>
        <v>0</v>
      </c>
      <c r="BE122" s="4"/>
      <c r="BT122" s="135" t="s">
        <v>88</v>
      </c>
      <c r="BV122" s="135" t="s">
        <v>76</v>
      </c>
      <c r="BW122" s="135" t="s">
        <v>252</v>
      </c>
      <c r="BX122" s="135" t="s">
        <v>248</v>
      </c>
      <c r="CL122" s="135" t="s">
        <v>20</v>
      </c>
    </row>
    <row r="123" s="4" customFormat="1" ht="16.5" customHeight="1">
      <c r="A123" s="4"/>
      <c r="B123" s="65"/>
      <c r="C123" s="126"/>
      <c r="D123" s="126"/>
      <c r="E123" s="127" t="s">
        <v>253</v>
      </c>
      <c r="F123" s="127"/>
      <c r="G123" s="127"/>
      <c r="H123" s="127"/>
      <c r="I123" s="127"/>
      <c r="J123" s="126"/>
      <c r="K123" s="127" t="s">
        <v>254</v>
      </c>
      <c r="L123" s="127"/>
      <c r="M123" s="127"/>
      <c r="N123" s="127"/>
      <c r="O123" s="127"/>
      <c r="P123" s="127"/>
      <c r="Q123" s="127"/>
      <c r="R123" s="127"/>
      <c r="S123" s="127"/>
      <c r="T123" s="127"/>
      <c r="U123" s="127"/>
      <c r="V123" s="127"/>
      <c r="W123" s="127"/>
      <c r="X123" s="127"/>
      <c r="Y123" s="127"/>
      <c r="Z123" s="127"/>
      <c r="AA123" s="127"/>
      <c r="AB123" s="127"/>
      <c r="AC123" s="127"/>
      <c r="AD123" s="127"/>
      <c r="AE123" s="127"/>
      <c r="AF123" s="127"/>
      <c r="AG123" s="128">
        <f>ROUND(SUM(AG124:AG125),2)</f>
        <v>0</v>
      </c>
      <c r="AH123" s="126"/>
      <c r="AI123" s="126"/>
      <c r="AJ123" s="126"/>
      <c r="AK123" s="126"/>
      <c r="AL123" s="126"/>
      <c r="AM123" s="126"/>
      <c r="AN123" s="129">
        <f>SUM(AG123,AT123)</f>
        <v>0</v>
      </c>
      <c r="AO123" s="126"/>
      <c r="AP123" s="126"/>
      <c r="AQ123" s="130" t="s">
        <v>84</v>
      </c>
      <c r="AR123" s="67"/>
      <c r="AS123" s="131">
        <f>ROUND(SUM(AS124:AS125),2)</f>
        <v>0</v>
      </c>
      <c r="AT123" s="132">
        <f>ROUND(SUM(AV123:AW123),2)</f>
        <v>0</v>
      </c>
      <c r="AU123" s="133">
        <f>ROUND(SUM(AU124:AU125),5)</f>
        <v>0</v>
      </c>
      <c r="AV123" s="132">
        <f>ROUND(AZ123*L29,2)</f>
        <v>0</v>
      </c>
      <c r="AW123" s="132">
        <f>ROUND(BA123*L30,2)</f>
        <v>0</v>
      </c>
      <c r="AX123" s="132">
        <f>ROUND(BB123*L29,2)</f>
        <v>0</v>
      </c>
      <c r="AY123" s="132">
        <f>ROUND(BC123*L30,2)</f>
        <v>0</v>
      </c>
      <c r="AZ123" s="132">
        <f>ROUND(SUM(AZ124:AZ125),2)</f>
        <v>0</v>
      </c>
      <c r="BA123" s="132">
        <f>ROUND(SUM(BA124:BA125),2)</f>
        <v>0</v>
      </c>
      <c r="BB123" s="132">
        <f>ROUND(SUM(BB124:BB125),2)</f>
        <v>0</v>
      </c>
      <c r="BC123" s="132">
        <f>ROUND(SUM(BC124:BC125),2)</f>
        <v>0</v>
      </c>
      <c r="BD123" s="134">
        <f>ROUND(SUM(BD124:BD125),2)</f>
        <v>0</v>
      </c>
      <c r="BE123" s="4"/>
      <c r="BS123" s="135" t="s">
        <v>73</v>
      </c>
      <c r="BT123" s="135" t="s">
        <v>82</v>
      </c>
      <c r="BU123" s="135" t="s">
        <v>75</v>
      </c>
      <c r="BV123" s="135" t="s">
        <v>76</v>
      </c>
      <c r="BW123" s="135" t="s">
        <v>255</v>
      </c>
      <c r="BX123" s="135" t="s">
        <v>140</v>
      </c>
      <c r="CL123" s="135" t="s">
        <v>20</v>
      </c>
    </row>
    <row r="124" s="4" customFormat="1" ht="16.5" customHeight="1">
      <c r="A124" s="136" t="s">
        <v>90</v>
      </c>
      <c r="B124" s="65"/>
      <c r="C124" s="126"/>
      <c r="D124" s="126"/>
      <c r="E124" s="126"/>
      <c r="F124" s="127" t="s">
        <v>141</v>
      </c>
      <c r="G124" s="127"/>
      <c r="H124" s="127"/>
      <c r="I124" s="127"/>
      <c r="J124" s="127"/>
      <c r="K124" s="126"/>
      <c r="L124" s="127" t="s">
        <v>256</v>
      </c>
      <c r="M124" s="127"/>
      <c r="N124" s="127"/>
      <c r="O124" s="127"/>
      <c r="P124" s="127"/>
      <c r="Q124" s="127"/>
      <c r="R124" s="127"/>
      <c r="S124" s="127"/>
      <c r="T124" s="127"/>
      <c r="U124" s="127"/>
      <c r="V124" s="127"/>
      <c r="W124" s="127"/>
      <c r="X124" s="127"/>
      <c r="Y124" s="127"/>
      <c r="Z124" s="127"/>
      <c r="AA124" s="127"/>
      <c r="AB124" s="127"/>
      <c r="AC124" s="127"/>
      <c r="AD124" s="127"/>
      <c r="AE124" s="127"/>
      <c r="AF124" s="127"/>
      <c r="AG124" s="129">
        <f>'001 - ZRN - km 10,420'!J34</f>
        <v>0</v>
      </c>
      <c r="AH124" s="126"/>
      <c r="AI124" s="126"/>
      <c r="AJ124" s="126"/>
      <c r="AK124" s="126"/>
      <c r="AL124" s="126"/>
      <c r="AM124" s="126"/>
      <c r="AN124" s="129">
        <f>SUM(AG124,AT124)</f>
        <v>0</v>
      </c>
      <c r="AO124" s="126"/>
      <c r="AP124" s="126"/>
      <c r="AQ124" s="130" t="s">
        <v>84</v>
      </c>
      <c r="AR124" s="67"/>
      <c r="AS124" s="131">
        <v>0</v>
      </c>
      <c r="AT124" s="132">
        <f>ROUND(SUM(AV124:AW124),2)</f>
        <v>0</v>
      </c>
      <c r="AU124" s="133">
        <f>'001 - ZRN - km 10,420'!P96</f>
        <v>0</v>
      </c>
      <c r="AV124" s="132">
        <f>'001 - ZRN - km 10,420'!J37</f>
        <v>0</v>
      </c>
      <c r="AW124" s="132">
        <f>'001 - ZRN - km 10,420'!J38</f>
        <v>0</v>
      </c>
      <c r="AX124" s="132">
        <f>'001 - ZRN - km 10,420'!J39</f>
        <v>0</v>
      </c>
      <c r="AY124" s="132">
        <f>'001 - ZRN - km 10,420'!J40</f>
        <v>0</v>
      </c>
      <c r="AZ124" s="132">
        <f>'001 - ZRN - km 10,420'!F37</f>
        <v>0</v>
      </c>
      <c r="BA124" s="132">
        <f>'001 - ZRN - km 10,420'!F38</f>
        <v>0</v>
      </c>
      <c r="BB124" s="132">
        <f>'001 - ZRN - km 10,420'!F39</f>
        <v>0</v>
      </c>
      <c r="BC124" s="132">
        <f>'001 - ZRN - km 10,420'!F40</f>
        <v>0</v>
      </c>
      <c r="BD124" s="134">
        <f>'001 - ZRN - km 10,420'!F41</f>
        <v>0</v>
      </c>
      <c r="BE124" s="4"/>
      <c r="BT124" s="135" t="s">
        <v>88</v>
      </c>
      <c r="BV124" s="135" t="s">
        <v>76</v>
      </c>
      <c r="BW124" s="135" t="s">
        <v>257</v>
      </c>
      <c r="BX124" s="135" t="s">
        <v>255</v>
      </c>
      <c r="CL124" s="135" t="s">
        <v>20</v>
      </c>
    </row>
    <row r="125" s="4" customFormat="1" ht="16.5" customHeight="1">
      <c r="A125" s="136" t="s">
        <v>90</v>
      </c>
      <c r="B125" s="65"/>
      <c r="C125" s="126"/>
      <c r="D125" s="126"/>
      <c r="E125" s="126"/>
      <c r="F125" s="127" t="s">
        <v>146</v>
      </c>
      <c r="G125" s="127"/>
      <c r="H125" s="127"/>
      <c r="I125" s="127"/>
      <c r="J125" s="127"/>
      <c r="K125" s="126"/>
      <c r="L125" s="127" t="s">
        <v>258</v>
      </c>
      <c r="M125" s="127"/>
      <c r="N125" s="127"/>
      <c r="O125" s="127"/>
      <c r="P125" s="127"/>
      <c r="Q125" s="127"/>
      <c r="R125" s="127"/>
      <c r="S125" s="127"/>
      <c r="T125" s="127"/>
      <c r="U125" s="127"/>
      <c r="V125" s="127"/>
      <c r="W125" s="127"/>
      <c r="X125" s="127"/>
      <c r="Y125" s="127"/>
      <c r="Z125" s="127"/>
      <c r="AA125" s="127"/>
      <c r="AB125" s="127"/>
      <c r="AC125" s="127"/>
      <c r="AD125" s="127"/>
      <c r="AE125" s="127"/>
      <c r="AF125" s="127"/>
      <c r="AG125" s="129">
        <f>'002 - VRN - 10,420'!J34</f>
        <v>0</v>
      </c>
      <c r="AH125" s="126"/>
      <c r="AI125" s="126"/>
      <c r="AJ125" s="126"/>
      <c r="AK125" s="126"/>
      <c r="AL125" s="126"/>
      <c r="AM125" s="126"/>
      <c r="AN125" s="129">
        <f>SUM(AG125,AT125)</f>
        <v>0</v>
      </c>
      <c r="AO125" s="126"/>
      <c r="AP125" s="126"/>
      <c r="AQ125" s="130" t="s">
        <v>84</v>
      </c>
      <c r="AR125" s="67"/>
      <c r="AS125" s="131">
        <v>0</v>
      </c>
      <c r="AT125" s="132">
        <f>ROUND(SUM(AV125:AW125),2)</f>
        <v>0</v>
      </c>
      <c r="AU125" s="133">
        <f>'002 - VRN - 10,420'!P94</f>
        <v>0</v>
      </c>
      <c r="AV125" s="132">
        <f>'002 - VRN - 10,420'!J37</f>
        <v>0</v>
      </c>
      <c r="AW125" s="132">
        <f>'002 - VRN - 10,420'!J38</f>
        <v>0</v>
      </c>
      <c r="AX125" s="132">
        <f>'002 - VRN - 10,420'!J39</f>
        <v>0</v>
      </c>
      <c r="AY125" s="132">
        <f>'002 - VRN - 10,420'!J40</f>
        <v>0</v>
      </c>
      <c r="AZ125" s="132">
        <f>'002 - VRN - 10,420'!F37</f>
        <v>0</v>
      </c>
      <c r="BA125" s="132">
        <f>'002 - VRN - 10,420'!F38</f>
        <v>0</v>
      </c>
      <c r="BB125" s="132">
        <f>'002 - VRN - 10,420'!F39</f>
        <v>0</v>
      </c>
      <c r="BC125" s="132">
        <f>'002 - VRN - 10,420'!F40</f>
        <v>0</v>
      </c>
      <c r="BD125" s="134">
        <f>'002 - VRN - 10,420'!F41</f>
        <v>0</v>
      </c>
      <c r="BE125" s="4"/>
      <c r="BT125" s="135" t="s">
        <v>88</v>
      </c>
      <c r="BV125" s="135" t="s">
        <v>76</v>
      </c>
      <c r="BW125" s="135" t="s">
        <v>259</v>
      </c>
      <c r="BX125" s="135" t="s">
        <v>255</v>
      </c>
      <c r="CL125" s="135" t="s">
        <v>20</v>
      </c>
    </row>
    <row r="126" s="4" customFormat="1" ht="16.5" customHeight="1">
      <c r="A126" s="4"/>
      <c r="B126" s="65"/>
      <c r="C126" s="126"/>
      <c r="D126" s="126"/>
      <c r="E126" s="127" t="s">
        <v>260</v>
      </c>
      <c r="F126" s="127"/>
      <c r="G126" s="127"/>
      <c r="H126" s="127"/>
      <c r="I126" s="127"/>
      <c r="J126" s="126"/>
      <c r="K126" s="127" t="s">
        <v>261</v>
      </c>
      <c r="L126" s="127"/>
      <c r="M126" s="127"/>
      <c r="N126" s="127"/>
      <c r="O126" s="127"/>
      <c r="P126" s="127"/>
      <c r="Q126" s="127"/>
      <c r="R126" s="127"/>
      <c r="S126" s="127"/>
      <c r="T126" s="127"/>
      <c r="U126" s="127"/>
      <c r="V126" s="127"/>
      <c r="W126" s="127"/>
      <c r="X126" s="127"/>
      <c r="Y126" s="127"/>
      <c r="Z126" s="127"/>
      <c r="AA126" s="127"/>
      <c r="AB126" s="127"/>
      <c r="AC126" s="127"/>
      <c r="AD126" s="127"/>
      <c r="AE126" s="127"/>
      <c r="AF126" s="127"/>
      <c r="AG126" s="128">
        <f>ROUND(SUM(AG127:AG128),2)</f>
        <v>0</v>
      </c>
      <c r="AH126" s="126"/>
      <c r="AI126" s="126"/>
      <c r="AJ126" s="126"/>
      <c r="AK126" s="126"/>
      <c r="AL126" s="126"/>
      <c r="AM126" s="126"/>
      <c r="AN126" s="129">
        <f>SUM(AG126,AT126)</f>
        <v>0</v>
      </c>
      <c r="AO126" s="126"/>
      <c r="AP126" s="126"/>
      <c r="AQ126" s="130" t="s">
        <v>84</v>
      </c>
      <c r="AR126" s="67"/>
      <c r="AS126" s="131">
        <f>ROUND(SUM(AS127:AS128),2)</f>
        <v>0</v>
      </c>
      <c r="AT126" s="132">
        <f>ROUND(SUM(AV126:AW126),2)</f>
        <v>0</v>
      </c>
      <c r="AU126" s="133">
        <f>ROUND(SUM(AU127:AU128),5)</f>
        <v>0</v>
      </c>
      <c r="AV126" s="132">
        <f>ROUND(AZ126*L29,2)</f>
        <v>0</v>
      </c>
      <c r="AW126" s="132">
        <f>ROUND(BA126*L30,2)</f>
        <v>0</v>
      </c>
      <c r="AX126" s="132">
        <f>ROUND(BB126*L29,2)</f>
        <v>0</v>
      </c>
      <c r="AY126" s="132">
        <f>ROUND(BC126*L30,2)</f>
        <v>0</v>
      </c>
      <c r="AZ126" s="132">
        <f>ROUND(SUM(AZ127:AZ128),2)</f>
        <v>0</v>
      </c>
      <c r="BA126" s="132">
        <f>ROUND(SUM(BA127:BA128),2)</f>
        <v>0</v>
      </c>
      <c r="BB126" s="132">
        <f>ROUND(SUM(BB127:BB128),2)</f>
        <v>0</v>
      </c>
      <c r="BC126" s="132">
        <f>ROUND(SUM(BC127:BC128),2)</f>
        <v>0</v>
      </c>
      <c r="BD126" s="134">
        <f>ROUND(SUM(BD127:BD128),2)</f>
        <v>0</v>
      </c>
      <c r="BE126" s="4"/>
      <c r="BS126" s="135" t="s">
        <v>73</v>
      </c>
      <c r="BT126" s="135" t="s">
        <v>82</v>
      </c>
      <c r="BU126" s="135" t="s">
        <v>75</v>
      </c>
      <c r="BV126" s="135" t="s">
        <v>76</v>
      </c>
      <c r="BW126" s="135" t="s">
        <v>262</v>
      </c>
      <c r="BX126" s="135" t="s">
        <v>140</v>
      </c>
      <c r="CL126" s="135" t="s">
        <v>20</v>
      </c>
    </row>
    <row r="127" s="4" customFormat="1" ht="16.5" customHeight="1">
      <c r="A127" s="136" t="s">
        <v>90</v>
      </c>
      <c r="B127" s="65"/>
      <c r="C127" s="126"/>
      <c r="D127" s="126"/>
      <c r="E127" s="126"/>
      <c r="F127" s="127" t="s">
        <v>141</v>
      </c>
      <c r="G127" s="127"/>
      <c r="H127" s="127"/>
      <c r="I127" s="127"/>
      <c r="J127" s="127"/>
      <c r="K127" s="126"/>
      <c r="L127" s="127" t="s">
        <v>263</v>
      </c>
      <c r="M127" s="127"/>
      <c r="N127" s="127"/>
      <c r="O127" s="127"/>
      <c r="P127" s="127"/>
      <c r="Q127" s="127"/>
      <c r="R127" s="127"/>
      <c r="S127" s="127"/>
      <c r="T127" s="127"/>
      <c r="U127" s="127"/>
      <c r="V127" s="127"/>
      <c r="W127" s="127"/>
      <c r="X127" s="127"/>
      <c r="Y127" s="127"/>
      <c r="Z127" s="127"/>
      <c r="AA127" s="127"/>
      <c r="AB127" s="127"/>
      <c r="AC127" s="127"/>
      <c r="AD127" s="127"/>
      <c r="AE127" s="127"/>
      <c r="AF127" s="127"/>
      <c r="AG127" s="129">
        <f>'001 - ZRN - km 10,695'!J34</f>
        <v>0</v>
      </c>
      <c r="AH127" s="126"/>
      <c r="AI127" s="126"/>
      <c r="AJ127" s="126"/>
      <c r="AK127" s="126"/>
      <c r="AL127" s="126"/>
      <c r="AM127" s="126"/>
      <c r="AN127" s="129">
        <f>SUM(AG127,AT127)</f>
        <v>0</v>
      </c>
      <c r="AO127" s="126"/>
      <c r="AP127" s="126"/>
      <c r="AQ127" s="130" t="s">
        <v>84</v>
      </c>
      <c r="AR127" s="67"/>
      <c r="AS127" s="131">
        <v>0</v>
      </c>
      <c r="AT127" s="132">
        <f>ROUND(SUM(AV127:AW127),2)</f>
        <v>0</v>
      </c>
      <c r="AU127" s="133">
        <f>'001 - ZRN - km 10,695'!P97</f>
        <v>0</v>
      </c>
      <c r="AV127" s="132">
        <f>'001 - ZRN - km 10,695'!J37</f>
        <v>0</v>
      </c>
      <c r="AW127" s="132">
        <f>'001 - ZRN - km 10,695'!J38</f>
        <v>0</v>
      </c>
      <c r="AX127" s="132">
        <f>'001 - ZRN - km 10,695'!J39</f>
        <v>0</v>
      </c>
      <c r="AY127" s="132">
        <f>'001 - ZRN - km 10,695'!J40</f>
        <v>0</v>
      </c>
      <c r="AZ127" s="132">
        <f>'001 - ZRN - km 10,695'!F37</f>
        <v>0</v>
      </c>
      <c r="BA127" s="132">
        <f>'001 - ZRN - km 10,695'!F38</f>
        <v>0</v>
      </c>
      <c r="BB127" s="132">
        <f>'001 - ZRN - km 10,695'!F39</f>
        <v>0</v>
      </c>
      <c r="BC127" s="132">
        <f>'001 - ZRN - km 10,695'!F40</f>
        <v>0</v>
      </c>
      <c r="BD127" s="134">
        <f>'001 - ZRN - km 10,695'!F41</f>
        <v>0</v>
      </c>
      <c r="BE127" s="4"/>
      <c r="BT127" s="135" t="s">
        <v>88</v>
      </c>
      <c r="BV127" s="135" t="s">
        <v>76</v>
      </c>
      <c r="BW127" s="135" t="s">
        <v>264</v>
      </c>
      <c r="BX127" s="135" t="s">
        <v>262</v>
      </c>
      <c r="CL127" s="135" t="s">
        <v>20</v>
      </c>
    </row>
    <row r="128" s="4" customFormat="1" ht="16.5" customHeight="1">
      <c r="A128" s="136" t="s">
        <v>90</v>
      </c>
      <c r="B128" s="65"/>
      <c r="C128" s="126"/>
      <c r="D128" s="126"/>
      <c r="E128" s="126"/>
      <c r="F128" s="127" t="s">
        <v>146</v>
      </c>
      <c r="G128" s="127"/>
      <c r="H128" s="127"/>
      <c r="I128" s="127"/>
      <c r="J128" s="127"/>
      <c r="K128" s="126"/>
      <c r="L128" s="127" t="s">
        <v>265</v>
      </c>
      <c r="M128" s="127"/>
      <c r="N128" s="127"/>
      <c r="O128" s="127"/>
      <c r="P128" s="127"/>
      <c r="Q128" s="127"/>
      <c r="R128" s="127"/>
      <c r="S128" s="127"/>
      <c r="T128" s="127"/>
      <c r="U128" s="127"/>
      <c r="V128" s="127"/>
      <c r="W128" s="127"/>
      <c r="X128" s="127"/>
      <c r="Y128" s="127"/>
      <c r="Z128" s="127"/>
      <c r="AA128" s="127"/>
      <c r="AB128" s="127"/>
      <c r="AC128" s="127"/>
      <c r="AD128" s="127"/>
      <c r="AE128" s="127"/>
      <c r="AF128" s="127"/>
      <c r="AG128" s="129">
        <f>'002 - VRN - 10,695'!J34</f>
        <v>0</v>
      </c>
      <c r="AH128" s="126"/>
      <c r="AI128" s="126"/>
      <c r="AJ128" s="126"/>
      <c r="AK128" s="126"/>
      <c r="AL128" s="126"/>
      <c r="AM128" s="126"/>
      <c r="AN128" s="129">
        <f>SUM(AG128,AT128)</f>
        <v>0</v>
      </c>
      <c r="AO128" s="126"/>
      <c r="AP128" s="126"/>
      <c r="AQ128" s="130" t="s">
        <v>84</v>
      </c>
      <c r="AR128" s="67"/>
      <c r="AS128" s="131">
        <v>0</v>
      </c>
      <c r="AT128" s="132">
        <f>ROUND(SUM(AV128:AW128),2)</f>
        <v>0</v>
      </c>
      <c r="AU128" s="133">
        <f>'002 - VRN - 10,695'!P94</f>
        <v>0</v>
      </c>
      <c r="AV128" s="132">
        <f>'002 - VRN - 10,695'!J37</f>
        <v>0</v>
      </c>
      <c r="AW128" s="132">
        <f>'002 - VRN - 10,695'!J38</f>
        <v>0</v>
      </c>
      <c r="AX128" s="132">
        <f>'002 - VRN - 10,695'!J39</f>
        <v>0</v>
      </c>
      <c r="AY128" s="132">
        <f>'002 - VRN - 10,695'!J40</f>
        <v>0</v>
      </c>
      <c r="AZ128" s="132">
        <f>'002 - VRN - 10,695'!F37</f>
        <v>0</v>
      </c>
      <c r="BA128" s="132">
        <f>'002 - VRN - 10,695'!F38</f>
        <v>0</v>
      </c>
      <c r="BB128" s="132">
        <f>'002 - VRN - 10,695'!F39</f>
        <v>0</v>
      </c>
      <c r="BC128" s="132">
        <f>'002 - VRN - 10,695'!F40</f>
        <v>0</v>
      </c>
      <c r="BD128" s="134">
        <f>'002 - VRN - 10,695'!F41</f>
        <v>0</v>
      </c>
      <c r="BE128" s="4"/>
      <c r="BT128" s="135" t="s">
        <v>88</v>
      </c>
      <c r="BV128" s="135" t="s">
        <v>76</v>
      </c>
      <c r="BW128" s="135" t="s">
        <v>266</v>
      </c>
      <c r="BX128" s="135" t="s">
        <v>262</v>
      </c>
      <c r="CL128" s="135" t="s">
        <v>20</v>
      </c>
    </row>
    <row r="129" s="4" customFormat="1" ht="16.5" customHeight="1">
      <c r="A129" s="4"/>
      <c r="B129" s="65"/>
      <c r="C129" s="126"/>
      <c r="D129" s="126"/>
      <c r="E129" s="127" t="s">
        <v>267</v>
      </c>
      <c r="F129" s="127"/>
      <c r="G129" s="127"/>
      <c r="H129" s="127"/>
      <c r="I129" s="127"/>
      <c r="J129" s="126"/>
      <c r="K129" s="127" t="s">
        <v>268</v>
      </c>
      <c r="L129" s="127"/>
      <c r="M129" s="127"/>
      <c r="N129" s="127"/>
      <c r="O129" s="127"/>
      <c r="P129" s="127"/>
      <c r="Q129" s="127"/>
      <c r="R129" s="127"/>
      <c r="S129" s="127"/>
      <c r="T129" s="127"/>
      <c r="U129" s="127"/>
      <c r="V129" s="127"/>
      <c r="W129" s="127"/>
      <c r="X129" s="127"/>
      <c r="Y129" s="127"/>
      <c r="Z129" s="127"/>
      <c r="AA129" s="127"/>
      <c r="AB129" s="127"/>
      <c r="AC129" s="127"/>
      <c r="AD129" s="127"/>
      <c r="AE129" s="127"/>
      <c r="AF129" s="127"/>
      <c r="AG129" s="128">
        <f>ROUND(SUM(AG130:AG131),2)</f>
        <v>0</v>
      </c>
      <c r="AH129" s="126"/>
      <c r="AI129" s="126"/>
      <c r="AJ129" s="126"/>
      <c r="AK129" s="126"/>
      <c r="AL129" s="126"/>
      <c r="AM129" s="126"/>
      <c r="AN129" s="129">
        <f>SUM(AG129,AT129)</f>
        <v>0</v>
      </c>
      <c r="AO129" s="126"/>
      <c r="AP129" s="126"/>
      <c r="AQ129" s="130" t="s">
        <v>84</v>
      </c>
      <c r="AR129" s="67"/>
      <c r="AS129" s="131">
        <f>ROUND(SUM(AS130:AS131),2)</f>
        <v>0</v>
      </c>
      <c r="AT129" s="132">
        <f>ROUND(SUM(AV129:AW129),2)</f>
        <v>0</v>
      </c>
      <c r="AU129" s="133">
        <f>ROUND(SUM(AU130:AU131),5)</f>
        <v>0</v>
      </c>
      <c r="AV129" s="132">
        <f>ROUND(AZ129*L29,2)</f>
        <v>0</v>
      </c>
      <c r="AW129" s="132">
        <f>ROUND(BA129*L30,2)</f>
        <v>0</v>
      </c>
      <c r="AX129" s="132">
        <f>ROUND(BB129*L29,2)</f>
        <v>0</v>
      </c>
      <c r="AY129" s="132">
        <f>ROUND(BC129*L30,2)</f>
        <v>0</v>
      </c>
      <c r="AZ129" s="132">
        <f>ROUND(SUM(AZ130:AZ131),2)</f>
        <v>0</v>
      </c>
      <c r="BA129" s="132">
        <f>ROUND(SUM(BA130:BA131),2)</f>
        <v>0</v>
      </c>
      <c r="BB129" s="132">
        <f>ROUND(SUM(BB130:BB131),2)</f>
        <v>0</v>
      </c>
      <c r="BC129" s="132">
        <f>ROUND(SUM(BC130:BC131),2)</f>
        <v>0</v>
      </c>
      <c r="BD129" s="134">
        <f>ROUND(SUM(BD130:BD131),2)</f>
        <v>0</v>
      </c>
      <c r="BE129" s="4"/>
      <c r="BS129" s="135" t="s">
        <v>73</v>
      </c>
      <c r="BT129" s="135" t="s">
        <v>82</v>
      </c>
      <c r="BU129" s="135" t="s">
        <v>75</v>
      </c>
      <c r="BV129" s="135" t="s">
        <v>76</v>
      </c>
      <c r="BW129" s="135" t="s">
        <v>269</v>
      </c>
      <c r="BX129" s="135" t="s">
        <v>140</v>
      </c>
      <c r="CL129" s="135" t="s">
        <v>20</v>
      </c>
    </row>
    <row r="130" s="4" customFormat="1" ht="16.5" customHeight="1">
      <c r="A130" s="136" t="s">
        <v>90</v>
      </c>
      <c r="B130" s="65"/>
      <c r="C130" s="126"/>
      <c r="D130" s="126"/>
      <c r="E130" s="126"/>
      <c r="F130" s="127" t="s">
        <v>141</v>
      </c>
      <c r="G130" s="127"/>
      <c r="H130" s="127"/>
      <c r="I130" s="127"/>
      <c r="J130" s="127"/>
      <c r="K130" s="126"/>
      <c r="L130" s="127" t="s">
        <v>270</v>
      </c>
      <c r="M130" s="127"/>
      <c r="N130" s="127"/>
      <c r="O130" s="127"/>
      <c r="P130" s="127"/>
      <c r="Q130" s="127"/>
      <c r="R130" s="127"/>
      <c r="S130" s="127"/>
      <c r="T130" s="127"/>
      <c r="U130" s="127"/>
      <c r="V130" s="127"/>
      <c r="W130" s="127"/>
      <c r="X130" s="127"/>
      <c r="Y130" s="127"/>
      <c r="Z130" s="127"/>
      <c r="AA130" s="127"/>
      <c r="AB130" s="127"/>
      <c r="AC130" s="127"/>
      <c r="AD130" s="127"/>
      <c r="AE130" s="127"/>
      <c r="AF130" s="127"/>
      <c r="AG130" s="129">
        <f>'001 - ZRN - km 12,066'!J34</f>
        <v>0</v>
      </c>
      <c r="AH130" s="126"/>
      <c r="AI130" s="126"/>
      <c r="AJ130" s="126"/>
      <c r="AK130" s="126"/>
      <c r="AL130" s="126"/>
      <c r="AM130" s="126"/>
      <c r="AN130" s="129">
        <f>SUM(AG130,AT130)</f>
        <v>0</v>
      </c>
      <c r="AO130" s="126"/>
      <c r="AP130" s="126"/>
      <c r="AQ130" s="130" t="s">
        <v>84</v>
      </c>
      <c r="AR130" s="67"/>
      <c r="AS130" s="131">
        <v>0</v>
      </c>
      <c r="AT130" s="132">
        <f>ROUND(SUM(AV130:AW130),2)</f>
        <v>0</v>
      </c>
      <c r="AU130" s="133">
        <f>'001 - ZRN - km 12,066'!P99</f>
        <v>0</v>
      </c>
      <c r="AV130" s="132">
        <f>'001 - ZRN - km 12,066'!J37</f>
        <v>0</v>
      </c>
      <c r="AW130" s="132">
        <f>'001 - ZRN - km 12,066'!J38</f>
        <v>0</v>
      </c>
      <c r="AX130" s="132">
        <f>'001 - ZRN - km 12,066'!J39</f>
        <v>0</v>
      </c>
      <c r="AY130" s="132">
        <f>'001 - ZRN - km 12,066'!J40</f>
        <v>0</v>
      </c>
      <c r="AZ130" s="132">
        <f>'001 - ZRN - km 12,066'!F37</f>
        <v>0</v>
      </c>
      <c r="BA130" s="132">
        <f>'001 - ZRN - km 12,066'!F38</f>
        <v>0</v>
      </c>
      <c r="BB130" s="132">
        <f>'001 - ZRN - km 12,066'!F39</f>
        <v>0</v>
      </c>
      <c r="BC130" s="132">
        <f>'001 - ZRN - km 12,066'!F40</f>
        <v>0</v>
      </c>
      <c r="BD130" s="134">
        <f>'001 - ZRN - km 12,066'!F41</f>
        <v>0</v>
      </c>
      <c r="BE130" s="4"/>
      <c r="BT130" s="135" t="s">
        <v>88</v>
      </c>
      <c r="BV130" s="135" t="s">
        <v>76</v>
      </c>
      <c r="BW130" s="135" t="s">
        <v>271</v>
      </c>
      <c r="BX130" s="135" t="s">
        <v>269</v>
      </c>
      <c r="CL130" s="135" t="s">
        <v>20</v>
      </c>
    </row>
    <row r="131" s="4" customFormat="1" ht="16.5" customHeight="1">
      <c r="A131" s="136" t="s">
        <v>90</v>
      </c>
      <c r="B131" s="65"/>
      <c r="C131" s="126"/>
      <c r="D131" s="126"/>
      <c r="E131" s="126"/>
      <c r="F131" s="127" t="s">
        <v>146</v>
      </c>
      <c r="G131" s="127"/>
      <c r="H131" s="127"/>
      <c r="I131" s="127"/>
      <c r="J131" s="127"/>
      <c r="K131" s="126"/>
      <c r="L131" s="127" t="s">
        <v>272</v>
      </c>
      <c r="M131" s="127"/>
      <c r="N131" s="127"/>
      <c r="O131" s="127"/>
      <c r="P131" s="127"/>
      <c r="Q131" s="127"/>
      <c r="R131" s="127"/>
      <c r="S131" s="127"/>
      <c r="T131" s="127"/>
      <c r="U131" s="127"/>
      <c r="V131" s="127"/>
      <c r="W131" s="127"/>
      <c r="X131" s="127"/>
      <c r="Y131" s="127"/>
      <c r="Z131" s="127"/>
      <c r="AA131" s="127"/>
      <c r="AB131" s="127"/>
      <c r="AC131" s="127"/>
      <c r="AD131" s="127"/>
      <c r="AE131" s="127"/>
      <c r="AF131" s="127"/>
      <c r="AG131" s="129">
        <f>'002 - VRN -12,066'!J34</f>
        <v>0</v>
      </c>
      <c r="AH131" s="126"/>
      <c r="AI131" s="126"/>
      <c r="AJ131" s="126"/>
      <c r="AK131" s="126"/>
      <c r="AL131" s="126"/>
      <c r="AM131" s="126"/>
      <c r="AN131" s="129">
        <f>SUM(AG131,AT131)</f>
        <v>0</v>
      </c>
      <c r="AO131" s="126"/>
      <c r="AP131" s="126"/>
      <c r="AQ131" s="130" t="s">
        <v>84</v>
      </c>
      <c r="AR131" s="67"/>
      <c r="AS131" s="131">
        <v>0</v>
      </c>
      <c r="AT131" s="132">
        <f>ROUND(SUM(AV131:AW131),2)</f>
        <v>0</v>
      </c>
      <c r="AU131" s="133">
        <f>'002 - VRN -12,066'!P94</f>
        <v>0</v>
      </c>
      <c r="AV131" s="132">
        <f>'002 - VRN -12,066'!J37</f>
        <v>0</v>
      </c>
      <c r="AW131" s="132">
        <f>'002 - VRN -12,066'!J38</f>
        <v>0</v>
      </c>
      <c r="AX131" s="132">
        <f>'002 - VRN -12,066'!J39</f>
        <v>0</v>
      </c>
      <c r="AY131" s="132">
        <f>'002 - VRN -12,066'!J40</f>
        <v>0</v>
      </c>
      <c r="AZ131" s="132">
        <f>'002 - VRN -12,066'!F37</f>
        <v>0</v>
      </c>
      <c r="BA131" s="132">
        <f>'002 - VRN -12,066'!F38</f>
        <v>0</v>
      </c>
      <c r="BB131" s="132">
        <f>'002 - VRN -12,066'!F39</f>
        <v>0</v>
      </c>
      <c r="BC131" s="132">
        <f>'002 - VRN -12,066'!F40</f>
        <v>0</v>
      </c>
      <c r="BD131" s="134">
        <f>'002 - VRN -12,066'!F41</f>
        <v>0</v>
      </c>
      <c r="BE131" s="4"/>
      <c r="BT131" s="135" t="s">
        <v>88</v>
      </c>
      <c r="BV131" s="135" t="s">
        <v>76</v>
      </c>
      <c r="BW131" s="135" t="s">
        <v>273</v>
      </c>
      <c r="BX131" s="135" t="s">
        <v>269</v>
      </c>
      <c r="CL131" s="135" t="s">
        <v>20</v>
      </c>
    </row>
    <row r="132" s="4" customFormat="1" ht="16.5" customHeight="1">
      <c r="A132" s="4"/>
      <c r="B132" s="65"/>
      <c r="C132" s="126"/>
      <c r="D132" s="126"/>
      <c r="E132" s="127" t="s">
        <v>274</v>
      </c>
      <c r="F132" s="127"/>
      <c r="G132" s="127"/>
      <c r="H132" s="127"/>
      <c r="I132" s="127"/>
      <c r="J132" s="126"/>
      <c r="K132" s="127" t="s">
        <v>275</v>
      </c>
      <c r="L132" s="127"/>
      <c r="M132" s="127"/>
      <c r="N132" s="127"/>
      <c r="O132" s="127"/>
      <c r="P132" s="127"/>
      <c r="Q132" s="127"/>
      <c r="R132" s="127"/>
      <c r="S132" s="127"/>
      <c r="T132" s="127"/>
      <c r="U132" s="127"/>
      <c r="V132" s="127"/>
      <c r="W132" s="127"/>
      <c r="X132" s="127"/>
      <c r="Y132" s="127"/>
      <c r="Z132" s="127"/>
      <c r="AA132" s="127"/>
      <c r="AB132" s="127"/>
      <c r="AC132" s="127"/>
      <c r="AD132" s="127"/>
      <c r="AE132" s="127"/>
      <c r="AF132" s="127"/>
      <c r="AG132" s="128">
        <f>ROUND(SUM(AG133:AG134),2)</f>
        <v>0</v>
      </c>
      <c r="AH132" s="126"/>
      <c r="AI132" s="126"/>
      <c r="AJ132" s="126"/>
      <c r="AK132" s="126"/>
      <c r="AL132" s="126"/>
      <c r="AM132" s="126"/>
      <c r="AN132" s="129">
        <f>SUM(AG132,AT132)</f>
        <v>0</v>
      </c>
      <c r="AO132" s="126"/>
      <c r="AP132" s="126"/>
      <c r="AQ132" s="130" t="s">
        <v>84</v>
      </c>
      <c r="AR132" s="67"/>
      <c r="AS132" s="131">
        <f>ROUND(SUM(AS133:AS134),2)</f>
        <v>0</v>
      </c>
      <c r="AT132" s="132">
        <f>ROUND(SUM(AV132:AW132),2)</f>
        <v>0</v>
      </c>
      <c r="AU132" s="133">
        <f>ROUND(SUM(AU133:AU134),5)</f>
        <v>0</v>
      </c>
      <c r="AV132" s="132">
        <f>ROUND(AZ132*L29,2)</f>
        <v>0</v>
      </c>
      <c r="AW132" s="132">
        <f>ROUND(BA132*L30,2)</f>
        <v>0</v>
      </c>
      <c r="AX132" s="132">
        <f>ROUND(BB132*L29,2)</f>
        <v>0</v>
      </c>
      <c r="AY132" s="132">
        <f>ROUND(BC132*L30,2)</f>
        <v>0</v>
      </c>
      <c r="AZ132" s="132">
        <f>ROUND(SUM(AZ133:AZ134),2)</f>
        <v>0</v>
      </c>
      <c r="BA132" s="132">
        <f>ROUND(SUM(BA133:BA134),2)</f>
        <v>0</v>
      </c>
      <c r="BB132" s="132">
        <f>ROUND(SUM(BB133:BB134),2)</f>
        <v>0</v>
      </c>
      <c r="BC132" s="132">
        <f>ROUND(SUM(BC133:BC134),2)</f>
        <v>0</v>
      </c>
      <c r="BD132" s="134">
        <f>ROUND(SUM(BD133:BD134),2)</f>
        <v>0</v>
      </c>
      <c r="BE132" s="4"/>
      <c r="BS132" s="135" t="s">
        <v>73</v>
      </c>
      <c r="BT132" s="135" t="s">
        <v>82</v>
      </c>
      <c r="BU132" s="135" t="s">
        <v>75</v>
      </c>
      <c r="BV132" s="135" t="s">
        <v>76</v>
      </c>
      <c r="BW132" s="135" t="s">
        <v>276</v>
      </c>
      <c r="BX132" s="135" t="s">
        <v>140</v>
      </c>
      <c r="CL132" s="135" t="s">
        <v>20</v>
      </c>
    </row>
    <row r="133" s="4" customFormat="1" ht="16.5" customHeight="1">
      <c r="A133" s="136" t="s">
        <v>90</v>
      </c>
      <c r="B133" s="65"/>
      <c r="C133" s="126"/>
      <c r="D133" s="126"/>
      <c r="E133" s="126"/>
      <c r="F133" s="127" t="s">
        <v>141</v>
      </c>
      <c r="G133" s="127"/>
      <c r="H133" s="127"/>
      <c r="I133" s="127"/>
      <c r="J133" s="127"/>
      <c r="K133" s="126"/>
      <c r="L133" s="127" t="s">
        <v>277</v>
      </c>
      <c r="M133" s="127"/>
      <c r="N133" s="127"/>
      <c r="O133" s="127"/>
      <c r="P133" s="127"/>
      <c r="Q133" s="127"/>
      <c r="R133" s="127"/>
      <c r="S133" s="127"/>
      <c r="T133" s="127"/>
      <c r="U133" s="127"/>
      <c r="V133" s="127"/>
      <c r="W133" s="127"/>
      <c r="X133" s="127"/>
      <c r="Y133" s="127"/>
      <c r="Z133" s="127"/>
      <c r="AA133" s="127"/>
      <c r="AB133" s="127"/>
      <c r="AC133" s="127"/>
      <c r="AD133" s="127"/>
      <c r="AE133" s="127"/>
      <c r="AF133" s="127"/>
      <c r="AG133" s="129">
        <f>'001 - ZRN - km 13,085'!J34</f>
        <v>0</v>
      </c>
      <c r="AH133" s="126"/>
      <c r="AI133" s="126"/>
      <c r="AJ133" s="126"/>
      <c r="AK133" s="126"/>
      <c r="AL133" s="126"/>
      <c r="AM133" s="126"/>
      <c r="AN133" s="129">
        <f>SUM(AG133,AT133)</f>
        <v>0</v>
      </c>
      <c r="AO133" s="126"/>
      <c r="AP133" s="126"/>
      <c r="AQ133" s="130" t="s">
        <v>84</v>
      </c>
      <c r="AR133" s="67"/>
      <c r="AS133" s="131">
        <v>0</v>
      </c>
      <c r="AT133" s="132">
        <f>ROUND(SUM(AV133:AW133),2)</f>
        <v>0</v>
      </c>
      <c r="AU133" s="133">
        <f>'001 - ZRN - km 13,085'!P100</f>
        <v>0</v>
      </c>
      <c r="AV133" s="132">
        <f>'001 - ZRN - km 13,085'!J37</f>
        <v>0</v>
      </c>
      <c r="AW133" s="132">
        <f>'001 - ZRN - km 13,085'!J38</f>
        <v>0</v>
      </c>
      <c r="AX133" s="132">
        <f>'001 - ZRN - km 13,085'!J39</f>
        <v>0</v>
      </c>
      <c r="AY133" s="132">
        <f>'001 - ZRN - km 13,085'!J40</f>
        <v>0</v>
      </c>
      <c r="AZ133" s="132">
        <f>'001 - ZRN - km 13,085'!F37</f>
        <v>0</v>
      </c>
      <c r="BA133" s="132">
        <f>'001 - ZRN - km 13,085'!F38</f>
        <v>0</v>
      </c>
      <c r="BB133" s="132">
        <f>'001 - ZRN - km 13,085'!F39</f>
        <v>0</v>
      </c>
      <c r="BC133" s="132">
        <f>'001 - ZRN - km 13,085'!F40</f>
        <v>0</v>
      </c>
      <c r="BD133" s="134">
        <f>'001 - ZRN - km 13,085'!F41</f>
        <v>0</v>
      </c>
      <c r="BE133" s="4"/>
      <c r="BT133" s="135" t="s">
        <v>88</v>
      </c>
      <c r="BV133" s="135" t="s">
        <v>76</v>
      </c>
      <c r="BW133" s="135" t="s">
        <v>278</v>
      </c>
      <c r="BX133" s="135" t="s">
        <v>276</v>
      </c>
      <c r="CL133" s="135" t="s">
        <v>20</v>
      </c>
    </row>
    <row r="134" s="4" customFormat="1" ht="16.5" customHeight="1">
      <c r="A134" s="136" t="s">
        <v>90</v>
      </c>
      <c r="B134" s="65"/>
      <c r="C134" s="126"/>
      <c r="D134" s="126"/>
      <c r="E134" s="126"/>
      <c r="F134" s="127" t="s">
        <v>146</v>
      </c>
      <c r="G134" s="127"/>
      <c r="H134" s="127"/>
      <c r="I134" s="127"/>
      <c r="J134" s="127"/>
      <c r="K134" s="126"/>
      <c r="L134" s="127" t="s">
        <v>279</v>
      </c>
      <c r="M134" s="127"/>
      <c r="N134" s="127"/>
      <c r="O134" s="127"/>
      <c r="P134" s="127"/>
      <c r="Q134" s="127"/>
      <c r="R134" s="127"/>
      <c r="S134" s="127"/>
      <c r="T134" s="127"/>
      <c r="U134" s="127"/>
      <c r="V134" s="127"/>
      <c r="W134" s="127"/>
      <c r="X134" s="127"/>
      <c r="Y134" s="127"/>
      <c r="Z134" s="127"/>
      <c r="AA134" s="127"/>
      <c r="AB134" s="127"/>
      <c r="AC134" s="127"/>
      <c r="AD134" s="127"/>
      <c r="AE134" s="127"/>
      <c r="AF134" s="127"/>
      <c r="AG134" s="129">
        <f>'002 - VRN -13,085'!J34</f>
        <v>0</v>
      </c>
      <c r="AH134" s="126"/>
      <c r="AI134" s="126"/>
      <c r="AJ134" s="126"/>
      <c r="AK134" s="126"/>
      <c r="AL134" s="126"/>
      <c r="AM134" s="126"/>
      <c r="AN134" s="129">
        <f>SUM(AG134,AT134)</f>
        <v>0</v>
      </c>
      <c r="AO134" s="126"/>
      <c r="AP134" s="126"/>
      <c r="AQ134" s="130" t="s">
        <v>84</v>
      </c>
      <c r="AR134" s="67"/>
      <c r="AS134" s="131">
        <v>0</v>
      </c>
      <c r="AT134" s="132">
        <f>ROUND(SUM(AV134:AW134),2)</f>
        <v>0</v>
      </c>
      <c r="AU134" s="133">
        <f>'002 - VRN -13,085'!P95</f>
        <v>0</v>
      </c>
      <c r="AV134" s="132">
        <f>'002 - VRN -13,085'!J37</f>
        <v>0</v>
      </c>
      <c r="AW134" s="132">
        <f>'002 - VRN -13,085'!J38</f>
        <v>0</v>
      </c>
      <c r="AX134" s="132">
        <f>'002 - VRN -13,085'!J39</f>
        <v>0</v>
      </c>
      <c r="AY134" s="132">
        <f>'002 - VRN -13,085'!J40</f>
        <v>0</v>
      </c>
      <c r="AZ134" s="132">
        <f>'002 - VRN -13,085'!F37</f>
        <v>0</v>
      </c>
      <c r="BA134" s="132">
        <f>'002 - VRN -13,085'!F38</f>
        <v>0</v>
      </c>
      <c r="BB134" s="132">
        <f>'002 - VRN -13,085'!F39</f>
        <v>0</v>
      </c>
      <c r="BC134" s="132">
        <f>'002 - VRN -13,085'!F40</f>
        <v>0</v>
      </c>
      <c r="BD134" s="134">
        <f>'002 - VRN -13,085'!F41</f>
        <v>0</v>
      </c>
      <c r="BE134" s="4"/>
      <c r="BT134" s="135" t="s">
        <v>88</v>
      </c>
      <c r="BV134" s="135" t="s">
        <v>76</v>
      </c>
      <c r="BW134" s="135" t="s">
        <v>280</v>
      </c>
      <c r="BX134" s="135" t="s">
        <v>276</v>
      </c>
      <c r="CL134" s="135" t="s">
        <v>20</v>
      </c>
    </row>
    <row r="135" s="4" customFormat="1" ht="16.5" customHeight="1">
      <c r="A135" s="4"/>
      <c r="B135" s="65"/>
      <c r="C135" s="126"/>
      <c r="D135" s="126"/>
      <c r="E135" s="127" t="s">
        <v>281</v>
      </c>
      <c r="F135" s="127"/>
      <c r="G135" s="127"/>
      <c r="H135" s="127"/>
      <c r="I135" s="127"/>
      <c r="J135" s="126"/>
      <c r="K135" s="127" t="s">
        <v>282</v>
      </c>
      <c r="L135" s="127"/>
      <c r="M135" s="127"/>
      <c r="N135" s="127"/>
      <c r="O135" s="127"/>
      <c r="P135" s="127"/>
      <c r="Q135" s="127"/>
      <c r="R135" s="127"/>
      <c r="S135" s="127"/>
      <c r="T135" s="127"/>
      <c r="U135" s="127"/>
      <c r="V135" s="127"/>
      <c r="W135" s="127"/>
      <c r="X135" s="127"/>
      <c r="Y135" s="127"/>
      <c r="Z135" s="127"/>
      <c r="AA135" s="127"/>
      <c r="AB135" s="127"/>
      <c r="AC135" s="127"/>
      <c r="AD135" s="127"/>
      <c r="AE135" s="127"/>
      <c r="AF135" s="127"/>
      <c r="AG135" s="128">
        <f>ROUND(SUM(AG136:AG137),2)</f>
        <v>0</v>
      </c>
      <c r="AH135" s="126"/>
      <c r="AI135" s="126"/>
      <c r="AJ135" s="126"/>
      <c r="AK135" s="126"/>
      <c r="AL135" s="126"/>
      <c r="AM135" s="126"/>
      <c r="AN135" s="129">
        <f>SUM(AG135,AT135)</f>
        <v>0</v>
      </c>
      <c r="AO135" s="126"/>
      <c r="AP135" s="126"/>
      <c r="AQ135" s="130" t="s">
        <v>84</v>
      </c>
      <c r="AR135" s="67"/>
      <c r="AS135" s="131">
        <f>ROUND(SUM(AS136:AS137),2)</f>
        <v>0</v>
      </c>
      <c r="AT135" s="132">
        <f>ROUND(SUM(AV135:AW135),2)</f>
        <v>0</v>
      </c>
      <c r="AU135" s="133">
        <f>ROUND(SUM(AU136:AU137),5)</f>
        <v>0</v>
      </c>
      <c r="AV135" s="132">
        <f>ROUND(AZ135*L29,2)</f>
        <v>0</v>
      </c>
      <c r="AW135" s="132">
        <f>ROUND(BA135*L30,2)</f>
        <v>0</v>
      </c>
      <c r="AX135" s="132">
        <f>ROUND(BB135*L29,2)</f>
        <v>0</v>
      </c>
      <c r="AY135" s="132">
        <f>ROUND(BC135*L30,2)</f>
        <v>0</v>
      </c>
      <c r="AZ135" s="132">
        <f>ROUND(SUM(AZ136:AZ137),2)</f>
        <v>0</v>
      </c>
      <c r="BA135" s="132">
        <f>ROUND(SUM(BA136:BA137),2)</f>
        <v>0</v>
      </c>
      <c r="BB135" s="132">
        <f>ROUND(SUM(BB136:BB137),2)</f>
        <v>0</v>
      </c>
      <c r="BC135" s="132">
        <f>ROUND(SUM(BC136:BC137),2)</f>
        <v>0</v>
      </c>
      <c r="BD135" s="134">
        <f>ROUND(SUM(BD136:BD137),2)</f>
        <v>0</v>
      </c>
      <c r="BE135" s="4"/>
      <c r="BS135" s="135" t="s">
        <v>73</v>
      </c>
      <c r="BT135" s="135" t="s">
        <v>82</v>
      </c>
      <c r="BU135" s="135" t="s">
        <v>75</v>
      </c>
      <c r="BV135" s="135" t="s">
        <v>76</v>
      </c>
      <c r="BW135" s="135" t="s">
        <v>283</v>
      </c>
      <c r="BX135" s="135" t="s">
        <v>140</v>
      </c>
      <c r="CL135" s="135" t="s">
        <v>20</v>
      </c>
    </row>
    <row r="136" s="4" customFormat="1" ht="16.5" customHeight="1">
      <c r="A136" s="136" t="s">
        <v>90</v>
      </c>
      <c r="B136" s="65"/>
      <c r="C136" s="126"/>
      <c r="D136" s="126"/>
      <c r="E136" s="126"/>
      <c r="F136" s="127" t="s">
        <v>141</v>
      </c>
      <c r="G136" s="127"/>
      <c r="H136" s="127"/>
      <c r="I136" s="127"/>
      <c r="J136" s="127"/>
      <c r="K136" s="126"/>
      <c r="L136" s="127" t="s">
        <v>284</v>
      </c>
      <c r="M136" s="127"/>
      <c r="N136" s="127"/>
      <c r="O136" s="127"/>
      <c r="P136" s="127"/>
      <c r="Q136" s="127"/>
      <c r="R136" s="127"/>
      <c r="S136" s="127"/>
      <c r="T136" s="127"/>
      <c r="U136" s="127"/>
      <c r="V136" s="127"/>
      <c r="W136" s="127"/>
      <c r="X136" s="127"/>
      <c r="Y136" s="127"/>
      <c r="Z136" s="127"/>
      <c r="AA136" s="127"/>
      <c r="AB136" s="127"/>
      <c r="AC136" s="127"/>
      <c r="AD136" s="127"/>
      <c r="AE136" s="127"/>
      <c r="AF136" s="127"/>
      <c r="AG136" s="129">
        <f>'001 - ZRN - km 13,399'!J34</f>
        <v>0</v>
      </c>
      <c r="AH136" s="126"/>
      <c r="AI136" s="126"/>
      <c r="AJ136" s="126"/>
      <c r="AK136" s="126"/>
      <c r="AL136" s="126"/>
      <c r="AM136" s="126"/>
      <c r="AN136" s="129">
        <f>SUM(AG136,AT136)</f>
        <v>0</v>
      </c>
      <c r="AO136" s="126"/>
      <c r="AP136" s="126"/>
      <c r="AQ136" s="130" t="s">
        <v>84</v>
      </c>
      <c r="AR136" s="67"/>
      <c r="AS136" s="131">
        <v>0</v>
      </c>
      <c r="AT136" s="132">
        <f>ROUND(SUM(AV136:AW136),2)</f>
        <v>0</v>
      </c>
      <c r="AU136" s="133">
        <f>'001 - ZRN - km 13,399'!P97</f>
        <v>0</v>
      </c>
      <c r="AV136" s="132">
        <f>'001 - ZRN - km 13,399'!J37</f>
        <v>0</v>
      </c>
      <c r="AW136" s="132">
        <f>'001 - ZRN - km 13,399'!J38</f>
        <v>0</v>
      </c>
      <c r="AX136" s="132">
        <f>'001 - ZRN - km 13,399'!J39</f>
        <v>0</v>
      </c>
      <c r="AY136" s="132">
        <f>'001 - ZRN - km 13,399'!J40</f>
        <v>0</v>
      </c>
      <c r="AZ136" s="132">
        <f>'001 - ZRN - km 13,399'!F37</f>
        <v>0</v>
      </c>
      <c r="BA136" s="132">
        <f>'001 - ZRN - km 13,399'!F38</f>
        <v>0</v>
      </c>
      <c r="BB136" s="132">
        <f>'001 - ZRN - km 13,399'!F39</f>
        <v>0</v>
      </c>
      <c r="BC136" s="132">
        <f>'001 - ZRN - km 13,399'!F40</f>
        <v>0</v>
      </c>
      <c r="BD136" s="134">
        <f>'001 - ZRN - km 13,399'!F41</f>
        <v>0</v>
      </c>
      <c r="BE136" s="4"/>
      <c r="BT136" s="135" t="s">
        <v>88</v>
      </c>
      <c r="BV136" s="135" t="s">
        <v>76</v>
      </c>
      <c r="BW136" s="135" t="s">
        <v>285</v>
      </c>
      <c r="BX136" s="135" t="s">
        <v>283</v>
      </c>
      <c r="CL136" s="135" t="s">
        <v>20</v>
      </c>
    </row>
    <row r="137" s="4" customFormat="1" ht="16.5" customHeight="1">
      <c r="A137" s="136" t="s">
        <v>90</v>
      </c>
      <c r="B137" s="65"/>
      <c r="C137" s="126"/>
      <c r="D137" s="126"/>
      <c r="E137" s="126"/>
      <c r="F137" s="127" t="s">
        <v>146</v>
      </c>
      <c r="G137" s="127"/>
      <c r="H137" s="127"/>
      <c r="I137" s="127"/>
      <c r="J137" s="127"/>
      <c r="K137" s="126"/>
      <c r="L137" s="127" t="s">
        <v>286</v>
      </c>
      <c r="M137" s="127"/>
      <c r="N137" s="127"/>
      <c r="O137" s="127"/>
      <c r="P137" s="127"/>
      <c r="Q137" s="127"/>
      <c r="R137" s="127"/>
      <c r="S137" s="127"/>
      <c r="T137" s="127"/>
      <c r="U137" s="127"/>
      <c r="V137" s="127"/>
      <c r="W137" s="127"/>
      <c r="X137" s="127"/>
      <c r="Y137" s="127"/>
      <c r="Z137" s="127"/>
      <c r="AA137" s="127"/>
      <c r="AB137" s="127"/>
      <c r="AC137" s="127"/>
      <c r="AD137" s="127"/>
      <c r="AE137" s="127"/>
      <c r="AF137" s="127"/>
      <c r="AG137" s="129">
        <f>'002 - VRN -13,399'!J34</f>
        <v>0</v>
      </c>
      <c r="AH137" s="126"/>
      <c r="AI137" s="126"/>
      <c r="AJ137" s="126"/>
      <c r="AK137" s="126"/>
      <c r="AL137" s="126"/>
      <c r="AM137" s="126"/>
      <c r="AN137" s="129">
        <f>SUM(AG137,AT137)</f>
        <v>0</v>
      </c>
      <c r="AO137" s="126"/>
      <c r="AP137" s="126"/>
      <c r="AQ137" s="130" t="s">
        <v>84</v>
      </c>
      <c r="AR137" s="67"/>
      <c r="AS137" s="131">
        <v>0</v>
      </c>
      <c r="AT137" s="132">
        <f>ROUND(SUM(AV137:AW137),2)</f>
        <v>0</v>
      </c>
      <c r="AU137" s="133">
        <f>'002 - VRN -13,399'!P93</f>
        <v>0</v>
      </c>
      <c r="AV137" s="132">
        <f>'002 - VRN -13,399'!J37</f>
        <v>0</v>
      </c>
      <c r="AW137" s="132">
        <f>'002 - VRN -13,399'!J38</f>
        <v>0</v>
      </c>
      <c r="AX137" s="132">
        <f>'002 - VRN -13,399'!J39</f>
        <v>0</v>
      </c>
      <c r="AY137" s="132">
        <f>'002 - VRN -13,399'!J40</f>
        <v>0</v>
      </c>
      <c r="AZ137" s="132">
        <f>'002 - VRN -13,399'!F37</f>
        <v>0</v>
      </c>
      <c r="BA137" s="132">
        <f>'002 - VRN -13,399'!F38</f>
        <v>0</v>
      </c>
      <c r="BB137" s="132">
        <f>'002 - VRN -13,399'!F39</f>
        <v>0</v>
      </c>
      <c r="BC137" s="132">
        <f>'002 - VRN -13,399'!F40</f>
        <v>0</v>
      </c>
      <c r="BD137" s="134">
        <f>'002 - VRN -13,399'!F41</f>
        <v>0</v>
      </c>
      <c r="BE137" s="4"/>
      <c r="BT137" s="135" t="s">
        <v>88</v>
      </c>
      <c r="BV137" s="135" t="s">
        <v>76</v>
      </c>
      <c r="BW137" s="135" t="s">
        <v>287</v>
      </c>
      <c r="BX137" s="135" t="s">
        <v>283</v>
      </c>
      <c r="CL137" s="135" t="s">
        <v>20</v>
      </c>
    </row>
    <row r="138" s="4" customFormat="1" ht="16.5" customHeight="1">
      <c r="A138" s="4"/>
      <c r="B138" s="65"/>
      <c r="C138" s="126"/>
      <c r="D138" s="126"/>
      <c r="E138" s="127" t="s">
        <v>288</v>
      </c>
      <c r="F138" s="127"/>
      <c r="G138" s="127"/>
      <c r="H138" s="127"/>
      <c r="I138" s="127"/>
      <c r="J138" s="126"/>
      <c r="K138" s="127" t="s">
        <v>289</v>
      </c>
      <c r="L138" s="127"/>
      <c r="M138" s="127"/>
      <c r="N138" s="127"/>
      <c r="O138" s="127"/>
      <c r="P138" s="127"/>
      <c r="Q138" s="127"/>
      <c r="R138" s="127"/>
      <c r="S138" s="127"/>
      <c r="T138" s="127"/>
      <c r="U138" s="127"/>
      <c r="V138" s="127"/>
      <c r="W138" s="127"/>
      <c r="X138" s="127"/>
      <c r="Y138" s="127"/>
      <c r="Z138" s="127"/>
      <c r="AA138" s="127"/>
      <c r="AB138" s="127"/>
      <c r="AC138" s="127"/>
      <c r="AD138" s="127"/>
      <c r="AE138" s="127"/>
      <c r="AF138" s="127"/>
      <c r="AG138" s="128">
        <f>ROUND(SUM(AG139:AG140),2)</f>
        <v>0</v>
      </c>
      <c r="AH138" s="126"/>
      <c r="AI138" s="126"/>
      <c r="AJ138" s="126"/>
      <c r="AK138" s="126"/>
      <c r="AL138" s="126"/>
      <c r="AM138" s="126"/>
      <c r="AN138" s="129">
        <f>SUM(AG138,AT138)</f>
        <v>0</v>
      </c>
      <c r="AO138" s="126"/>
      <c r="AP138" s="126"/>
      <c r="AQ138" s="130" t="s">
        <v>84</v>
      </c>
      <c r="AR138" s="67"/>
      <c r="AS138" s="131">
        <f>ROUND(SUM(AS139:AS140),2)</f>
        <v>0</v>
      </c>
      <c r="AT138" s="132">
        <f>ROUND(SUM(AV138:AW138),2)</f>
        <v>0</v>
      </c>
      <c r="AU138" s="133">
        <f>ROUND(SUM(AU139:AU140),5)</f>
        <v>0</v>
      </c>
      <c r="AV138" s="132">
        <f>ROUND(AZ138*L29,2)</f>
        <v>0</v>
      </c>
      <c r="AW138" s="132">
        <f>ROUND(BA138*L30,2)</f>
        <v>0</v>
      </c>
      <c r="AX138" s="132">
        <f>ROUND(BB138*L29,2)</f>
        <v>0</v>
      </c>
      <c r="AY138" s="132">
        <f>ROUND(BC138*L30,2)</f>
        <v>0</v>
      </c>
      <c r="AZ138" s="132">
        <f>ROUND(SUM(AZ139:AZ140),2)</f>
        <v>0</v>
      </c>
      <c r="BA138" s="132">
        <f>ROUND(SUM(BA139:BA140),2)</f>
        <v>0</v>
      </c>
      <c r="BB138" s="132">
        <f>ROUND(SUM(BB139:BB140),2)</f>
        <v>0</v>
      </c>
      <c r="BC138" s="132">
        <f>ROUND(SUM(BC139:BC140),2)</f>
        <v>0</v>
      </c>
      <c r="BD138" s="134">
        <f>ROUND(SUM(BD139:BD140),2)</f>
        <v>0</v>
      </c>
      <c r="BE138" s="4"/>
      <c r="BS138" s="135" t="s">
        <v>73</v>
      </c>
      <c r="BT138" s="135" t="s">
        <v>82</v>
      </c>
      <c r="BU138" s="135" t="s">
        <v>75</v>
      </c>
      <c r="BV138" s="135" t="s">
        <v>76</v>
      </c>
      <c r="BW138" s="135" t="s">
        <v>290</v>
      </c>
      <c r="BX138" s="135" t="s">
        <v>140</v>
      </c>
      <c r="CL138" s="135" t="s">
        <v>20</v>
      </c>
    </row>
    <row r="139" s="4" customFormat="1" ht="16.5" customHeight="1">
      <c r="A139" s="136" t="s">
        <v>90</v>
      </c>
      <c r="B139" s="65"/>
      <c r="C139" s="126"/>
      <c r="D139" s="126"/>
      <c r="E139" s="126"/>
      <c r="F139" s="127" t="s">
        <v>141</v>
      </c>
      <c r="G139" s="127"/>
      <c r="H139" s="127"/>
      <c r="I139" s="127"/>
      <c r="J139" s="127"/>
      <c r="K139" s="126"/>
      <c r="L139" s="127" t="s">
        <v>291</v>
      </c>
      <c r="M139" s="127"/>
      <c r="N139" s="127"/>
      <c r="O139" s="127"/>
      <c r="P139" s="127"/>
      <c r="Q139" s="127"/>
      <c r="R139" s="127"/>
      <c r="S139" s="127"/>
      <c r="T139" s="127"/>
      <c r="U139" s="127"/>
      <c r="V139" s="127"/>
      <c r="W139" s="127"/>
      <c r="X139" s="127"/>
      <c r="Y139" s="127"/>
      <c r="Z139" s="127"/>
      <c r="AA139" s="127"/>
      <c r="AB139" s="127"/>
      <c r="AC139" s="127"/>
      <c r="AD139" s="127"/>
      <c r="AE139" s="127"/>
      <c r="AF139" s="127"/>
      <c r="AG139" s="129">
        <f>'001 - ZRN - km 13,698'!J34</f>
        <v>0</v>
      </c>
      <c r="AH139" s="126"/>
      <c r="AI139" s="126"/>
      <c r="AJ139" s="126"/>
      <c r="AK139" s="126"/>
      <c r="AL139" s="126"/>
      <c r="AM139" s="126"/>
      <c r="AN139" s="129">
        <f>SUM(AG139,AT139)</f>
        <v>0</v>
      </c>
      <c r="AO139" s="126"/>
      <c r="AP139" s="126"/>
      <c r="AQ139" s="130" t="s">
        <v>84</v>
      </c>
      <c r="AR139" s="67"/>
      <c r="AS139" s="131">
        <v>0</v>
      </c>
      <c r="AT139" s="132">
        <f>ROUND(SUM(AV139:AW139),2)</f>
        <v>0</v>
      </c>
      <c r="AU139" s="133">
        <f>'001 - ZRN - km 13,698'!P98</f>
        <v>0</v>
      </c>
      <c r="AV139" s="132">
        <f>'001 - ZRN - km 13,698'!J37</f>
        <v>0</v>
      </c>
      <c r="AW139" s="132">
        <f>'001 - ZRN - km 13,698'!J38</f>
        <v>0</v>
      </c>
      <c r="AX139" s="132">
        <f>'001 - ZRN - km 13,698'!J39</f>
        <v>0</v>
      </c>
      <c r="AY139" s="132">
        <f>'001 - ZRN - km 13,698'!J40</f>
        <v>0</v>
      </c>
      <c r="AZ139" s="132">
        <f>'001 - ZRN - km 13,698'!F37</f>
        <v>0</v>
      </c>
      <c r="BA139" s="132">
        <f>'001 - ZRN - km 13,698'!F38</f>
        <v>0</v>
      </c>
      <c r="BB139" s="132">
        <f>'001 - ZRN - km 13,698'!F39</f>
        <v>0</v>
      </c>
      <c r="BC139" s="132">
        <f>'001 - ZRN - km 13,698'!F40</f>
        <v>0</v>
      </c>
      <c r="BD139" s="134">
        <f>'001 - ZRN - km 13,698'!F41</f>
        <v>0</v>
      </c>
      <c r="BE139" s="4"/>
      <c r="BT139" s="135" t="s">
        <v>88</v>
      </c>
      <c r="BV139" s="135" t="s">
        <v>76</v>
      </c>
      <c r="BW139" s="135" t="s">
        <v>292</v>
      </c>
      <c r="BX139" s="135" t="s">
        <v>290</v>
      </c>
      <c r="CL139" s="135" t="s">
        <v>20</v>
      </c>
    </row>
    <row r="140" s="4" customFormat="1" ht="16.5" customHeight="1">
      <c r="A140" s="136" t="s">
        <v>90</v>
      </c>
      <c r="B140" s="65"/>
      <c r="C140" s="126"/>
      <c r="D140" s="126"/>
      <c r="E140" s="126"/>
      <c r="F140" s="127" t="s">
        <v>146</v>
      </c>
      <c r="G140" s="127"/>
      <c r="H140" s="127"/>
      <c r="I140" s="127"/>
      <c r="J140" s="127"/>
      <c r="K140" s="126"/>
      <c r="L140" s="127" t="s">
        <v>293</v>
      </c>
      <c r="M140" s="127"/>
      <c r="N140" s="127"/>
      <c r="O140" s="127"/>
      <c r="P140" s="127"/>
      <c r="Q140" s="127"/>
      <c r="R140" s="127"/>
      <c r="S140" s="127"/>
      <c r="T140" s="127"/>
      <c r="U140" s="127"/>
      <c r="V140" s="127"/>
      <c r="W140" s="127"/>
      <c r="X140" s="127"/>
      <c r="Y140" s="127"/>
      <c r="Z140" s="127"/>
      <c r="AA140" s="127"/>
      <c r="AB140" s="127"/>
      <c r="AC140" s="127"/>
      <c r="AD140" s="127"/>
      <c r="AE140" s="127"/>
      <c r="AF140" s="127"/>
      <c r="AG140" s="129">
        <f>'002 - VRN -13,698'!J34</f>
        <v>0</v>
      </c>
      <c r="AH140" s="126"/>
      <c r="AI140" s="126"/>
      <c r="AJ140" s="126"/>
      <c r="AK140" s="126"/>
      <c r="AL140" s="126"/>
      <c r="AM140" s="126"/>
      <c r="AN140" s="129">
        <f>SUM(AG140,AT140)</f>
        <v>0</v>
      </c>
      <c r="AO140" s="126"/>
      <c r="AP140" s="126"/>
      <c r="AQ140" s="130" t="s">
        <v>84</v>
      </c>
      <c r="AR140" s="67"/>
      <c r="AS140" s="131">
        <v>0</v>
      </c>
      <c r="AT140" s="132">
        <f>ROUND(SUM(AV140:AW140),2)</f>
        <v>0</v>
      </c>
      <c r="AU140" s="133">
        <f>'002 - VRN -13,698'!P93</f>
        <v>0</v>
      </c>
      <c r="AV140" s="132">
        <f>'002 - VRN -13,698'!J37</f>
        <v>0</v>
      </c>
      <c r="AW140" s="132">
        <f>'002 - VRN -13,698'!J38</f>
        <v>0</v>
      </c>
      <c r="AX140" s="132">
        <f>'002 - VRN -13,698'!J39</f>
        <v>0</v>
      </c>
      <c r="AY140" s="132">
        <f>'002 - VRN -13,698'!J40</f>
        <v>0</v>
      </c>
      <c r="AZ140" s="132">
        <f>'002 - VRN -13,698'!F37</f>
        <v>0</v>
      </c>
      <c r="BA140" s="132">
        <f>'002 - VRN -13,698'!F38</f>
        <v>0</v>
      </c>
      <c r="BB140" s="132">
        <f>'002 - VRN -13,698'!F39</f>
        <v>0</v>
      </c>
      <c r="BC140" s="132">
        <f>'002 - VRN -13,698'!F40</f>
        <v>0</v>
      </c>
      <c r="BD140" s="134">
        <f>'002 - VRN -13,698'!F41</f>
        <v>0</v>
      </c>
      <c r="BE140" s="4"/>
      <c r="BT140" s="135" t="s">
        <v>88</v>
      </c>
      <c r="BV140" s="135" t="s">
        <v>76</v>
      </c>
      <c r="BW140" s="135" t="s">
        <v>294</v>
      </c>
      <c r="BX140" s="135" t="s">
        <v>290</v>
      </c>
      <c r="CL140" s="135" t="s">
        <v>20</v>
      </c>
    </row>
    <row r="141" s="4" customFormat="1" ht="16.5" customHeight="1">
      <c r="A141" s="4"/>
      <c r="B141" s="65"/>
      <c r="C141" s="126"/>
      <c r="D141" s="126"/>
      <c r="E141" s="127" t="s">
        <v>295</v>
      </c>
      <c r="F141" s="127"/>
      <c r="G141" s="127"/>
      <c r="H141" s="127"/>
      <c r="I141" s="127"/>
      <c r="J141" s="126"/>
      <c r="K141" s="127" t="s">
        <v>296</v>
      </c>
      <c r="L141" s="127"/>
      <c r="M141" s="127"/>
      <c r="N141" s="127"/>
      <c r="O141" s="127"/>
      <c r="P141" s="127"/>
      <c r="Q141" s="127"/>
      <c r="R141" s="127"/>
      <c r="S141" s="127"/>
      <c r="T141" s="127"/>
      <c r="U141" s="127"/>
      <c r="V141" s="127"/>
      <c r="W141" s="127"/>
      <c r="X141" s="127"/>
      <c r="Y141" s="127"/>
      <c r="Z141" s="127"/>
      <c r="AA141" s="127"/>
      <c r="AB141" s="127"/>
      <c r="AC141" s="127"/>
      <c r="AD141" s="127"/>
      <c r="AE141" s="127"/>
      <c r="AF141" s="127"/>
      <c r="AG141" s="128">
        <f>ROUND(SUM(AG142:AG143),2)</f>
        <v>0</v>
      </c>
      <c r="AH141" s="126"/>
      <c r="AI141" s="126"/>
      <c r="AJ141" s="126"/>
      <c r="AK141" s="126"/>
      <c r="AL141" s="126"/>
      <c r="AM141" s="126"/>
      <c r="AN141" s="129">
        <f>SUM(AG141,AT141)</f>
        <v>0</v>
      </c>
      <c r="AO141" s="126"/>
      <c r="AP141" s="126"/>
      <c r="AQ141" s="130" t="s">
        <v>84</v>
      </c>
      <c r="AR141" s="67"/>
      <c r="AS141" s="131">
        <f>ROUND(SUM(AS142:AS143),2)</f>
        <v>0</v>
      </c>
      <c r="AT141" s="132">
        <f>ROUND(SUM(AV141:AW141),2)</f>
        <v>0</v>
      </c>
      <c r="AU141" s="133">
        <f>ROUND(SUM(AU142:AU143),5)</f>
        <v>0</v>
      </c>
      <c r="AV141" s="132">
        <f>ROUND(AZ141*L29,2)</f>
        <v>0</v>
      </c>
      <c r="AW141" s="132">
        <f>ROUND(BA141*L30,2)</f>
        <v>0</v>
      </c>
      <c r="AX141" s="132">
        <f>ROUND(BB141*L29,2)</f>
        <v>0</v>
      </c>
      <c r="AY141" s="132">
        <f>ROUND(BC141*L30,2)</f>
        <v>0</v>
      </c>
      <c r="AZ141" s="132">
        <f>ROUND(SUM(AZ142:AZ143),2)</f>
        <v>0</v>
      </c>
      <c r="BA141" s="132">
        <f>ROUND(SUM(BA142:BA143),2)</f>
        <v>0</v>
      </c>
      <c r="BB141" s="132">
        <f>ROUND(SUM(BB142:BB143),2)</f>
        <v>0</v>
      </c>
      <c r="BC141" s="132">
        <f>ROUND(SUM(BC142:BC143),2)</f>
        <v>0</v>
      </c>
      <c r="BD141" s="134">
        <f>ROUND(SUM(BD142:BD143),2)</f>
        <v>0</v>
      </c>
      <c r="BE141" s="4"/>
      <c r="BS141" s="135" t="s">
        <v>73</v>
      </c>
      <c r="BT141" s="135" t="s">
        <v>82</v>
      </c>
      <c r="BU141" s="135" t="s">
        <v>75</v>
      </c>
      <c r="BV141" s="135" t="s">
        <v>76</v>
      </c>
      <c r="BW141" s="135" t="s">
        <v>297</v>
      </c>
      <c r="BX141" s="135" t="s">
        <v>140</v>
      </c>
      <c r="CL141" s="135" t="s">
        <v>20</v>
      </c>
    </row>
    <row r="142" s="4" customFormat="1" ht="16.5" customHeight="1">
      <c r="A142" s="136" t="s">
        <v>90</v>
      </c>
      <c r="B142" s="65"/>
      <c r="C142" s="126"/>
      <c r="D142" s="126"/>
      <c r="E142" s="126"/>
      <c r="F142" s="127" t="s">
        <v>141</v>
      </c>
      <c r="G142" s="127"/>
      <c r="H142" s="127"/>
      <c r="I142" s="127"/>
      <c r="J142" s="127"/>
      <c r="K142" s="126"/>
      <c r="L142" s="127" t="s">
        <v>298</v>
      </c>
      <c r="M142" s="127"/>
      <c r="N142" s="127"/>
      <c r="O142" s="127"/>
      <c r="P142" s="127"/>
      <c r="Q142" s="127"/>
      <c r="R142" s="127"/>
      <c r="S142" s="127"/>
      <c r="T142" s="127"/>
      <c r="U142" s="127"/>
      <c r="V142" s="127"/>
      <c r="W142" s="127"/>
      <c r="X142" s="127"/>
      <c r="Y142" s="127"/>
      <c r="Z142" s="127"/>
      <c r="AA142" s="127"/>
      <c r="AB142" s="127"/>
      <c r="AC142" s="127"/>
      <c r="AD142" s="127"/>
      <c r="AE142" s="127"/>
      <c r="AF142" s="127"/>
      <c r="AG142" s="129">
        <f>'001 - ZRN - km 13,817'!J34</f>
        <v>0</v>
      </c>
      <c r="AH142" s="126"/>
      <c r="AI142" s="126"/>
      <c r="AJ142" s="126"/>
      <c r="AK142" s="126"/>
      <c r="AL142" s="126"/>
      <c r="AM142" s="126"/>
      <c r="AN142" s="129">
        <f>SUM(AG142,AT142)</f>
        <v>0</v>
      </c>
      <c r="AO142" s="126"/>
      <c r="AP142" s="126"/>
      <c r="AQ142" s="130" t="s">
        <v>84</v>
      </c>
      <c r="AR142" s="67"/>
      <c r="AS142" s="131">
        <v>0</v>
      </c>
      <c r="AT142" s="132">
        <f>ROUND(SUM(AV142:AW142),2)</f>
        <v>0</v>
      </c>
      <c r="AU142" s="133">
        <f>'001 - ZRN - km 13,817'!P97</f>
        <v>0</v>
      </c>
      <c r="AV142" s="132">
        <f>'001 - ZRN - km 13,817'!J37</f>
        <v>0</v>
      </c>
      <c r="AW142" s="132">
        <f>'001 - ZRN - km 13,817'!J38</f>
        <v>0</v>
      </c>
      <c r="AX142" s="132">
        <f>'001 - ZRN - km 13,817'!J39</f>
        <v>0</v>
      </c>
      <c r="AY142" s="132">
        <f>'001 - ZRN - km 13,817'!J40</f>
        <v>0</v>
      </c>
      <c r="AZ142" s="132">
        <f>'001 - ZRN - km 13,817'!F37</f>
        <v>0</v>
      </c>
      <c r="BA142" s="132">
        <f>'001 - ZRN - km 13,817'!F38</f>
        <v>0</v>
      </c>
      <c r="BB142" s="132">
        <f>'001 - ZRN - km 13,817'!F39</f>
        <v>0</v>
      </c>
      <c r="BC142" s="132">
        <f>'001 - ZRN - km 13,817'!F40</f>
        <v>0</v>
      </c>
      <c r="BD142" s="134">
        <f>'001 - ZRN - km 13,817'!F41</f>
        <v>0</v>
      </c>
      <c r="BE142" s="4"/>
      <c r="BT142" s="135" t="s">
        <v>88</v>
      </c>
      <c r="BV142" s="135" t="s">
        <v>76</v>
      </c>
      <c r="BW142" s="135" t="s">
        <v>299</v>
      </c>
      <c r="BX142" s="135" t="s">
        <v>297</v>
      </c>
      <c r="CL142" s="135" t="s">
        <v>20</v>
      </c>
    </row>
    <row r="143" s="4" customFormat="1" ht="16.5" customHeight="1">
      <c r="A143" s="136" t="s">
        <v>90</v>
      </c>
      <c r="B143" s="65"/>
      <c r="C143" s="126"/>
      <c r="D143" s="126"/>
      <c r="E143" s="126"/>
      <c r="F143" s="127" t="s">
        <v>146</v>
      </c>
      <c r="G143" s="127"/>
      <c r="H143" s="127"/>
      <c r="I143" s="127"/>
      <c r="J143" s="127"/>
      <c r="K143" s="126"/>
      <c r="L143" s="127" t="s">
        <v>300</v>
      </c>
      <c r="M143" s="127"/>
      <c r="N143" s="127"/>
      <c r="O143" s="127"/>
      <c r="P143" s="127"/>
      <c r="Q143" s="127"/>
      <c r="R143" s="127"/>
      <c r="S143" s="127"/>
      <c r="T143" s="127"/>
      <c r="U143" s="127"/>
      <c r="V143" s="127"/>
      <c r="W143" s="127"/>
      <c r="X143" s="127"/>
      <c r="Y143" s="127"/>
      <c r="Z143" s="127"/>
      <c r="AA143" s="127"/>
      <c r="AB143" s="127"/>
      <c r="AC143" s="127"/>
      <c r="AD143" s="127"/>
      <c r="AE143" s="127"/>
      <c r="AF143" s="127"/>
      <c r="AG143" s="129">
        <f>'002 - VRN -13,817'!J34</f>
        <v>0</v>
      </c>
      <c r="AH143" s="126"/>
      <c r="AI143" s="126"/>
      <c r="AJ143" s="126"/>
      <c r="AK143" s="126"/>
      <c r="AL143" s="126"/>
      <c r="AM143" s="126"/>
      <c r="AN143" s="129">
        <f>SUM(AG143,AT143)</f>
        <v>0</v>
      </c>
      <c r="AO143" s="126"/>
      <c r="AP143" s="126"/>
      <c r="AQ143" s="130" t="s">
        <v>84</v>
      </c>
      <c r="AR143" s="67"/>
      <c r="AS143" s="131">
        <v>0</v>
      </c>
      <c r="AT143" s="132">
        <f>ROUND(SUM(AV143:AW143),2)</f>
        <v>0</v>
      </c>
      <c r="AU143" s="133">
        <f>'002 - VRN -13,817'!P93</f>
        <v>0</v>
      </c>
      <c r="AV143" s="132">
        <f>'002 - VRN -13,817'!J37</f>
        <v>0</v>
      </c>
      <c r="AW143" s="132">
        <f>'002 - VRN -13,817'!J38</f>
        <v>0</v>
      </c>
      <c r="AX143" s="132">
        <f>'002 - VRN -13,817'!J39</f>
        <v>0</v>
      </c>
      <c r="AY143" s="132">
        <f>'002 - VRN -13,817'!J40</f>
        <v>0</v>
      </c>
      <c r="AZ143" s="132">
        <f>'002 - VRN -13,817'!F37</f>
        <v>0</v>
      </c>
      <c r="BA143" s="132">
        <f>'002 - VRN -13,817'!F38</f>
        <v>0</v>
      </c>
      <c r="BB143" s="132">
        <f>'002 - VRN -13,817'!F39</f>
        <v>0</v>
      </c>
      <c r="BC143" s="132">
        <f>'002 - VRN -13,817'!F40</f>
        <v>0</v>
      </c>
      <c r="BD143" s="134">
        <f>'002 - VRN -13,817'!F41</f>
        <v>0</v>
      </c>
      <c r="BE143" s="4"/>
      <c r="BT143" s="135" t="s">
        <v>88</v>
      </c>
      <c r="BV143" s="135" t="s">
        <v>76</v>
      </c>
      <c r="BW143" s="135" t="s">
        <v>301</v>
      </c>
      <c r="BX143" s="135" t="s">
        <v>297</v>
      </c>
      <c r="CL143" s="135" t="s">
        <v>20</v>
      </c>
    </row>
    <row r="144" s="4" customFormat="1" ht="16.5" customHeight="1">
      <c r="A144" s="4"/>
      <c r="B144" s="65"/>
      <c r="C144" s="126"/>
      <c r="D144" s="126"/>
      <c r="E144" s="127" t="s">
        <v>302</v>
      </c>
      <c r="F144" s="127"/>
      <c r="G144" s="127"/>
      <c r="H144" s="127"/>
      <c r="I144" s="127"/>
      <c r="J144" s="126"/>
      <c r="K144" s="127" t="s">
        <v>303</v>
      </c>
      <c r="L144" s="127"/>
      <c r="M144" s="127"/>
      <c r="N144" s="127"/>
      <c r="O144" s="127"/>
      <c r="P144" s="127"/>
      <c r="Q144" s="127"/>
      <c r="R144" s="127"/>
      <c r="S144" s="127"/>
      <c r="T144" s="127"/>
      <c r="U144" s="127"/>
      <c r="V144" s="127"/>
      <c r="W144" s="127"/>
      <c r="X144" s="127"/>
      <c r="Y144" s="127"/>
      <c r="Z144" s="127"/>
      <c r="AA144" s="127"/>
      <c r="AB144" s="127"/>
      <c r="AC144" s="127"/>
      <c r="AD144" s="127"/>
      <c r="AE144" s="127"/>
      <c r="AF144" s="127"/>
      <c r="AG144" s="128">
        <f>ROUND(SUM(AG145:AG146),2)</f>
        <v>0</v>
      </c>
      <c r="AH144" s="126"/>
      <c r="AI144" s="126"/>
      <c r="AJ144" s="126"/>
      <c r="AK144" s="126"/>
      <c r="AL144" s="126"/>
      <c r="AM144" s="126"/>
      <c r="AN144" s="129">
        <f>SUM(AG144,AT144)</f>
        <v>0</v>
      </c>
      <c r="AO144" s="126"/>
      <c r="AP144" s="126"/>
      <c r="AQ144" s="130" t="s">
        <v>84</v>
      </c>
      <c r="AR144" s="67"/>
      <c r="AS144" s="131">
        <f>ROUND(SUM(AS145:AS146),2)</f>
        <v>0</v>
      </c>
      <c r="AT144" s="132">
        <f>ROUND(SUM(AV144:AW144),2)</f>
        <v>0</v>
      </c>
      <c r="AU144" s="133">
        <f>ROUND(SUM(AU145:AU146),5)</f>
        <v>0</v>
      </c>
      <c r="AV144" s="132">
        <f>ROUND(AZ144*L29,2)</f>
        <v>0</v>
      </c>
      <c r="AW144" s="132">
        <f>ROUND(BA144*L30,2)</f>
        <v>0</v>
      </c>
      <c r="AX144" s="132">
        <f>ROUND(BB144*L29,2)</f>
        <v>0</v>
      </c>
      <c r="AY144" s="132">
        <f>ROUND(BC144*L30,2)</f>
        <v>0</v>
      </c>
      <c r="AZ144" s="132">
        <f>ROUND(SUM(AZ145:AZ146),2)</f>
        <v>0</v>
      </c>
      <c r="BA144" s="132">
        <f>ROUND(SUM(BA145:BA146),2)</f>
        <v>0</v>
      </c>
      <c r="BB144" s="132">
        <f>ROUND(SUM(BB145:BB146),2)</f>
        <v>0</v>
      </c>
      <c r="BC144" s="132">
        <f>ROUND(SUM(BC145:BC146),2)</f>
        <v>0</v>
      </c>
      <c r="BD144" s="134">
        <f>ROUND(SUM(BD145:BD146),2)</f>
        <v>0</v>
      </c>
      <c r="BE144" s="4"/>
      <c r="BS144" s="135" t="s">
        <v>73</v>
      </c>
      <c r="BT144" s="135" t="s">
        <v>82</v>
      </c>
      <c r="BU144" s="135" t="s">
        <v>75</v>
      </c>
      <c r="BV144" s="135" t="s">
        <v>76</v>
      </c>
      <c r="BW144" s="135" t="s">
        <v>304</v>
      </c>
      <c r="BX144" s="135" t="s">
        <v>140</v>
      </c>
      <c r="CL144" s="135" t="s">
        <v>20</v>
      </c>
    </row>
    <row r="145" s="4" customFormat="1" ht="16.5" customHeight="1">
      <c r="A145" s="136" t="s">
        <v>90</v>
      </c>
      <c r="B145" s="65"/>
      <c r="C145" s="126"/>
      <c r="D145" s="126"/>
      <c r="E145" s="126"/>
      <c r="F145" s="127" t="s">
        <v>141</v>
      </c>
      <c r="G145" s="127"/>
      <c r="H145" s="127"/>
      <c r="I145" s="127"/>
      <c r="J145" s="127"/>
      <c r="K145" s="126"/>
      <c r="L145" s="127" t="s">
        <v>305</v>
      </c>
      <c r="M145" s="127"/>
      <c r="N145" s="127"/>
      <c r="O145" s="127"/>
      <c r="P145" s="127"/>
      <c r="Q145" s="127"/>
      <c r="R145" s="127"/>
      <c r="S145" s="127"/>
      <c r="T145" s="127"/>
      <c r="U145" s="127"/>
      <c r="V145" s="127"/>
      <c r="W145" s="127"/>
      <c r="X145" s="127"/>
      <c r="Y145" s="127"/>
      <c r="Z145" s="127"/>
      <c r="AA145" s="127"/>
      <c r="AB145" s="127"/>
      <c r="AC145" s="127"/>
      <c r="AD145" s="127"/>
      <c r="AE145" s="127"/>
      <c r="AF145" s="127"/>
      <c r="AG145" s="129">
        <f>'001 - ZRN - km 16,572'!J34</f>
        <v>0</v>
      </c>
      <c r="AH145" s="126"/>
      <c r="AI145" s="126"/>
      <c r="AJ145" s="126"/>
      <c r="AK145" s="126"/>
      <c r="AL145" s="126"/>
      <c r="AM145" s="126"/>
      <c r="AN145" s="129">
        <f>SUM(AG145,AT145)</f>
        <v>0</v>
      </c>
      <c r="AO145" s="126"/>
      <c r="AP145" s="126"/>
      <c r="AQ145" s="130" t="s">
        <v>84</v>
      </c>
      <c r="AR145" s="67"/>
      <c r="AS145" s="131">
        <v>0</v>
      </c>
      <c r="AT145" s="132">
        <f>ROUND(SUM(AV145:AW145),2)</f>
        <v>0</v>
      </c>
      <c r="AU145" s="133">
        <f>'001 - ZRN - km 16,572'!P94</f>
        <v>0</v>
      </c>
      <c r="AV145" s="132">
        <f>'001 - ZRN - km 16,572'!J37</f>
        <v>0</v>
      </c>
      <c r="AW145" s="132">
        <f>'001 - ZRN - km 16,572'!J38</f>
        <v>0</v>
      </c>
      <c r="AX145" s="132">
        <f>'001 - ZRN - km 16,572'!J39</f>
        <v>0</v>
      </c>
      <c r="AY145" s="132">
        <f>'001 - ZRN - km 16,572'!J40</f>
        <v>0</v>
      </c>
      <c r="AZ145" s="132">
        <f>'001 - ZRN - km 16,572'!F37</f>
        <v>0</v>
      </c>
      <c r="BA145" s="132">
        <f>'001 - ZRN - km 16,572'!F38</f>
        <v>0</v>
      </c>
      <c r="BB145" s="132">
        <f>'001 - ZRN - km 16,572'!F39</f>
        <v>0</v>
      </c>
      <c r="BC145" s="132">
        <f>'001 - ZRN - km 16,572'!F40</f>
        <v>0</v>
      </c>
      <c r="BD145" s="134">
        <f>'001 - ZRN - km 16,572'!F41</f>
        <v>0</v>
      </c>
      <c r="BE145" s="4"/>
      <c r="BT145" s="135" t="s">
        <v>88</v>
      </c>
      <c r="BV145" s="135" t="s">
        <v>76</v>
      </c>
      <c r="BW145" s="135" t="s">
        <v>306</v>
      </c>
      <c r="BX145" s="135" t="s">
        <v>304</v>
      </c>
      <c r="CL145" s="135" t="s">
        <v>20</v>
      </c>
    </row>
    <row r="146" s="4" customFormat="1" ht="16.5" customHeight="1">
      <c r="A146" s="136" t="s">
        <v>90</v>
      </c>
      <c r="B146" s="65"/>
      <c r="C146" s="126"/>
      <c r="D146" s="126"/>
      <c r="E146" s="126"/>
      <c r="F146" s="127" t="s">
        <v>146</v>
      </c>
      <c r="G146" s="127"/>
      <c r="H146" s="127"/>
      <c r="I146" s="127"/>
      <c r="J146" s="127"/>
      <c r="K146" s="126"/>
      <c r="L146" s="127" t="s">
        <v>307</v>
      </c>
      <c r="M146" s="127"/>
      <c r="N146" s="127"/>
      <c r="O146" s="127"/>
      <c r="P146" s="127"/>
      <c r="Q146" s="127"/>
      <c r="R146" s="127"/>
      <c r="S146" s="127"/>
      <c r="T146" s="127"/>
      <c r="U146" s="127"/>
      <c r="V146" s="127"/>
      <c r="W146" s="127"/>
      <c r="X146" s="127"/>
      <c r="Y146" s="127"/>
      <c r="Z146" s="127"/>
      <c r="AA146" s="127"/>
      <c r="AB146" s="127"/>
      <c r="AC146" s="127"/>
      <c r="AD146" s="127"/>
      <c r="AE146" s="127"/>
      <c r="AF146" s="127"/>
      <c r="AG146" s="129">
        <f>'002 - VRN -16,572'!J34</f>
        <v>0</v>
      </c>
      <c r="AH146" s="126"/>
      <c r="AI146" s="126"/>
      <c r="AJ146" s="126"/>
      <c r="AK146" s="126"/>
      <c r="AL146" s="126"/>
      <c r="AM146" s="126"/>
      <c r="AN146" s="129">
        <f>SUM(AG146,AT146)</f>
        <v>0</v>
      </c>
      <c r="AO146" s="126"/>
      <c r="AP146" s="126"/>
      <c r="AQ146" s="130" t="s">
        <v>84</v>
      </c>
      <c r="AR146" s="67"/>
      <c r="AS146" s="131">
        <v>0</v>
      </c>
      <c r="AT146" s="132">
        <f>ROUND(SUM(AV146:AW146),2)</f>
        <v>0</v>
      </c>
      <c r="AU146" s="133">
        <f>'002 - VRN -16,572'!P94</f>
        <v>0</v>
      </c>
      <c r="AV146" s="132">
        <f>'002 - VRN -16,572'!J37</f>
        <v>0</v>
      </c>
      <c r="AW146" s="132">
        <f>'002 - VRN -16,572'!J38</f>
        <v>0</v>
      </c>
      <c r="AX146" s="132">
        <f>'002 - VRN -16,572'!J39</f>
        <v>0</v>
      </c>
      <c r="AY146" s="132">
        <f>'002 - VRN -16,572'!J40</f>
        <v>0</v>
      </c>
      <c r="AZ146" s="132">
        <f>'002 - VRN -16,572'!F37</f>
        <v>0</v>
      </c>
      <c r="BA146" s="132">
        <f>'002 - VRN -16,572'!F38</f>
        <v>0</v>
      </c>
      <c r="BB146" s="132">
        <f>'002 - VRN -16,572'!F39</f>
        <v>0</v>
      </c>
      <c r="BC146" s="132">
        <f>'002 - VRN -16,572'!F40</f>
        <v>0</v>
      </c>
      <c r="BD146" s="134">
        <f>'002 - VRN -16,572'!F41</f>
        <v>0</v>
      </c>
      <c r="BE146" s="4"/>
      <c r="BT146" s="135" t="s">
        <v>88</v>
      </c>
      <c r="BV146" s="135" t="s">
        <v>76</v>
      </c>
      <c r="BW146" s="135" t="s">
        <v>308</v>
      </c>
      <c r="BX146" s="135" t="s">
        <v>304</v>
      </c>
      <c r="CL146" s="135" t="s">
        <v>20</v>
      </c>
    </row>
    <row r="147" s="4" customFormat="1" ht="16.5" customHeight="1">
      <c r="A147" s="4"/>
      <c r="B147" s="65"/>
      <c r="C147" s="126"/>
      <c r="D147" s="126"/>
      <c r="E147" s="127" t="s">
        <v>309</v>
      </c>
      <c r="F147" s="127"/>
      <c r="G147" s="127"/>
      <c r="H147" s="127"/>
      <c r="I147" s="127"/>
      <c r="J147" s="126"/>
      <c r="K147" s="127" t="s">
        <v>310</v>
      </c>
      <c r="L147" s="127"/>
      <c r="M147" s="127"/>
      <c r="N147" s="127"/>
      <c r="O147" s="127"/>
      <c r="P147" s="127"/>
      <c r="Q147" s="127"/>
      <c r="R147" s="127"/>
      <c r="S147" s="127"/>
      <c r="T147" s="127"/>
      <c r="U147" s="127"/>
      <c r="V147" s="127"/>
      <c r="W147" s="127"/>
      <c r="X147" s="127"/>
      <c r="Y147" s="127"/>
      <c r="Z147" s="127"/>
      <c r="AA147" s="127"/>
      <c r="AB147" s="127"/>
      <c r="AC147" s="127"/>
      <c r="AD147" s="127"/>
      <c r="AE147" s="127"/>
      <c r="AF147" s="127"/>
      <c r="AG147" s="128">
        <f>ROUND(SUM(AG148:AG149),2)</f>
        <v>0</v>
      </c>
      <c r="AH147" s="126"/>
      <c r="AI147" s="126"/>
      <c r="AJ147" s="126"/>
      <c r="AK147" s="126"/>
      <c r="AL147" s="126"/>
      <c r="AM147" s="126"/>
      <c r="AN147" s="129">
        <f>SUM(AG147,AT147)</f>
        <v>0</v>
      </c>
      <c r="AO147" s="126"/>
      <c r="AP147" s="126"/>
      <c r="AQ147" s="130" t="s">
        <v>84</v>
      </c>
      <c r="AR147" s="67"/>
      <c r="AS147" s="131">
        <f>ROUND(SUM(AS148:AS149),2)</f>
        <v>0</v>
      </c>
      <c r="AT147" s="132">
        <f>ROUND(SUM(AV147:AW147),2)</f>
        <v>0</v>
      </c>
      <c r="AU147" s="133">
        <f>ROUND(SUM(AU148:AU149),5)</f>
        <v>0</v>
      </c>
      <c r="AV147" s="132">
        <f>ROUND(AZ147*L29,2)</f>
        <v>0</v>
      </c>
      <c r="AW147" s="132">
        <f>ROUND(BA147*L30,2)</f>
        <v>0</v>
      </c>
      <c r="AX147" s="132">
        <f>ROUND(BB147*L29,2)</f>
        <v>0</v>
      </c>
      <c r="AY147" s="132">
        <f>ROUND(BC147*L30,2)</f>
        <v>0</v>
      </c>
      <c r="AZ147" s="132">
        <f>ROUND(SUM(AZ148:AZ149),2)</f>
        <v>0</v>
      </c>
      <c r="BA147" s="132">
        <f>ROUND(SUM(BA148:BA149),2)</f>
        <v>0</v>
      </c>
      <c r="BB147" s="132">
        <f>ROUND(SUM(BB148:BB149),2)</f>
        <v>0</v>
      </c>
      <c r="BC147" s="132">
        <f>ROUND(SUM(BC148:BC149),2)</f>
        <v>0</v>
      </c>
      <c r="BD147" s="134">
        <f>ROUND(SUM(BD148:BD149),2)</f>
        <v>0</v>
      </c>
      <c r="BE147" s="4"/>
      <c r="BS147" s="135" t="s">
        <v>73</v>
      </c>
      <c r="BT147" s="135" t="s">
        <v>82</v>
      </c>
      <c r="BU147" s="135" t="s">
        <v>75</v>
      </c>
      <c r="BV147" s="135" t="s">
        <v>76</v>
      </c>
      <c r="BW147" s="135" t="s">
        <v>311</v>
      </c>
      <c r="BX147" s="135" t="s">
        <v>140</v>
      </c>
      <c r="CL147" s="135" t="s">
        <v>20</v>
      </c>
    </row>
    <row r="148" s="4" customFormat="1" ht="16.5" customHeight="1">
      <c r="A148" s="136" t="s">
        <v>90</v>
      </c>
      <c r="B148" s="65"/>
      <c r="C148" s="126"/>
      <c r="D148" s="126"/>
      <c r="E148" s="126"/>
      <c r="F148" s="127" t="s">
        <v>141</v>
      </c>
      <c r="G148" s="127"/>
      <c r="H148" s="127"/>
      <c r="I148" s="127"/>
      <c r="J148" s="127"/>
      <c r="K148" s="126"/>
      <c r="L148" s="127" t="s">
        <v>312</v>
      </c>
      <c r="M148" s="127"/>
      <c r="N148" s="127"/>
      <c r="O148" s="127"/>
      <c r="P148" s="127"/>
      <c r="Q148" s="127"/>
      <c r="R148" s="127"/>
      <c r="S148" s="127"/>
      <c r="T148" s="127"/>
      <c r="U148" s="127"/>
      <c r="V148" s="127"/>
      <c r="W148" s="127"/>
      <c r="X148" s="127"/>
      <c r="Y148" s="127"/>
      <c r="Z148" s="127"/>
      <c r="AA148" s="127"/>
      <c r="AB148" s="127"/>
      <c r="AC148" s="127"/>
      <c r="AD148" s="127"/>
      <c r="AE148" s="127"/>
      <c r="AF148" s="127"/>
      <c r="AG148" s="129">
        <f>'001 - ZRN - km 16,621'!J34</f>
        <v>0</v>
      </c>
      <c r="AH148" s="126"/>
      <c r="AI148" s="126"/>
      <c r="AJ148" s="126"/>
      <c r="AK148" s="126"/>
      <c r="AL148" s="126"/>
      <c r="AM148" s="126"/>
      <c r="AN148" s="129">
        <f>SUM(AG148,AT148)</f>
        <v>0</v>
      </c>
      <c r="AO148" s="126"/>
      <c r="AP148" s="126"/>
      <c r="AQ148" s="130" t="s">
        <v>84</v>
      </c>
      <c r="AR148" s="67"/>
      <c r="AS148" s="131">
        <v>0</v>
      </c>
      <c r="AT148" s="132">
        <f>ROUND(SUM(AV148:AW148),2)</f>
        <v>0</v>
      </c>
      <c r="AU148" s="133">
        <f>'001 - ZRN - km 16,621'!P94</f>
        <v>0</v>
      </c>
      <c r="AV148" s="132">
        <f>'001 - ZRN - km 16,621'!J37</f>
        <v>0</v>
      </c>
      <c r="AW148" s="132">
        <f>'001 - ZRN - km 16,621'!J38</f>
        <v>0</v>
      </c>
      <c r="AX148" s="132">
        <f>'001 - ZRN - km 16,621'!J39</f>
        <v>0</v>
      </c>
      <c r="AY148" s="132">
        <f>'001 - ZRN - km 16,621'!J40</f>
        <v>0</v>
      </c>
      <c r="AZ148" s="132">
        <f>'001 - ZRN - km 16,621'!F37</f>
        <v>0</v>
      </c>
      <c r="BA148" s="132">
        <f>'001 - ZRN - km 16,621'!F38</f>
        <v>0</v>
      </c>
      <c r="BB148" s="132">
        <f>'001 - ZRN - km 16,621'!F39</f>
        <v>0</v>
      </c>
      <c r="BC148" s="132">
        <f>'001 - ZRN - km 16,621'!F40</f>
        <v>0</v>
      </c>
      <c r="BD148" s="134">
        <f>'001 - ZRN - km 16,621'!F41</f>
        <v>0</v>
      </c>
      <c r="BE148" s="4"/>
      <c r="BT148" s="135" t="s">
        <v>88</v>
      </c>
      <c r="BV148" s="135" t="s">
        <v>76</v>
      </c>
      <c r="BW148" s="135" t="s">
        <v>313</v>
      </c>
      <c r="BX148" s="135" t="s">
        <v>311</v>
      </c>
      <c r="CL148" s="135" t="s">
        <v>20</v>
      </c>
    </row>
    <row r="149" s="4" customFormat="1" ht="16.5" customHeight="1">
      <c r="A149" s="136" t="s">
        <v>90</v>
      </c>
      <c r="B149" s="65"/>
      <c r="C149" s="126"/>
      <c r="D149" s="126"/>
      <c r="E149" s="126"/>
      <c r="F149" s="127" t="s">
        <v>146</v>
      </c>
      <c r="G149" s="127"/>
      <c r="H149" s="127"/>
      <c r="I149" s="127"/>
      <c r="J149" s="127"/>
      <c r="K149" s="126"/>
      <c r="L149" s="127" t="s">
        <v>314</v>
      </c>
      <c r="M149" s="127"/>
      <c r="N149" s="127"/>
      <c r="O149" s="127"/>
      <c r="P149" s="127"/>
      <c r="Q149" s="127"/>
      <c r="R149" s="127"/>
      <c r="S149" s="127"/>
      <c r="T149" s="127"/>
      <c r="U149" s="127"/>
      <c r="V149" s="127"/>
      <c r="W149" s="127"/>
      <c r="X149" s="127"/>
      <c r="Y149" s="127"/>
      <c r="Z149" s="127"/>
      <c r="AA149" s="127"/>
      <c r="AB149" s="127"/>
      <c r="AC149" s="127"/>
      <c r="AD149" s="127"/>
      <c r="AE149" s="127"/>
      <c r="AF149" s="127"/>
      <c r="AG149" s="129">
        <f>'002 - VRN -16,621'!J34</f>
        <v>0</v>
      </c>
      <c r="AH149" s="126"/>
      <c r="AI149" s="126"/>
      <c r="AJ149" s="126"/>
      <c r="AK149" s="126"/>
      <c r="AL149" s="126"/>
      <c r="AM149" s="126"/>
      <c r="AN149" s="129">
        <f>SUM(AG149,AT149)</f>
        <v>0</v>
      </c>
      <c r="AO149" s="126"/>
      <c r="AP149" s="126"/>
      <c r="AQ149" s="130" t="s">
        <v>84</v>
      </c>
      <c r="AR149" s="67"/>
      <c r="AS149" s="131">
        <v>0</v>
      </c>
      <c r="AT149" s="132">
        <f>ROUND(SUM(AV149:AW149),2)</f>
        <v>0</v>
      </c>
      <c r="AU149" s="133">
        <f>'002 - VRN -16,621'!P94</f>
        <v>0</v>
      </c>
      <c r="AV149" s="132">
        <f>'002 - VRN -16,621'!J37</f>
        <v>0</v>
      </c>
      <c r="AW149" s="132">
        <f>'002 - VRN -16,621'!J38</f>
        <v>0</v>
      </c>
      <c r="AX149" s="132">
        <f>'002 - VRN -16,621'!J39</f>
        <v>0</v>
      </c>
      <c r="AY149" s="132">
        <f>'002 - VRN -16,621'!J40</f>
        <v>0</v>
      </c>
      <c r="AZ149" s="132">
        <f>'002 - VRN -16,621'!F37</f>
        <v>0</v>
      </c>
      <c r="BA149" s="132">
        <f>'002 - VRN -16,621'!F38</f>
        <v>0</v>
      </c>
      <c r="BB149" s="132">
        <f>'002 - VRN -16,621'!F39</f>
        <v>0</v>
      </c>
      <c r="BC149" s="132">
        <f>'002 - VRN -16,621'!F40</f>
        <v>0</v>
      </c>
      <c r="BD149" s="134">
        <f>'002 - VRN -16,621'!F41</f>
        <v>0</v>
      </c>
      <c r="BE149" s="4"/>
      <c r="BT149" s="135" t="s">
        <v>88</v>
      </c>
      <c r="BV149" s="135" t="s">
        <v>76</v>
      </c>
      <c r="BW149" s="135" t="s">
        <v>315</v>
      </c>
      <c r="BX149" s="135" t="s">
        <v>311</v>
      </c>
      <c r="CL149" s="135" t="s">
        <v>20</v>
      </c>
    </row>
    <row r="150" s="4" customFormat="1" ht="16.5" customHeight="1">
      <c r="A150" s="4"/>
      <c r="B150" s="65"/>
      <c r="C150" s="126"/>
      <c r="D150" s="126"/>
      <c r="E150" s="127" t="s">
        <v>316</v>
      </c>
      <c r="F150" s="127"/>
      <c r="G150" s="127"/>
      <c r="H150" s="127"/>
      <c r="I150" s="127"/>
      <c r="J150" s="126"/>
      <c r="K150" s="127" t="s">
        <v>317</v>
      </c>
      <c r="L150" s="127"/>
      <c r="M150" s="127"/>
      <c r="N150" s="127"/>
      <c r="O150" s="127"/>
      <c r="P150" s="127"/>
      <c r="Q150" s="127"/>
      <c r="R150" s="127"/>
      <c r="S150" s="127"/>
      <c r="T150" s="127"/>
      <c r="U150" s="127"/>
      <c r="V150" s="127"/>
      <c r="W150" s="127"/>
      <c r="X150" s="127"/>
      <c r="Y150" s="127"/>
      <c r="Z150" s="127"/>
      <c r="AA150" s="127"/>
      <c r="AB150" s="127"/>
      <c r="AC150" s="127"/>
      <c r="AD150" s="127"/>
      <c r="AE150" s="127"/>
      <c r="AF150" s="127"/>
      <c r="AG150" s="128">
        <f>ROUND(AG151+AG154,2)</f>
        <v>0</v>
      </c>
      <c r="AH150" s="126"/>
      <c r="AI150" s="126"/>
      <c r="AJ150" s="126"/>
      <c r="AK150" s="126"/>
      <c r="AL150" s="126"/>
      <c r="AM150" s="126"/>
      <c r="AN150" s="129">
        <f>SUM(AG150,AT150)</f>
        <v>0</v>
      </c>
      <c r="AO150" s="126"/>
      <c r="AP150" s="126"/>
      <c r="AQ150" s="130" t="s">
        <v>84</v>
      </c>
      <c r="AR150" s="67"/>
      <c r="AS150" s="131">
        <f>ROUND(AS151+AS154,2)</f>
        <v>0</v>
      </c>
      <c r="AT150" s="132">
        <f>ROUND(SUM(AV150:AW150),2)</f>
        <v>0</v>
      </c>
      <c r="AU150" s="133">
        <f>ROUND(AU151+AU154,5)</f>
        <v>0</v>
      </c>
      <c r="AV150" s="132">
        <f>ROUND(AZ150*L29,2)</f>
        <v>0</v>
      </c>
      <c r="AW150" s="132">
        <f>ROUND(BA150*L30,2)</f>
        <v>0</v>
      </c>
      <c r="AX150" s="132">
        <f>ROUND(BB150*L29,2)</f>
        <v>0</v>
      </c>
      <c r="AY150" s="132">
        <f>ROUND(BC150*L30,2)</f>
        <v>0</v>
      </c>
      <c r="AZ150" s="132">
        <f>ROUND(AZ151+AZ154,2)</f>
        <v>0</v>
      </c>
      <c r="BA150" s="132">
        <f>ROUND(BA151+BA154,2)</f>
        <v>0</v>
      </c>
      <c r="BB150" s="132">
        <f>ROUND(BB151+BB154,2)</f>
        <v>0</v>
      </c>
      <c r="BC150" s="132">
        <f>ROUND(BC151+BC154,2)</f>
        <v>0</v>
      </c>
      <c r="BD150" s="134">
        <f>ROUND(BD151+BD154,2)</f>
        <v>0</v>
      </c>
      <c r="BE150" s="4"/>
      <c r="BS150" s="135" t="s">
        <v>73</v>
      </c>
      <c r="BT150" s="135" t="s">
        <v>82</v>
      </c>
      <c r="BU150" s="135" t="s">
        <v>75</v>
      </c>
      <c r="BV150" s="135" t="s">
        <v>76</v>
      </c>
      <c r="BW150" s="135" t="s">
        <v>318</v>
      </c>
      <c r="BX150" s="135" t="s">
        <v>140</v>
      </c>
      <c r="CL150" s="135" t="s">
        <v>20</v>
      </c>
    </row>
    <row r="151" s="4" customFormat="1" ht="16.5" customHeight="1">
      <c r="A151" s="4"/>
      <c r="B151" s="65"/>
      <c r="C151" s="126"/>
      <c r="D151" s="126"/>
      <c r="E151" s="126"/>
      <c r="F151" s="127" t="s">
        <v>141</v>
      </c>
      <c r="G151" s="127"/>
      <c r="H151" s="127"/>
      <c r="I151" s="127"/>
      <c r="J151" s="127"/>
      <c r="K151" s="126"/>
      <c r="L151" s="127" t="s">
        <v>319</v>
      </c>
      <c r="M151" s="127"/>
      <c r="N151" s="127"/>
      <c r="O151" s="127"/>
      <c r="P151" s="127"/>
      <c r="Q151" s="127"/>
      <c r="R151" s="127"/>
      <c r="S151" s="127"/>
      <c r="T151" s="127"/>
      <c r="U151" s="127"/>
      <c r="V151" s="127"/>
      <c r="W151" s="127"/>
      <c r="X151" s="127"/>
      <c r="Y151" s="127"/>
      <c r="Z151" s="127"/>
      <c r="AA151" s="127"/>
      <c r="AB151" s="127"/>
      <c r="AC151" s="127"/>
      <c r="AD151" s="127"/>
      <c r="AE151" s="127"/>
      <c r="AF151" s="127"/>
      <c r="AG151" s="128">
        <f>ROUND(SUM(AG152:AG153),2)</f>
        <v>0</v>
      </c>
      <c r="AH151" s="126"/>
      <c r="AI151" s="126"/>
      <c r="AJ151" s="126"/>
      <c r="AK151" s="126"/>
      <c r="AL151" s="126"/>
      <c r="AM151" s="126"/>
      <c r="AN151" s="129">
        <f>SUM(AG151,AT151)</f>
        <v>0</v>
      </c>
      <c r="AO151" s="126"/>
      <c r="AP151" s="126"/>
      <c r="AQ151" s="130" t="s">
        <v>84</v>
      </c>
      <c r="AR151" s="67"/>
      <c r="AS151" s="131">
        <f>ROUND(SUM(AS152:AS153),2)</f>
        <v>0</v>
      </c>
      <c r="AT151" s="132">
        <f>ROUND(SUM(AV151:AW151),2)</f>
        <v>0</v>
      </c>
      <c r="AU151" s="133">
        <f>ROUND(SUM(AU152:AU153),5)</f>
        <v>0</v>
      </c>
      <c r="AV151" s="132">
        <f>ROUND(AZ151*L29,2)</f>
        <v>0</v>
      </c>
      <c r="AW151" s="132">
        <f>ROUND(BA151*L30,2)</f>
        <v>0</v>
      </c>
      <c r="AX151" s="132">
        <f>ROUND(BB151*L29,2)</f>
        <v>0</v>
      </c>
      <c r="AY151" s="132">
        <f>ROUND(BC151*L30,2)</f>
        <v>0</v>
      </c>
      <c r="AZ151" s="132">
        <f>ROUND(SUM(AZ152:AZ153),2)</f>
        <v>0</v>
      </c>
      <c r="BA151" s="132">
        <f>ROUND(SUM(BA152:BA153),2)</f>
        <v>0</v>
      </c>
      <c r="BB151" s="132">
        <f>ROUND(SUM(BB152:BB153),2)</f>
        <v>0</v>
      </c>
      <c r="BC151" s="132">
        <f>ROUND(SUM(BC152:BC153),2)</f>
        <v>0</v>
      </c>
      <c r="BD151" s="134">
        <f>ROUND(SUM(BD152:BD153),2)</f>
        <v>0</v>
      </c>
      <c r="BE151" s="4"/>
      <c r="BS151" s="135" t="s">
        <v>73</v>
      </c>
      <c r="BT151" s="135" t="s">
        <v>88</v>
      </c>
      <c r="BU151" s="135" t="s">
        <v>75</v>
      </c>
      <c r="BV151" s="135" t="s">
        <v>76</v>
      </c>
      <c r="BW151" s="135" t="s">
        <v>320</v>
      </c>
      <c r="BX151" s="135" t="s">
        <v>318</v>
      </c>
      <c r="CL151" s="135" t="s">
        <v>20</v>
      </c>
    </row>
    <row r="152" s="4" customFormat="1" ht="16.5" customHeight="1">
      <c r="A152" s="136" t="s">
        <v>90</v>
      </c>
      <c r="B152" s="65"/>
      <c r="C152" s="126"/>
      <c r="D152" s="126"/>
      <c r="E152" s="126"/>
      <c r="F152" s="126"/>
      <c r="G152" s="127" t="s">
        <v>141</v>
      </c>
      <c r="H152" s="127"/>
      <c r="I152" s="127"/>
      <c r="J152" s="127"/>
      <c r="K152" s="127"/>
      <c r="L152" s="126"/>
      <c r="M152" s="127" t="s">
        <v>321</v>
      </c>
      <c r="N152" s="127"/>
      <c r="O152" s="127"/>
      <c r="P152" s="127"/>
      <c r="Q152" s="127"/>
      <c r="R152" s="127"/>
      <c r="S152" s="127"/>
      <c r="T152" s="127"/>
      <c r="U152" s="127"/>
      <c r="V152" s="127"/>
      <c r="W152" s="127"/>
      <c r="X152" s="127"/>
      <c r="Y152" s="127"/>
      <c r="Z152" s="127"/>
      <c r="AA152" s="127"/>
      <c r="AB152" s="127"/>
      <c r="AC152" s="127"/>
      <c r="AD152" s="127"/>
      <c r="AE152" s="127"/>
      <c r="AF152" s="127"/>
      <c r="AG152" s="129">
        <f>'001 - most - km 19,459'!J34</f>
        <v>0</v>
      </c>
      <c r="AH152" s="126"/>
      <c r="AI152" s="126"/>
      <c r="AJ152" s="126"/>
      <c r="AK152" s="126"/>
      <c r="AL152" s="126"/>
      <c r="AM152" s="126"/>
      <c r="AN152" s="129">
        <f>SUM(AG152,AT152)</f>
        <v>0</v>
      </c>
      <c r="AO152" s="126"/>
      <c r="AP152" s="126"/>
      <c r="AQ152" s="130" t="s">
        <v>84</v>
      </c>
      <c r="AR152" s="67"/>
      <c r="AS152" s="131">
        <v>0</v>
      </c>
      <c r="AT152" s="132">
        <f>ROUND(SUM(AV152:AW152),2)</f>
        <v>0</v>
      </c>
      <c r="AU152" s="133">
        <f>'001 - most - km 19,459'!P93</f>
        <v>0</v>
      </c>
      <c r="AV152" s="132">
        <f>'001 - most - km 19,459'!J37</f>
        <v>0</v>
      </c>
      <c r="AW152" s="132">
        <f>'001 - most - km 19,459'!J38</f>
        <v>0</v>
      </c>
      <c r="AX152" s="132">
        <f>'001 - most - km 19,459'!J39</f>
        <v>0</v>
      </c>
      <c r="AY152" s="132">
        <f>'001 - most - km 19,459'!J40</f>
        <v>0</v>
      </c>
      <c r="AZ152" s="132">
        <f>'001 - most - km 19,459'!F37</f>
        <v>0</v>
      </c>
      <c r="BA152" s="132">
        <f>'001 - most - km 19,459'!F38</f>
        <v>0</v>
      </c>
      <c r="BB152" s="132">
        <f>'001 - most - km 19,459'!F39</f>
        <v>0</v>
      </c>
      <c r="BC152" s="132">
        <f>'001 - most - km 19,459'!F40</f>
        <v>0</v>
      </c>
      <c r="BD152" s="134">
        <f>'001 - most - km 19,459'!F41</f>
        <v>0</v>
      </c>
      <c r="BE152" s="4"/>
      <c r="BT152" s="135" t="s">
        <v>93</v>
      </c>
      <c r="BV152" s="135" t="s">
        <v>76</v>
      </c>
      <c r="BW152" s="135" t="s">
        <v>322</v>
      </c>
      <c r="BX152" s="135" t="s">
        <v>320</v>
      </c>
      <c r="CL152" s="135" t="s">
        <v>20</v>
      </c>
    </row>
    <row r="153" s="4" customFormat="1" ht="16.5" customHeight="1">
      <c r="A153" s="136" t="s">
        <v>90</v>
      </c>
      <c r="B153" s="65"/>
      <c r="C153" s="126"/>
      <c r="D153" s="126"/>
      <c r="E153" s="126"/>
      <c r="F153" s="126"/>
      <c r="G153" s="127" t="s">
        <v>146</v>
      </c>
      <c r="H153" s="127"/>
      <c r="I153" s="127"/>
      <c r="J153" s="127"/>
      <c r="K153" s="127"/>
      <c r="L153" s="126"/>
      <c r="M153" s="127" t="s">
        <v>323</v>
      </c>
      <c r="N153" s="127"/>
      <c r="O153" s="127"/>
      <c r="P153" s="127"/>
      <c r="Q153" s="127"/>
      <c r="R153" s="127"/>
      <c r="S153" s="127"/>
      <c r="T153" s="127"/>
      <c r="U153" s="127"/>
      <c r="V153" s="127"/>
      <c r="W153" s="127"/>
      <c r="X153" s="127"/>
      <c r="Y153" s="127"/>
      <c r="Z153" s="127"/>
      <c r="AA153" s="127"/>
      <c r="AB153" s="127"/>
      <c r="AC153" s="127"/>
      <c r="AD153" s="127"/>
      <c r="AE153" s="127"/>
      <c r="AF153" s="127"/>
      <c r="AG153" s="129">
        <f>'002 - Svršek - km 19,459'!J34</f>
        <v>0</v>
      </c>
      <c r="AH153" s="126"/>
      <c r="AI153" s="126"/>
      <c r="AJ153" s="126"/>
      <c r="AK153" s="126"/>
      <c r="AL153" s="126"/>
      <c r="AM153" s="126"/>
      <c r="AN153" s="129">
        <f>SUM(AG153,AT153)</f>
        <v>0</v>
      </c>
      <c r="AO153" s="126"/>
      <c r="AP153" s="126"/>
      <c r="AQ153" s="130" t="s">
        <v>84</v>
      </c>
      <c r="AR153" s="67"/>
      <c r="AS153" s="131">
        <v>0</v>
      </c>
      <c r="AT153" s="132">
        <f>ROUND(SUM(AV153:AW153),2)</f>
        <v>0</v>
      </c>
      <c r="AU153" s="133">
        <f>'002 - Svršek - km 19,459'!P94</f>
        <v>0</v>
      </c>
      <c r="AV153" s="132">
        <f>'002 - Svršek - km 19,459'!J37</f>
        <v>0</v>
      </c>
      <c r="AW153" s="132">
        <f>'002 - Svršek - km 19,459'!J38</f>
        <v>0</v>
      </c>
      <c r="AX153" s="132">
        <f>'002 - Svršek - km 19,459'!J39</f>
        <v>0</v>
      </c>
      <c r="AY153" s="132">
        <f>'002 - Svršek - km 19,459'!J40</f>
        <v>0</v>
      </c>
      <c r="AZ153" s="132">
        <f>'002 - Svršek - km 19,459'!F37</f>
        <v>0</v>
      </c>
      <c r="BA153" s="132">
        <f>'002 - Svršek - km 19,459'!F38</f>
        <v>0</v>
      </c>
      <c r="BB153" s="132">
        <f>'002 - Svršek - km 19,459'!F39</f>
        <v>0</v>
      </c>
      <c r="BC153" s="132">
        <f>'002 - Svršek - km 19,459'!F40</f>
        <v>0</v>
      </c>
      <c r="BD153" s="134">
        <f>'002 - Svršek - km 19,459'!F41</f>
        <v>0</v>
      </c>
      <c r="BE153" s="4"/>
      <c r="BT153" s="135" t="s">
        <v>93</v>
      </c>
      <c r="BV153" s="135" t="s">
        <v>76</v>
      </c>
      <c r="BW153" s="135" t="s">
        <v>324</v>
      </c>
      <c r="BX153" s="135" t="s">
        <v>320</v>
      </c>
      <c r="CL153" s="135" t="s">
        <v>20</v>
      </c>
    </row>
    <row r="154" s="4" customFormat="1" ht="16.5" customHeight="1">
      <c r="A154" s="136" t="s">
        <v>90</v>
      </c>
      <c r="B154" s="65"/>
      <c r="C154" s="126"/>
      <c r="D154" s="126"/>
      <c r="E154" s="126"/>
      <c r="F154" s="127" t="s">
        <v>146</v>
      </c>
      <c r="G154" s="127"/>
      <c r="H154" s="127"/>
      <c r="I154" s="127"/>
      <c r="J154" s="127"/>
      <c r="K154" s="126"/>
      <c r="L154" s="127" t="s">
        <v>325</v>
      </c>
      <c r="M154" s="127"/>
      <c r="N154" s="127"/>
      <c r="O154" s="127"/>
      <c r="P154" s="127"/>
      <c r="Q154" s="127"/>
      <c r="R154" s="127"/>
      <c r="S154" s="127"/>
      <c r="T154" s="127"/>
      <c r="U154" s="127"/>
      <c r="V154" s="127"/>
      <c r="W154" s="127"/>
      <c r="X154" s="127"/>
      <c r="Y154" s="127"/>
      <c r="Z154" s="127"/>
      <c r="AA154" s="127"/>
      <c r="AB154" s="127"/>
      <c r="AC154" s="127"/>
      <c r="AD154" s="127"/>
      <c r="AE154" s="127"/>
      <c r="AF154" s="127"/>
      <c r="AG154" s="129">
        <f>'002 - VRN -19,459'!J34</f>
        <v>0</v>
      </c>
      <c r="AH154" s="126"/>
      <c r="AI154" s="126"/>
      <c r="AJ154" s="126"/>
      <c r="AK154" s="126"/>
      <c r="AL154" s="126"/>
      <c r="AM154" s="126"/>
      <c r="AN154" s="129">
        <f>SUM(AG154,AT154)</f>
        <v>0</v>
      </c>
      <c r="AO154" s="126"/>
      <c r="AP154" s="126"/>
      <c r="AQ154" s="130" t="s">
        <v>84</v>
      </c>
      <c r="AR154" s="67"/>
      <c r="AS154" s="131">
        <v>0</v>
      </c>
      <c r="AT154" s="132">
        <f>ROUND(SUM(AV154:AW154),2)</f>
        <v>0</v>
      </c>
      <c r="AU154" s="133">
        <f>'002 - VRN -19,459'!P94</f>
        <v>0</v>
      </c>
      <c r="AV154" s="132">
        <f>'002 - VRN -19,459'!J37</f>
        <v>0</v>
      </c>
      <c r="AW154" s="132">
        <f>'002 - VRN -19,459'!J38</f>
        <v>0</v>
      </c>
      <c r="AX154" s="132">
        <f>'002 - VRN -19,459'!J39</f>
        <v>0</v>
      </c>
      <c r="AY154" s="132">
        <f>'002 - VRN -19,459'!J40</f>
        <v>0</v>
      </c>
      <c r="AZ154" s="132">
        <f>'002 - VRN -19,459'!F37</f>
        <v>0</v>
      </c>
      <c r="BA154" s="132">
        <f>'002 - VRN -19,459'!F38</f>
        <v>0</v>
      </c>
      <c r="BB154" s="132">
        <f>'002 - VRN -19,459'!F39</f>
        <v>0</v>
      </c>
      <c r="BC154" s="132">
        <f>'002 - VRN -19,459'!F40</f>
        <v>0</v>
      </c>
      <c r="BD154" s="134">
        <f>'002 - VRN -19,459'!F41</f>
        <v>0</v>
      </c>
      <c r="BE154" s="4"/>
      <c r="BT154" s="135" t="s">
        <v>88</v>
      </c>
      <c r="BV154" s="135" t="s">
        <v>76</v>
      </c>
      <c r="BW154" s="135" t="s">
        <v>326</v>
      </c>
      <c r="BX154" s="135" t="s">
        <v>318</v>
      </c>
      <c r="CL154" s="135" t="s">
        <v>20</v>
      </c>
    </row>
    <row r="155" s="7" customFormat="1" ht="16.5" customHeight="1">
      <c r="A155" s="7"/>
      <c r="B155" s="113"/>
      <c r="C155" s="114"/>
      <c r="D155" s="115" t="s">
        <v>327</v>
      </c>
      <c r="E155" s="115"/>
      <c r="F155" s="115"/>
      <c r="G155" s="115"/>
      <c r="H155" s="115"/>
      <c r="I155" s="116"/>
      <c r="J155" s="115" t="s">
        <v>328</v>
      </c>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7">
        <f>ROUND(SUM(AG156:AG167),2)</f>
        <v>0</v>
      </c>
      <c r="AH155" s="116"/>
      <c r="AI155" s="116"/>
      <c r="AJ155" s="116"/>
      <c r="AK155" s="116"/>
      <c r="AL155" s="116"/>
      <c r="AM155" s="116"/>
      <c r="AN155" s="118">
        <f>SUM(AG155,AT155)</f>
        <v>0</v>
      </c>
      <c r="AO155" s="116"/>
      <c r="AP155" s="116"/>
      <c r="AQ155" s="119" t="s">
        <v>80</v>
      </c>
      <c r="AR155" s="120"/>
      <c r="AS155" s="121">
        <f>ROUND(SUM(AS156:AS167),2)</f>
        <v>0</v>
      </c>
      <c r="AT155" s="122">
        <f>ROUND(SUM(AV155:AW155),2)</f>
        <v>0</v>
      </c>
      <c r="AU155" s="123">
        <f>ROUND(SUM(AU156:AU167),5)</f>
        <v>0</v>
      </c>
      <c r="AV155" s="122">
        <f>ROUND(AZ155*L29,2)</f>
        <v>0</v>
      </c>
      <c r="AW155" s="122">
        <f>ROUND(BA155*L30,2)</f>
        <v>0</v>
      </c>
      <c r="AX155" s="122">
        <f>ROUND(BB155*L29,2)</f>
        <v>0</v>
      </c>
      <c r="AY155" s="122">
        <f>ROUND(BC155*L30,2)</f>
        <v>0</v>
      </c>
      <c r="AZ155" s="122">
        <f>ROUND(SUM(AZ156:AZ167),2)</f>
        <v>0</v>
      </c>
      <c r="BA155" s="122">
        <f>ROUND(SUM(BA156:BA167),2)</f>
        <v>0</v>
      </c>
      <c r="BB155" s="122">
        <f>ROUND(SUM(BB156:BB167),2)</f>
        <v>0</v>
      </c>
      <c r="BC155" s="122">
        <f>ROUND(SUM(BC156:BC167),2)</f>
        <v>0</v>
      </c>
      <c r="BD155" s="124">
        <f>ROUND(SUM(BD156:BD167),2)</f>
        <v>0</v>
      </c>
      <c r="BE155" s="7"/>
      <c r="BS155" s="125" t="s">
        <v>73</v>
      </c>
      <c r="BT155" s="125" t="s">
        <v>22</v>
      </c>
      <c r="BU155" s="125" t="s">
        <v>75</v>
      </c>
      <c r="BV155" s="125" t="s">
        <v>76</v>
      </c>
      <c r="BW155" s="125" t="s">
        <v>329</v>
      </c>
      <c r="BX155" s="125" t="s">
        <v>5</v>
      </c>
      <c r="CL155" s="125" t="s">
        <v>20</v>
      </c>
      <c r="CM155" s="125" t="s">
        <v>82</v>
      </c>
    </row>
    <row r="156" s="4" customFormat="1" ht="23.25" customHeight="1">
      <c r="A156" s="136" t="s">
        <v>90</v>
      </c>
      <c r="B156" s="65"/>
      <c r="C156" s="126"/>
      <c r="D156" s="126"/>
      <c r="E156" s="127" t="s">
        <v>86</v>
      </c>
      <c r="F156" s="127"/>
      <c r="G156" s="127"/>
      <c r="H156" s="127"/>
      <c r="I156" s="127"/>
      <c r="J156" s="126"/>
      <c r="K156" s="127" t="s">
        <v>330</v>
      </c>
      <c r="L156" s="127"/>
      <c r="M156" s="127"/>
      <c r="N156" s="127"/>
      <c r="O156" s="127"/>
      <c r="P156" s="127"/>
      <c r="Q156" s="127"/>
      <c r="R156" s="127"/>
      <c r="S156" s="127"/>
      <c r="T156" s="127"/>
      <c r="U156" s="127"/>
      <c r="V156" s="127"/>
      <c r="W156" s="127"/>
      <c r="X156" s="127"/>
      <c r="Y156" s="127"/>
      <c r="Z156" s="127"/>
      <c r="AA156" s="127"/>
      <c r="AB156" s="127"/>
      <c r="AC156" s="127"/>
      <c r="AD156" s="127"/>
      <c r="AE156" s="127"/>
      <c r="AF156" s="127"/>
      <c r="AG156" s="129">
        <f>'SO 01 - SO.01 Skalní svah...'!J32</f>
        <v>0</v>
      </c>
      <c r="AH156" s="126"/>
      <c r="AI156" s="126"/>
      <c r="AJ156" s="126"/>
      <c r="AK156" s="126"/>
      <c r="AL156" s="126"/>
      <c r="AM156" s="126"/>
      <c r="AN156" s="129">
        <f>SUM(AG156,AT156)</f>
        <v>0</v>
      </c>
      <c r="AO156" s="126"/>
      <c r="AP156" s="126"/>
      <c r="AQ156" s="130" t="s">
        <v>84</v>
      </c>
      <c r="AR156" s="67"/>
      <c r="AS156" s="131">
        <v>0</v>
      </c>
      <c r="AT156" s="132">
        <f>ROUND(SUM(AV156:AW156),2)</f>
        <v>0</v>
      </c>
      <c r="AU156" s="133">
        <f>'SO 01 - SO.01 Skalní svah...'!P89</f>
        <v>0</v>
      </c>
      <c r="AV156" s="132">
        <f>'SO 01 - SO.01 Skalní svah...'!J35</f>
        <v>0</v>
      </c>
      <c r="AW156" s="132">
        <f>'SO 01 - SO.01 Skalní svah...'!J36</f>
        <v>0</v>
      </c>
      <c r="AX156" s="132">
        <f>'SO 01 - SO.01 Skalní svah...'!J37</f>
        <v>0</v>
      </c>
      <c r="AY156" s="132">
        <f>'SO 01 - SO.01 Skalní svah...'!J38</f>
        <v>0</v>
      </c>
      <c r="AZ156" s="132">
        <f>'SO 01 - SO.01 Skalní svah...'!F35</f>
        <v>0</v>
      </c>
      <c r="BA156" s="132">
        <f>'SO 01 - SO.01 Skalní svah...'!F36</f>
        <v>0</v>
      </c>
      <c r="BB156" s="132">
        <f>'SO 01 - SO.01 Skalní svah...'!F37</f>
        <v>0</v>
      </c>
      <c r="BC156" s="132">
        <f>'SO 01 - SO.01 Skalní svah...'!F38</f>
        <v>0</v>
      </c>
      <c r="BD156" s="134">
        <f>'SO 01 - SO.01 Skalní svah...'!F39</f>
        <v>0</v>
      </c>
      <c r="BE156" s="4"/>
      <c r="BT156" s="135" t="s">
        <v>82</v>
      </c>
      <c r="BV156" s="135" t="s">
        <v>76</v>
      </c>
      <c r="BW156" s="135" t="s">
        <v>331</v>
      </c>
      <c r="BX156" s="135" t="s">
        <v>329</v>
      </c>
      <c r="CL156" s="135" t="s">
        <v>20</v>
      </c>
    </row>
    <row r="157" s="4" customFormat="1" ht="23.25" customHeight="1">
      <c r="A157" s="136" t="s">
        <v>90</v>
      </c>
      <c r="B157" s="65"/>
      <c r="C157" s="126"/>
      <c r="D157" s="126"/>
      <c r="E157" s="127" t="s">
        <v>122</v>
      </c>
      <c r="F157" s="127"/>
      <c r="G157" s="127"/>
      <c r="H157" s="127"/>
      <c r="I157" s="127"/>
      <c r="J157" s="126"/>
      <c r="K157" s="127" t="s">
        <v>332</v>
      </c>
      <c r="L157" s="127"/>
      <c r="M157" s="127"/>
      <c r="N157" s="127"/>
      <c r="O157" s="127"/>
      <c r="P157" s="127"/>
      <c r="Q157" s="127"/>
      <c r="R157" s="127"/>
      <c r="S157" s="127"/>
      <c r="T157" s="127"/>
      <c r="U157" s="127"/>
      <c r="V157" s="127"/>
      <c r="W157" s="127"/>
      <c r="X157" s="127"/>
      <c r="Y157" s="127"/>
      <c r="Z157" s="127"/>
      <c r="AA157" s="127"/>
      <c r="AB157" s="127"/>
      <c r="AC157" s="127"/>
      <c r="AD157" s="127"/>
      <c r="AE157" s="127"/>
      <c r="AF157" s="127"/>
      <c r="AG157" s="129">
        <f>'SO 02 - SO.02 Skalní svah...'!J32</f>
        <v>0</v>
      </c>
      <c r="AH157" s="126"/>
      <c r="AI157" s="126"/>
      <c r="AJ157" s="126"/>
      <c r="AK157" s="126"/>
      <c r="AL157" s="126"/>
      <c r="AM157" s="126"/>
      <c r="AN157" s="129">
        <f>SUM(AG157,AT157)</f>
        <v>0</v>
      </c>
      <c r="AO157" s="126"/>
      <c r="AP157" s="126"/>
      <c r="AQ157" s="130" t="s">
        <v>84</v>
      </c>
      <c r="AR157" s="67"/>
      <c r="AS157" s="131">
        <v>0</v>
      </c>
      <c r="AT157" s="132">
        <f>ROUND(SUM(AV157:AW157),2)</f>
        <v>0</v>
      </c>
      <c r="AU157" s="133">
        <f>'SO 02 - SO.02 Skalní svah...'!P89</f>
        <v>0</v>
      </c>
      <c r="AV157" s="132">
        <f>'SO 02 - SO.02 Skalní svah...'!J35</f>
        <v>0</v>
      </c>
      <c r="AW157" s="132">
        <f>'SO 02 - SO.02 Skalní svah...'!J36</f>
        <v>0</v>
      </c>
      <c r="AX157" s="132">
        <f>'SO 02 - SO.02 Skalní svah...'!J37</f>
        <v>0</v>
      </c>
      <c r="AY157" s="132">
        <f>'SO 02 - SO.02 Skalní svah...'!J38</f>
        <v>0</v>
      </c>
      <c r="AZ157" s="132">
        <f>'SO 02 - SO.02 Skalní svah...'!F35</f>
        <v>0</v>
      </c>
      <c r="BA157" s="132">
        <f>'SO 02 - SO.02 Skalní svah...'!F36</f>
        <v>0</v>
      </c>
      <c r="BB157" s="132">
        <f>'SO 02 - SO.02 Skalní svah...'!F37</f>
        <v>0</v>
      </c>
      <c r="BC157" s="132">
        <f>'SO 02 - SO.02 Skalní svah...'!F38</f>
        <v>0</v>
      </c>
      <c r="BD157" s="134">
        <f>'SO 02 - SO.02 Skalní svah...'!F39</f>
        <v>0</v>
      </c>
      <c r="BE157" s="4"/>
      <c r="BT157" s="135" t="s">
        <v>82</v>
      </c>
      <c r="BV157" s="135" t="s">
        <v>76</v>
      </c>
      <c r="BW157" s="135" t="s">
        <v>333</v>
      </c>
      <c r="BX157" s="135" t="s">
        <v>329</v>
      </c>
      <c r="CL157" s="135" t="s">
        <v>20</v>
      </c>
    </row>
    <row r="158" s="4" customFormat="1" ht="23.25" customHeight="1">
      <c r="A158" s="136" t="s">
        <v>90</v>
      </c>
      <c r="B158" s="65"/>
      <c r="C158" s="126"/>
      <c r="D158" s="126"/>
      <c r="E158" s="127" t="s">
        <v>131</v>
      </c>
      <c r="F158" s="127"/>
      <c r="G158" s="127"/>
      <c r="H158" s="127"/>
      <c r="I158" s="127"/>
      <c r="J158" s="126"/>
      <c r="K158" s="127" t="s">
        <v>334</v>
      </c>
      <c r="L158" s="127"/>
      <c r="M158" s="127"/>
      <c r="N158" s="127"/>
      <c r="O158" s="127"/>
      <c r="P158" s="127"/>
      <c r="Q158" s="127"/>
      <c r="R158" s="127"/>
      <c r="S158" s="127"/>
      <c r="T158" s="127"/>
      <c r="U158" s="127"/>
      <c r="V158" s="127"/>
      <c r="W158" s="127"/>
      <c r="X158" s="127"/>
      <c r="Y158" s="127"/>
      <c r="Z158" s="127"/>
      <c r="AA158" s="127"/>
      <c r="AB158" s="127"/>
      <c r="AC158" s="127"/>
      <c r="AD158" s="127"/>
      <c r="AE158" s="127"/>
      <c r="AF158" s="127"/>
      <c r="AG158" s="129">
        <f>'SO 03 - SO.03 Skalní svah...'!J32</f>
        <v>0</v>
      </c>
      <c r="AH158" s="126"/>
      <c r="AI158" s="126"/>
      <c r="AJ158" s="126"/>
      <c r="AK158" s="126"/>
      <c r="AL158" s="126"/>
      <c r="AM158" s="126"/>
      <c r="AN158" s="129">
        <f>SUM(AG158,AT158)</f>
        <v>0</v>
      </c>
      <c r="AO158" s="126"/>
      <c r="AP158" s="126"/>
      <c r="AQ158" s="130" t="s">
        <v>84</v>
      </c>
      <c r="AR158" s="67"/>
      <c r="AS158" s="131">
        <v>0</v>
      </c>
      <c r="AT158" s="132">
        <f>ROUND(SUM(AV158:AW158),2)</f>
        <v>0</v>
      </c>
      <c r="AU158" s="133">
        <f>'SO 03 - SO.03 Skalní svah...'!P89</f>
        <v>0</v>
      </c>
      <c r="AV158" s="132">
        <f>'SO 03 - SO.03 Skalní svah...'!J35</f>
        <v>0</v>
      </c>
      <c r="AW158" s="132">
        <f>'SO 03 - SO.03 Skalní svah...'!J36</f>
        <v>0</v>
      </c>
      <c r="AX158" s="132">
        <f>'SO 03 - SO.03 Skalní svah...'!J37</f>
        <v>0</v>
      </c>
      <c r="AY158" s="132">
        <f>'SO 03 - SO.03 Skalní svah...'!J38</f>
        <v>0</v>
      </c>
      <c r="AZ158" s="132">
        <f>'SO 03 - SO.03 Skalní svah...'!F35</f>
        <v>0</v>
      </c>
      <c r="BA158" s="132">
        <f>'SO 03 - SO.03 Skalní svah...'!F36</f>
        <v>0</v>
      </c>
      <c r="BB158" s="132">
        <f>'SO 03 - SO.03 Skalní svah...'!F37</f>
        <v>0</v>
      </c>
      <c r="BC158" s="132">
        <f>'SO 03 - SO.03 Skalní svah...'!F38</f>
        <v>0</v>
      </c>
      <c r="BD158" s="134">
        <f>'SO 03 - SO.03 Skalní svah...'!F39</f>
        <v>0</v>
      </c>
      <c r="BE158" s="4"/>
      <c r="BT158" s="135" t="s">
        <v>82</v>
      </c>
      <c r="BV158" s="135" t="s">
        <v>76</v>
      </c>
      <c r="BW158" s="135" t="s">
        <v>335</v>
      </c>
      <c r="BX158" s="135" t="s">
        <v>329</v>
      </c>
      <c r="CL158" s="135" t="s">
        <v>20</v>
      </c>
    </row>
    <row r="159" s="4" customFormat="1" ht="23.25" customHeight="1">
      <c r="A159" s="136" t="s">
        <v>90</v>
      </c>
      <c r="B159" s="65"/>
      <c r="C159" s="126"/>
      <c r="D159" s="126"/>
      <c r="E159" s="127" t="s">
        <v>336</v>
      </c>
      <c r="F159" s="127"/>
      <c r="G159" s="127"/>
      <c r="H159" s="127"/>
      <c r="I159" s="127"/>
      <c r="J159" s="126"/>
      <c r="K159" s="127" t="s">
        <v>337</v>
      </c>
      <c r="L159" s="127"/>
      <c r="M159" s="127"/>
      <c r="N159" s="127"/>
      <c r="O159" s="127"/>
      <c r="P159" s="127"/>
      <c r="Q159" s="127"/>
      <c r="R159" s="127"/>
      <c r="S159" s="127"/>
      <c r="T159" s="127"/>
      <c r="U159" s="127"/>
      <c r="V159" s="127"/>
      <c r="W159" s="127"/>
      <c r="X159" s="127"/>
      <c r="Y159" s="127"/>
      <c r="Z159" s="127"/>
      <c r="AA159" s="127"/>
      <c r="AB159" s="127"/>
      <c r="AC159" s="127"/>
      <c r="AD159" s="127"/>
      <c r="AE159" s="127"/>
      <c r="AF159" s="127"/>
      <c r="AG159" s="129">
        <f>'SO 04 - SO.04 Skalní svah...'!J32</f>
        <v>0</v>
      </c>
      <c r="AH159" s="126"/>
      <c r="AI159" s="126"/>
      <c r="AJ159" s="126"/>
      <c r="AK159" s="126"/>
      <c r="AL159" s="126"/>
      <c r="AM159" s="126"/>
      <c r="AN159" s="129">
        <f>SUM(AG159,AT159)</f>
        <v>0</v>
      </c>
      <c r="AO159" s="126"/>
      <c r="AP159" s="126"/>
      <c r="AQ159" s="130" t="s">
        <v>84</v>
      </c>
      <c r="AR159" s="67"/>
      <c r="AS159" s="131">
        <v>0</v>
      </c>
      <c r="AT159" s="132">
        <f>ROUND(SUM(AV159:AW159),2)</f>
        <v>0</v>
      </c>
      <c r="AU159" s="133">
        <f>'SO 04 - SO.04 Skalní svah...'!P89</f>
        <v>0</v>
      </c>
      <c r="AV159" s="132">
        <f>'SO 04 - SO.04 Skalní svah...'!J35</f>
        <v>0</v>
      </c>
      <c r="AW159" s="132">
        <f>'SO 04 - SO.04 Skalní svah...'!J36</f>
        <v>0</v>
      </c>
      <c r="AX159" s="132">
        <f>'SO 04 - SO.04 Skalní svah...'!J37</f>
        <v>0</v>
      </c>
      <c r="AY159" s="132">
        <f>'SO 04 - SO.04 Skalní svah...'!J38</f>
        <v>0</v>
      </c>
      <c r="AZ159" s="132">
        <f>'SO 04 - SO.04 Skalní svah...'!F35</f>
        <v>0</v>
      </c>
      <c r="BA159" s="132">
        <f>'SO 04 - SO.04 Skalní svah...'!F36</f>
        <v>0</v>
      </c>
      <c r="BB159" s="132">
        <f>'SO 04 - SO.04 Skalní svah...'!F37</f>
        <v>0</v>
      </c>
      <c r="BC159" s="132">
        <f>'SO 04 - SO.04 Skalní svah...'!F38</f>
        <v>0</v>
      </c>
      <c r="BD159" s="134">
        <f>'SO 04 - SO.04 Skalní svah...'!F39</f>
        <v>0</v>
      </c>
      <c r="BE159" s="4"/>
      <c r="BT159" s="135" t="s">
        <v>82</v>
      </c>
      <c r="BV159" s="135" t="s">
        <v>76</v>
      </c>
      <c r="BW159" s="135" t="s">
        <v>338</v>
      </c>
      <c r="BX159" s="135" t="s">
        <v>329</v>
      </c>
      <c r="CL159" s="135" t="s">
        <v>20</v>
      </c>
    </row>
    <row r="160" s="4" customFormat="1" ht="23.25" customHeight="1">
      <c r="A160" s="136" t="s">
        <v>90</v>
      </c>
      <c r="B160" s="65"/>
      <c r="C160" s="126"/>
      <c r="D160" s="126"/>
      <c r="E160" s="127" t="s">
        <v>339</v>
      </c>
      <c r="F160" s="127"/>
      <c r="G160" s="127"/>
      <c r="H160" s="127"/>
      <c r="I160" s="127"/>
      <c r="J160" s="126"/>
      <c r="K160" s="127" t="s">
        <v>340</v>
      </c>
      <c r="L160" s="127"/>
      <c r="M160" s="127"/>
      <c r="N160" s="127"/>
      <c r="O160" s="127"/>
      <c r="P160" s="127"/>
      <c r="Q160" s="127"/>
      <c r="R160" s="127"/>
      <c r="S160" s="127"/>
      <c r="T160" s="127"/>
      <c r="U160" s="127"/>
      <c r="V160" s="127"/>
      <c r="W160" s="127"/>
      <c r="X160" s="127"/>
      <c r="Y160" s="127"/>
      <c r="Z160" s="127"/>
      <c r="AA160" s="127"/>
      <c r="AB160" s="127"/>
      <c r="AC160" s="127"/>
      <c r="AD160" s="127"/>
      <c r="AE160" s="127"/>
      <c r="AF160" s="127"/>
      <c r="AG160" s="129">
        <f>'SO 05 - SO.05 Skalní svah...'!J32</f>
        <v>0</v>
      </c>
      <c r="AH160" s="126"/>
      <c r="AI160" s="126"/>
      <c r="AJ160" s="126"/>
      <c r="AK160" s="126"/>
      <c r="AL160" s="126"/>
      <c r="AM160" s="126"/>
      <c r="AN160" s="129">
        <f>SUM(AG160,AT160)</f>
        <v>0</v>
      </c>
      <c r="AO160" s="126"/>
      <c r="AP160" s="126"/>
      <c r="AQ160" s="130" t="s">
        <v>84</v>
      </c>
      <c r="AR160" s="67"/>
      <c r="AS160" s="131">
        <v>0</v>
      </c>
      <c r="AT160" s="132">
        <f>ROUND(SUM(AV160:AW160),2)</f>
        <v>0</v>
      </c>
      <c r="AU160" s="133">
        <f>'SO 05 - SO.05 Skalní svah...'!P88</f>
        <v>0</v>
      </c>
      <c r="AV160" s="132">
        <f>'SO 05 - SO.05 Skalní svah...'!J35</f>
        <v>0</v>
      </c>
      <c r="AW160" s="132">
        <f>'SO 05 - SO.05 Skalní svah...'!J36</f>
        <v>0</v>
      </c>
      <c r="AX160" s="132">
        <f>'SO 05 - SO.05 Skalní svah...'!J37</f>
        <v>0</v>
      </c>
      <c r="AY160" s="132">
        <f>'SO 05 - SO.05 Skalní svah...'!J38</f>
        <v>0</v>
      </c>
      <c r="AZ160" s="132">
        <f>'SO 05 - SO.05 Skalní svah...'!F35</f>
        <v>0</v>
      </c>
      <c r="BA160" s="132">
        <f>'SO 05 - SO.05 Skalní svah...'!F36</f>
        <v>0</v>
      </c>
      <c r="BB160" s="132">
        <f>'SO 05 - SO.05 Skalní svah...'!F37</f>
        <v>0</v>
      </c>
      <c r="BC160" s="132">
        <f>'SO 05 - SO.05 Skalní svah...'!F38</f>
        <v>0</v>
      </c>
      <c r="BD160" s="134">
        <f>'SO 05 - SO.05 Skalní svah...'!F39</f>
        <v>0</v>
      </c>
      <c r="BE160" s="4"/>
      <c r="BT160" s="135" t="s">
        <v>82</v>
      </c>
      <c r="BV160" s="135" t="s">
        <v>76</v>
      </c>
      <c r="BW160" s="135" t="s">
        <v>341</v>
      </c>
      <c r="BX160" s="135" t="s">
        <v>329</v>
      </c>
      <c r="CL160" s="135" t="s">
        <v>20</v>
      </c>
    </row>
    <row r="161" s="4" customFormat="1" ht="23.25" customHeight="1">
      <c r="A161" s="136" t="s">
        <v>90</v>
      </c>
      <c r="B161" s="65"/>
      <c r="C161" s="126"/>
      <c r="D161" s="126"/>
      <c r="E161" s="127" t="s">
        <v>342</v>
      </c>
      <c r="F161" s="127"/>
      <c r="G161" s="127"/>
      <c r="H161" s="127"/>
      <c r="I161" s="127"/>
      <c r="J161" s="126"/>
      <c r="K161" s="127" t="s">
        <v>343</v>
      </c>
      <c r="L161" s="127"/>
      <c r="M161" s="127"/>
      <c r="N161" s="127"/>
      <c r="O161" s="127"/>
      <c r="P161" s="127"/>
      <c r="Q161" s="127"/>
      <c r="R161" s="127"/>
      <c r="S161" s="127"/>
      <c r="T161" s="127"/>
      <c r="U161" s="127"/>
      <c r="V161" s="127"/>
      <c r="W161" s="127"/>
      <c r="X161" s="127"/>
      <c r="Y161" s="127"/>
      <c r="Z161" s="127"/>
      <c r="AA161" s="127"/>
      <c r="AB161" s="127"/>
      <c r="AC161" s="127"/>
      <c r="AD161" s="127"/>
      <c r="AE161" s="127"/>
      <c r="AF161" s="127"/>
      <c r="AG161" s="129">
        <f>'SO 06 - SO.06 Skalní svah...'!J32</f>
        <v>0</v>
      </c>
      <c r="AH161" s="126"/>
      <c r="AI161" s="126"/>
      <c r="AJ161" s="126"/>
      <c r="AK161" s="126"/>
      <c r="AL161" s="126"/>
      <c r="AM161" s="126"/>
      <c r="AN161" s="129">
        <f>SUM(AG161,AT161)</f>
        <v>0</v>
      </c>
      <c r="AO161" s="126"/>
      <c r="AP161" s="126"/>
      <c r="AQ161" s="130" t="s">
        <v>84</v>
      </c>
      <c r="AR161" s="67"/>
      <c r="AS161" s="131">
        <v>0</v>
      </c>
      <c r="AT161" s="132">
        <f>ROUND(SUM(AV161:AW161),2)</f>
        <v>0</v>
      </c>
      <c r="AU161" s="133">
        <f>'SO 06 - SO.06 Skalní svah...'!P88</f>
        <v>0</v>
      </c>
      <c r="AV161" s="132">
        <f>'SO 06 - SO.06 Skalní svah...'!J35</f>
        <v>0</v>
      </c>
      <c r="AW161" s="132">
        <f>'SO 06 - SO.06 Skalní svah...'!J36</f>
        <v>0</v>
      </c>
      <c r="AX161" s="132">
        <f>'SO 06 - SO.06 Skalní svah...'!J37</f>
        <v>0</v>
      </c>
      <c r="AY161" s="132">
        <f>'SO 06 - SO.06 Skalní svah...'!J38</f>
        <v>0</v>
      </c>
      <c r="AZ161" s="132">
        <f>'SO 06 - SO.06 Skalní svah...'!F35</f>
        <v>0</v>
      </c>
      <c r="BA161" s="132">
        <f>'SO 06 - SO.06 Skalní svah...'!F36</f>
        <v>0</v>
      </c>
      <c r="BB161" s="132">
        <f>'SO 06 - SO.06 Skalní svah...'!F37</f>
        <v>0</v>
      </c>
      <c r="BC161" s="132">
        <f>'SO 06 - SO.06 Skalní svah...'!F38</f>
        <v>0</v>
      </c>
      <c r="BD161" s="134">
        <f>'SO 06 - SO.06 Skalní svah...'!F39</f>
        <v>0</v>
      </c>
      <c r="BE161" s="4"/>
      <c r="BT161" s="135" t="s">
        <v>82</v>
      </c>
      <c r="BV161" s="135" t="s">
        <v>76</v>
      </c>
      <c r="BW161" s="135" t="s">
        <v>344</v>
      </c>
      <c r="BX161" s="135" t="s">
        <v>329</v>
      </c>
      <c r="CL161" s="135" t="s">
        <v>20</v>
      </c>
    </row>
    <row r="162" s="4" customFormat="1" ht="23.25" customHeight="1">
      <c r="A162" s="136" t="s">
        <v>90</v>
      </c>
      <c r="B162" s="65"/>
      <c r="C162" s="126"/>
      <c r="D162" s="126"/>
      <c r="E162" s="127" t="s">
        <v>345</v>
      </c>
      <c r="F162" s="127"/>
      <c r="G162" s="127"/>
      <c r="H162" s="127"/>
      <c r="I162" s="127"/>
      <c r="J162" s="126"/>
      <c r="K162" s="127" t="s">
        <v>346</v>
      </c>
      <c r="L162" s="127"/>
      <c r="M162" s="127"/>
      <c r="N162" s="127"/>
      <c r="O162" s="127"/>
      <c r="P162" s="127"/>
      <c r="Q162" s="127"/>
      <c r="R162" s="127"/>
      <c r="S162" s="127"/>
      <c r="T162" s="127"/>
      <c r="U162" s="127"/>
      <c r="V162" s="127"/>
      <c r="W162" s="127"/>
      <c r="X162" s="127"/>
      <c r="Y162" s="127"/>
      <c r="Z162" s="127"/>
      <c r="AA162" s="127"/>
      <c r="AB162" s="127"/>
      <c r="AC162" s="127"/>
      <c r="AD162" s="127"/>
      <c r="AE162" s="127"/>
      <c r="AF162" s="127"/>
      <c r="AG162" s="129">
        <f>'SO 07 - SO.07 Skalní svah...'!J32</f>
        <v>0</v>
      </c>
      <c r="AH162" s="126"/>
      <c r="AI162" s="126"/>
      <c r="AJ162" s="126"/>
      <c r="AK162" s="126"/>
      <c r="AL162" s="126"/>
      <c r="AM162" s="126"/>
      <c r="AN162" s="129">
        <f>SUM(AG162,AT162)</f>
        <v>0</v>
      </c>
      <c r="AO162" s="126"/>
      <c r="AP162" s="126"/>
      <c r="AQ162" s="130" t="s">
        <v>84</v>
      </c>
      <c r="AR162" s="67"/>
      <c r="AS162" s="131">
        <v>0</v>
      </c>
      <c r="AT162" s="132">
        <f>ROUND(SUM(AV162:AW162),2)</f>
        <v>0</v>
      </c>
      <c r="AU162" s="133">
        <f>'SO 07 - SO.07 Skalní svah...'!P89</f>
        <v>0</v>
      </c>
      <c r="AV162" s="132">
        <f>'SO 07 - SO.07 Skalní svah...'!J35</f>
        <v>0</v>
      </c>
      <c r="AW162" s="132">
        <f>'SO 07 - SO.07 Skalní svah...'!J36</f>
        <v>0</v>
      </c>
      <c r="AX162" s="132">
        <f>'SO 07 - SO.07 Skalní svah...'!J37</f>
        <v>0</v>
      </c>
      <c r="AY162" s="132">
        <f>'SO 07 - SO.07 Skalní svah...'!J38</f>
        <v>0</v>
      </c>
      <c r="AZ162" s="132">
        <f>'SO 07 - SO.07 Skalní svah...'!F35</f>
        <v>0</v>
      </c>
      <c r="BA162" s="132">
        <f>'SO 07 - SO.07 Skalní svah...'!F36</f>
        <v>0</v>
      </c>
      <c r="BB162" s="132">
        <f>'SO 07 - SO.07 Skalní svah...'!F37</f>
        <v>0</v>
      </c>
      <c r="BC162" s="132">
        <f>'SO 07 - SO.07 Skalní svah...'!F38</f>
        <v>0</v>
      </c>
      <c r="BD162" s="134">
        <f>'SO 07 - SO.07 Skalní svah...'!F39</f>
        <v>0</v>
      </c>
      <c r="BE162" s="4"/>
      <c r="BT162" s="135" t="s">
        <v>82</v>
      </c>
      <c r="BV162" s="135" t="s">
        <v>76</v>
      </c>
      <c r="BW162" s="135" t="s">
        <v>347</v>
      </c>
      <c r="BX162" s="135" t="s">
        <v>329</v>
      </c>
      <c r="CL162" s="135" t="s">
        <v>20</v>
      </c>
    </row>
    <row r="163" s="4" customFormat="1" ht="23.25" customHeight="1">
      <c r="A163" s="136" t="s">
        <v>90</v>
      </c>
      <c r="B163" s="65"/>
      <c r="C163" s="126"/>
      <c r="D163" s="126"/>
      <c r="E163" s="127" t="s">
        <v>348</v>
      </c>
      <c r="F163" s="127"/>
      <c r="G163" s="127"/>
      <c r="H163" s="127"/>
      <c r="I163" s="127"/>
      <c r="J163" s="126"/>
      <c r="K163" s="127" t="s">
        <v>349</v>
      </c>
      <c r="L163" s="127"/>
      <c r="M163" s="127"/>
      <c r="N163" s="127"/>
      <c r="O163" s="127"/>
      <c r="P163" s="127"/>
      <c r="Q163" s="127"/>
      <c r="R163" s="127"/>
      <c r="S163" s="127"/>
      <c r="T163" s="127"/>
      <c r="U163" s="127"/>
      <c r="V163" s="127"/>
      <c r="W163" s="127"/>
      <c r="X163" s="127"/>
      <c r="Y163" s="127"/>
      <c r="Z163" s="127"/>
      <c r="AA163" s="127"/>
      <c r="AB163" s="127"/>
      <c r="AC163" s="127"/>
      <c r="AD163" s="127"/>
      <c r="AE163" s="127"/>
      <c r="AF163" s="127"/>
      <c r="AG163" s="129">
        <f>'SO 08 - SO.08 Skalní svah...'!J32</f>
        <v>0</v>
      </c>
      <c r="AH163" s="126"/>
      <c r="AI163" s="126"/>
      <c r="AJ163" s="126"/>
      <c r="AK163" s="126"/>
      <c r="AL163" s="126"/>
      <c r="AM163" s="126"/>
      <c r="AN163" s="129">
        <f>SUM(AG163,AT163)</f>
        <v>0</v>
      </c>
      <c r="AO163" s="126"/>
      <c r="AP163" s="126"/>
      <c r="AQ163" s="130" t="s">
        <v>84</v>
      </c>
      <c r="AR163" s="67"/>
      <c r="AS163" s="131">
        <v>0</v>
      </c>
      <c r="AT163" s="132">
        <f>ROUND(SUM(AV163:AW163),2)</f>
        <v>0</v>
      </c>
      <c r="AU163" s="133">
        <f>'SO 08 - SO.08 Skalní svah...'!P89</f>
        <v>0</v>
      </c>
      <c r="AV163" s="132">
        <f>'SO 08 - SO.08 Skalní svah...'!J35</f>
        <v>0</v>
      </c>
      <c r="AW163" s="132">
        <f>'SO 08 - SO.08 Skalní svah...'!J36</f>
        <v>0</v>
      </c>
      <c r="AX163" s="132">
        <f>'SO 08 - SO.08 Skalní svah...'!J37</f>
        <v>0</v>
      </c>
      <c r="AY163" s="132">
        <f>'SO 08 - SO.08 Skalní svah...'!J38</f>
        <v>0</v>
      </c>
      <c r="AZ163" s="132">
        <f>'SO 08 - SO.08 Skalní svah...'!F35</f>
        <v>0</v>
      </c>
      <c r="BA163" s="132">
        <f>'SO 08 - SO.08 Skalní svah...'!F36</f>
        <v>0</v>
      </c>
      <c r="BB163" s="132">
        <f>'SO 08 - SO.08 Skalní svah...'!F37</f>
        <v>0</v>
      </c>
      <c r="BC163" s="132">
        <f>'SO 08 - SO.08 Skalní svah...'!F38</f>
        <v>0</v>
      </c>
      <c r="BD163" s="134">
        <f>'SO 08 - SO.08 Skalní svah...'!F39</f>
        <v>0</v>
      </c>
      <c r="BE163" s="4"/>
      <c r="BT163" s="135" t="s">
        <v>82</v>
      </c>
      <c r="BV163" s="135" t="s">
        <v>76</v>
      </c>
      <c r="BW163" s="135" t="s">
        <v>350</v>
      </c>
      <c r="BX163" s="135" t="s">
        <v>329</v>
      </c>
      <c r="CL163" s="135" t="s">
        <v>20</v>
      </c>
    </row>
    <row r="164" s="4" customFormat="1" ht="23.25" customHeight="1">
      <c r="A164" s="136" t="s">
        <v>90</v>
      </c>
      <c r="B164" s="65"/>
      <c r="C164" s="126"/>
      <c r="D164" s="126"/>
      <c r="E164" s="127" t="s">
        <v>351</v>
      </c>
      <c r="F164" s="127"/>
      <c r="G164" s="127"/>
      <c r="H164" s="127"/>
      <c r="I164" s="127"/>
      <c r="J164" s="126"/>
      <c r="K164" s="127" t="s">
        <v>352</v>
      </c>
      <c r="L164" s="127"/>
      <c r="M164" s="127"/>
      <c r="N164" s="127"/>
      <c r="O164" s="127"/>
      <c r="P164" s="127"/>
      <c r="Q164" s="127"/>
      <c r="R164" s="127"/>
      <c r="S164" s="127"/>
      <c r="T164" s="127"/>
      <c r="U164" s="127"/>
      <c r="V164" s="127"/>
      <c r="W164" s="127"/>
      <c r="X164" s="127"/>
      <c r="Y164" s="127"/>
      <c r="Z164" s="127"/>
      <c r="AA164" s="127"/>
      <c r="AB164" s="127"/>
      <c r="AC164" s="127"/>
      <c r="AD164" s="127"/>
      <c r="AE164" s="127"/>
      <c r="AF164" s="127"/>
      <c r="AG164" s="129">
        <f>'SO 09 - SO.09 Skalní svah...'!J32</f>
        <v>0</v>
      </c>
      <c r="AH164" s="126"/>
      <c r="AI164" s="126"/>
      <c r="AJ164" s="126"/>
      <c r="AK164" s="126"/>
      <c r="AL164" s="126"/>
      <c r="AM164" s="126"/>
      <c r="AN164" s="129">
        <f>SUM(AG164,AT164)</f>
        <v>0</v>
      </c>
      <c r="AO164" s="126"/>
      <c r="AP164" s="126"/>
      <c r="AQ164" s="130" t="s">
        <v>84</v>
      </c>
      <c r="AR164" s="67"/>
      <c r="AS164" s="131">
        <v>0</v>
      </c>
      <c r="AT164" s="132">
        <f>ROUND(SUM(AV164:AW164),2)</f>
        <v>0</v>
      </c>
      <c r="AU164" s="133">
        <f>'SO 09 - SO.09 Skalní svah...'!P89</f>
        <v>0</v>
      </c>
      <c r="AV164" s="132">
        <f>'SO 09 - SO.09 Skalní svah...'!J35</f>
        <v>0</v>
      </c>
      <c r="AW164" s="132">
        <f>'SO 09 - SO.09 Skalní svah...'!J36</f>
        <v>0</v>
      </c>
      <c r="AX164" s="132">
        <f>'SO 09 - SO.09 Skalní svah...'!J37</f>
        <v>0</v>
      </c>
      <c r="AY164" s="132">
        <f>'SO 09 - SO.09 Skalní svah...'!J38</f>
        <v>0</v>
      </c>
      <c r="AZ164" s="132">
        <f>'SO 09 - SO.09 Skalní svah...'!F35</f>
        <v>0</v>
      </c>
      <c r="BA164" s="132">
        <f>'SO 09 - SO.09 Skalní svah...'!F36</f>
        <v>0</v>
      </c>
      <c r="BB164" s="132">
        <f>'SO 09 - SO.09 Skalní svah...'!F37</f>
        <v>0</v>
      </c>
      <c r="BC164" s="132">
        <f>'SO 09 - SO.09 Skalní svah...'!F38</f>
        <v>0</v>
      </c>
      <c r="BD164" s="134">
        <f>'SO 09 - SO.09 Skalní svah...'!F39</f>
        <v>0</v>
      </c>
      <c r="BE164" s="4"/>
      <c r="BT164" s="135" t="s">
        <v>82</v>
      </c>
      <c r="BV164" s="135" t="s">
        <v>76</v>
      </c>
      <c r="BW164" s="135" t="s">
        <v>353</v>
      </c>
      <c r="BX164" s="135" t="s">
        <v>329</v>
      </c>
      <c r="CL164" s="135" t="s">
        <v>20</v>
      </c>
    </row>
    <row r="165" s="4" customFormat="1" ht="23.25" customHeight="1">
      <c r="A165" s="136" t="s">
        <v>90</v>
      </c>
      <c r="B165" s="65"/>
      <c r="C165" s="126"/>
      <c r="D165" s="126"/>
      <c r="E165" s="127" t="s">
        <v>354</v>
      </c>
      <c r="F165" s="127"/>
      <c r="G165" s="127"/>
      <c r="H165" s="127"/>
      <c r="I165" s="127"/>
      <c r="J165" s="126"/>
      <c r="K165" s="127" t="s">
        <v>355</v>
      </c>
      <c r="L165" s="127"/>
      <c r="M165" s="127"/>
      <c r="N165" s="127"/>
      <c r="O165" s="127"/>
      <c r="P165" s="127"/>
      <c r="Q165" s="127"/>
      <c r="R165" s="127"/>
      <c r="S165" s="127"/>
      <c r="T165" s="127"/>
      <c r="U165" s="127"/>
      <c r="V165" s="127"/>
      <c r="W165" s="127"/>
      <c r="X165" s="127"/>
      <c r="Y165" s="127"/>
      <c r="Z165" s="127"/>
      <c r="AA165" s="127"/>
      <c r="AB165" s="127"/>
      <c r="AC165" s="127"/>
      <c r="AD165" s="127"/>
      <c r="AE165" s="127"/>
      <c r="AF165" s="127"/>
      <c r="AG165" s="129">
        <f>'SO 10 - SO.10 Skalní svah...'!J32</f>
        <v>0</v>
      </c>
      <c r="AH165" s="126"/>
      <c r="AI165" s="126"/>
      <c r="AJ165" s="126"/>
      <c r="AK165" s="126"/>
      <c r="AL165" s="126"/>
      <c r="AM165" s="126"/>
      <c r="AN165" s="129">
        <f>SUM(AG165,AT165)</f>
        <v>0</v>
      </c>
      <c r="AO165" s="126"/>
      <c r="AP165" s="126"/>
      <c r="AQ165" s="130" t="s">
        <v>84</v>
      </c>
      <c r="AR165" s="67"/>
      <c r="AS165" s="131">
        <v>0</v>
      </c>
      <c r="AT165" s="132">
        <f>ROUND(SUM(AV165:AW165),2)</f>
        <v>0</v>
      </c>
      <c r="AU165" s="133">
        <f>'SO 10 - SO.10 Skalní svah...'!P89</f>
        <v>0</v>
      </c>
      <c r="AV165" s="132">
        <f>'SO 10 - SO.10 Skalní svah...'!J35</f>
        <v>0</v>
      </c>
      <c r="AW165" s="132">
        <f>'SO 10 - SO.10 Skalní svah...'!J36</f>
        <v>0</v>
      </c>
      <c r="AX165" s="132">
        <f>'SO 10 - SO.10 Skalní svah...'!J37</f>
        <v>0</v>
      </c>
      <c r="AY165" s="132">
        <f>'SO 10 - SO.10 Skalní svah...'!J38</f>
        <v>0</v>
      </c>
      <c r="AZ165" s="132">
        <f>'SO 10 - SO.10 Skalní svah...'!F35</f>
        <v>0</v>
      </c>
      <c r="BA165" s="132">
        <f>'SO 10 - SO.10 Skalní svah...'!F36</f>
        <v>0</v>
      </c>
      <c r="BB165" s="132">
        <f>'SO 10 - SO.10 Skalní svah...'!F37</f>
        <v>0</v>
      </c>
      <c r="BC165" s="132">
        <f>'SO 10 - SO.10 Skalní svah...'!F38</f>
        <v>0</v>
      </c>
      <c r="BD165" s="134">
        <f>'SO 10 - SO.10 Skalní svah...'!F39</f>
        <v>0</v>
      </c>
      <c r="BE165" s="4"/>
      <c r="BT165" s="135" t="s">
        <v>82</v>
      </c>
      <c r="BV165" s="135" t="s">
        <v>76</v>
      </c>
      <c r="BW165" s="135" t="s">
        <v>356</v>
      </c>
      <c r="BX165" s="135" t="s">
        <v>329</v>
      </c>
      <c r="CL165" s="135" t="s">
        <v>20</v>
      </c>
    </row>
    <row r="166" s="4" customFormat="1" ht="23.25" customHeight="1">
      <c r="A166" s="136" t="s">
        <v>90</v>
      </c>
      <c r="B166" s="65"/>
      <c r="C166" s="126"/>
      <c r="D166" s="126"/>
      <c r="E166" s="127" t="s">
        <v>357</v>
      </c>
      <c r="F166" s="127"/>
      <c r="G166" s="127"/>
      <c r="H166" s="127"/>
      <c r="I166" s="127"/>
      <c r="J166" s="126"/>
      <c r="K166" s="127" t="s">
        <v>358</v>
      </c>
      <c r="L166" s="127"/>
      <c r="M166" s="127"/>
      <c r="N166" s="127"/>
      <c r="O166" s="127"/>
      <c r="P166" s="127"/>
      <c r="Q166" s="127"/>
      <c r="R166" s="127"/>
      <c r="S166" s="127"/>
      <c r="T166" s="127"/>
      <c r="U166" s="127"/>
      <c r="V166" s="127"/>
      <c r="W166" s="127"/>
      <c r="X166" s="127"/>
      <c r="Y166" s="127"/>
      <c r="Z166" s="127"/>
      <c r="AA166" s="127"/>
      <c r="AB166" s="127"/>
      <c r="AC166" s="127"/>
      <c r="AD166" s="127"/>
      <c r="AE166" s="127"/>
      <c r="AF166" s="127"/>
      <c r="AG166" s="129">
        <f>'SO 11 - SO.11 Skalní svah...'!J32</f>
        <v>0</v>
      </c>
      <c r="AH166" s="126"/>
      <c r="AI166" s="126"/>
      <c r="AJ166" s="126"/>
      <c r="AK166" s="126"/>
      <c r="AL166" s="126"/>
      <c r="AM166" s="126"/>
      <c r="AN166" s="129">
        <f>SUM(AG166,AT166)</f>
        <v>0</v>
      </c>
      <c r="AO166" s="126"/>
      <c r="AP166" s="126"/>
      <c r="AQ166" s="130" t="s">
        <v>84</v>
      </c>
      <c r="AR166" s="67"/>
      <c r="AS166" s="131">
        <v>0</v>
      </c>
      <c r="AT166" s="132">
        <f>ROUND(SUM(AV166:AW166),2)</f>
        <v>0</v>
      </c>
      <c r="AU166" s="133">
        <f>'SO 11 - SO.11 Skalní svah...'!P89</f>
        <v>0</v>
      </c>
      <c r="AV166" s="132">
        <f>'SO 11 - SO.11 Skalní svah...'!J35</f>
        <v>0</v>
      </c>
      <c r="AW166" s="132">
        <f>'SO 11 - SO.11 Skalní svah...'!J36</f>
        <v>0</v>
      </c>
      <c r="AX166" s="132">
        <f>'SO 11 - SO.11 Skalní svah...'!J37</f>
        <v>0</v>
      </c>
      <c r="AY166" s="132">
        <f>'SO 11 - SO.11 Skalní svah...'!J38</f>
        <v>0</v>
      </c>
      <c r="AZ166" s="132">
        <f>'SO 11 - SO.11 Skalní svah...'!F35</f>
        <v>0</v>
      </c>
      <c r="BA166" s="132">
        <f>'SO 11 - SO.11 Skalní svah...'!F36</f>
        <v>0</v>
      </c>
      <c r="BB166" s="132">
        <f>'SO 11 - SO.11 Skalní svah...'!F37</f>
        <v>0</v>
      </c>
      <c r="BC166" s="132">
        <f>'SO 11 - SO.11 Skalní svah...'!F38</f>
        <v>0</v>
      </c>
      <c r="BD166" s="134">
        <f>'SO 11 - SO.11 Skalní svah...'!F39</f>
        <v>0</v>
      </c>
      <c r="BE166" s="4"/>
      <c r="BT166" s="135" t="s">
        <v>82</v>
      </c>
      <c r="BV166" s="135" t="s">
        <v>76</v>
      </c>
      <c r="BW166" s="135" t="s">
        <v>359</v>
      </c>
      <c r="BX166" s="135" t="s">
        <v>329</v>
      </c>
      <c r="CL166" s="135" t="s">
        <v>20</v>
      </c>
    </row>
    <row r="167" s="4" customFormat="1" ht="23.25" customHeight="1">
      <c r="A167" s="136" t="s">
        <v>90</v>
      </c>
      <c r="B167" s="65"/>
      <c r="C167" s="126"/>
      <c r="D167" s="126"/>
      <c r="E167" s="127" t="s">
        <v>360</v>
      </c>
      <c r="F167" s="127"/>
      <c r="G167" s="127"/>
      <c r="H167" s="127"/>
      <c r="I167" s="127"/>
      <c r="J167" s="126"/>
      <c r="K167" s="127" t="s">
        <v>361</v>
      </c>
      <c r="L167" s="127"/>
      <c r="M167" s="127"/>
      <c r="N167" s="127"/>
      <c r="O167" s="127"/>
      <c r="P167" s="127"/>
      <c r="Q167" s="127"/>
      <c r="R167" s="127"/>
      <c r="S167" s="127"/>
      <c r="T167" s="127"/>
      <c r="U167" s="127"/>
      <c r="V167" s="127"/>
      <c r="W167" s="127"/>
      <c r="X167" s="127"/>
      <c r="Y167" s="127"/>
      <c r="Z167" s="127"/>
      <c r="AA167" s="127"/>
      <c r="AB167" s="127"/>
      <c r="AC167" s="127"/>
      <c r="AD167" s="127"/>
      <c r="AE167" s="127"/>
      <c r="AF167" s="127"/>
      <c r="AG167" s="129">
        <f>'SO 12 - SO.12 Skalní svah...'!J32</f>
        <v>0</v>
      </c>
      <c r="AH167" s="126"/>
      <c r="AI167" s="126"/>
      <c r="AJ167" s="126"/>
      <c r="AK167" s="126"/>
      <c r="AL167" s="126"/>
      <c r="AM167" s="126"/>
      <c r="AN167" s="129">
        <f>SUM(AG167,AT167)</f>
        <v>0</v>
      </c>
      <c r="AO167" s="126"/>
      <c r="AP167" s="126"/>
      <c r="AQ167" s="130" t="s">
        <v>84</v>
      </c>
      <c r="AR167" s="67"/>
      <c r="AS167" s="137">
        <v>0</v>
      </c>
      <c r="AT167" s="138">
        <f>ROUND(SUM(AV167:AW167),2)</f>
        <v>0</v>
      </c>
      <c r="AU167" s="139">
        <f>'SO 12 - SO.12 Skalní svah...'!P88</f>
        <v>0</v>
      </c>
      <c r="AV167" s="138">
        <f>'SO 12 - SO.12 Skalní svah...'!J35</f>
        <v>0</v>
      </c>
      <c r="AW167" s="138">
        <f>'SO 12 - SO.12 Skalní svah...'!J36</f>
        <v>0</v>
      </c>
      <c r="AX167" s="138">
        <f>'SO 12 - SO.12 Skalní svah...'!J37</f>
        <v>0</v>
      </c>
      <c r="AY167" s="138">
        <f>'SO 12 - SO.12 Skalní svah...'!J38</f>
        <v>0</v>
      </c>
      <c r="AZ167" s="138">
        <f>'SO 12 - SO.12 Skalní svah...'!F35</f>
        <v>0</v>
      </c>
      <c r="BA167" s="138">
        <f>'SO 12 - SO.12 Skalní svah...'!F36</f>
        <v>0</v>
      </c>
      <c r="BB167" s="138">
        <f>'SO 12 - SO.12 Skalní svah...'!F37</f>
        <v>0</v>
      </c>
      <c r="BC167" s="138">
        <f>'SO 12 - SO.12 Skalní svah...'!F38</f>
        <v>0</v>
      </c>
      <c r="BD167" s="140">
        <f>'SO 12 - SO.12 Skalní svah...'!F39</f>
        <v>0</v>
      </c>
      <c r="BE167" s="4"/>
      <c r="BT167" s="135" t="s">
        <v>82</v>
      </c>
      <c r="BV167" s="135" t="s">
        <v>76</v>
      </c>
      <c r="BW167" s="135" t="s">
        <v>362</v>
      </c>
      <c r="BX167" s="135" t="s">
        <v>329</v>
      </c>
      <c r="CL167" s="135" t="s">
        <v>20</v>
      </c>
    </row>
    <row r="168" s="2" customFormat="1" ht="30" customHeight="1">
      <c r="A168" s="40"/>
      <c r="B168" s="41"/>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6"/>
      <c r="AS168" s="40"/>
      <c r="AT168" s="40"/>
      <c r="AU168" s="40"/>
      <c r="AV168" s="40"/>
      <c r="AW168" s="40"/>
      <c r="AX168" s="40"/>
      <c r="AY168" s="40"/>
      <c r="AZ168" s="40"/>
      <c r="BA168" s="40"/>
      <c r="BB168" s="40"/>
      <c r="BC168" s="40"/>
      <c r="BD168" s="40"/>
      <c r="BE168" s="40"/>
    </row>
    <row r="169" s="2" customFormat="1" ht="6.96" customHeight="1">
      <c r="A169" s="40"/>
      <c r="B169" s="61"/>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46"/>
      <c r="AS169" s="40"/>
      <c r="AT169" s="40"/>
      <c r="AU169" s="40"/>
      <c r="AV169" s="40"/>
      <c r="AW169" s="40"/>
      <c r="AX169" s="40"/>
      <c r="AY169" s="40"/>
      <c r="AZ169" s="40"/>
      <c r="BA169" s="40"/>
      <c r="BB169" s="40"/>
      <c r="BC169" s="40"/>
      <c r="BD169" s="40"/>
      <c r="BE169" s="40"/>
    </row>
  </sheetData>
  <sheetProtection sheet="1" formatColumns="0" formatRows="0" objects="1" scenarios="1" spinCount="100000" saltValue="xfzbCFM6aZGHO/UgzucNyBl+jOUcZUL0WLC+FBq05LiKzVfUv0GL53/9nElv/r54+ry/B9XrTa5wb0+C1wHhEw==" hashValue="0Nu2ykhlrHV4xdiGMBz/S5o4hbYyko4pjGypua/XspZw/ExIaQ4owGo7xIzJ/dwUy4/rghJlcNyxmw2+fXGKyg==" algorithmName="SHA-512" password="CC35"/>
  <mergeCells count="49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N62:AP62"/>
    <mergeCell ref="AG62:AM62"/>
    <mergeCell ref="AG63:AM63"/>
    <mergeCell ref="AN63:AP63"/>
    <mergeCell ref="AG64:AM64"/>
    <mergeCell ref="AN64:AP64"/>
    <mergeCell ref="AG65:AM65"/>
    <mergeCell ref="AN65:AP65"/>
    <mergeCell ref="AN66:AP66"/>
    <mergeCell ref="AG66:AM66"/>
    <mergeCell ref="AN67:AP67"/>
    <mergeCell ref="AG67:AM67"/>
    <mergeCell ref="AN68:AP68"/>
    <mergeCell ref="AG68:AM68"/>
    <mergeCell ref="AG69:AM69"/>
    <mergeCell ref="AN69:AP69"/>
    <mergeCell ref="AG70:AM70"/>
    <mergeCell ref="AN70:AP70"/>
    <mergeCell ref="AN71:AP71"/>
    <mergeCell ref="AG71:AM71"/>
    <mergeCell ref="AN72:AP72"/>
    <mergeCell ref="AG72:AM72"/>
    <mergeCell ref="AG73:AM73"/>
    <mergeCell ref="AN73:AP73"/>
    <mergeCell ref="AG74:AM74"/>
    <mergeCell ref="AN74:AP74"/>
    <mergeCell ref="AG75:AM75"/>
    <mergeCell ref="AN75:AP75"/>
    <mergeCell ref="AN76:AP76"/>
    <mergeCell ref="AG76:AM76"/>
    <mergeCell ref="AN77:AP77"/>
    <mergeCell ref="AG77:AM77"/>
    <mergeCell ref="AN78:AP78"/>
    <mergeCell ref="AG78:AM78"/>
    <mergeCell ref="AN79:AP79"/>
    <mergeCell ref="AG79:AM79"/>
    <mergeCell ref="AG80:AM80"/>
    <mergeCell ref="AN80:AP80"/>
    <mergeCell ref="AN81:AP81"/>
    <mergeCell ref="AG81:AM81"/>
    <mergeCell ref="AN82:AP82"/>
    <mergeCell ref="AG82:AM82"/>
    <mergeCell ref="AG83:AM83"/>
    <mergeCell ref="AN83:AP83"/>
    <mergeCell ref="AG84:AM84"/>
    <mergeCell ref="AN84:AP84"/>
    <mergeCell ref="AG85:AM85"/>
    <mergeCell ref="AN85:AP85"/>
    <mergeCell ref="AN86:AP86"/>
    <mergeCell ref="AG86:AM86"/>
    <mergeCell ref="AN87:AP87"/>
    <mergeCell ref="AG87:AM87"/>
    <mergeCell ref="AN88:AP88"/>
    <mergeCell ref="AG88:AM88"/>
    <mergeCell ref="AN89:AP89"/>
    <mergeCell ref="AG89:AM89"/>
    <mergeCell ref="AG90:AM90"/>
    <mergeCell ref="AN90:AP90"/>
    <mergeCell ref="AN91:AP91"/>
    <mergeCell ref="AG91:AM91"/>
    <mergeCell ref="AN92:AP92"/>
    <mergeCell ref="AG92:AM92"/>
    <mergeCell ref="AG93:AM93"/>
    <mergeCell ref="AN93:AP93"/>
    <mergeCell ref="AG94:AM94"/>
    <mergeCell ref="AN94:AP94"/>
    <mergeCell ref="AG95:AM95"/>
    <mergeCell ref="AN95:AP95"/>
    <mergeCell ref="AN96:AP96"/>
    <mergeCell ref="AG96:AM96"/>
    <mergeCell ref="AN97:AP97"/>
    <mergeCell ref="AG97:AM97"/>
    <mergeCell ref="AN98:AP98"/>
    <mergeCell ref="AG98:AM98"/>
    <mergeCell ref="AN99:AP99"/>
    <mergeCell ref="AG99:AM99"/>
    <mergeCell ref="AG100:AM100"/>
    <mergeCell ref="AN100:AP100"/>
    <mergeCell ref="L45:AO45"/>
    <mergeCell ref="C52:G52"/>
    <mergeCell ref="I52:AF52"/>
    <mergeCell ref="D55:H55"/>
    <mergeCell ref="J55:AF55"/>
    <mergeCell ref="E56:I56"/>
    <mergeCell ref="K56:AF56"/>
    <mergeCell ref="F57:J57"/>
    <mergeCell ref="L57:AF57"/>
    <mergeCell ref="M58:AF58"/>
    <mergeCell ref="G58:K58"/>
    <mergeCell ref="M59:AF59"/>
    <mergeCell ref="G59:K59"/>
    <mergeCell ref="M60:AF60"/>
    <mergeCell ref="G60:K60"/>
    <mergeCell ref="G61:K61"/>
    <mergeCell ref="M61:AF61"/>
    <mergeCell ref="M62:AF62"/>
    <mergeCell ref="G62:K62"/>
    <mergeCell ref="G63:K63"/>
    <mergeCell ref="M63:AF63"/>
    <mergeCell ref="AM47:AN47"/>
    <mergeCell ref="AM49:AP49"/>
    <mergeCell ref="AS49:AT51"/>
    <mergeCell ref="AM50:AP50"/>
    <mergeCell ref="AN52:AP52"/>
    <mergeCell ref="AG52:AM52"/>
    <mergeCell ref="AN55:AP55"/>
    <mergeCell ref="AG55:AM55"/>
    <mergeCell ref="AN56:AP56"/>
    <mergeCell ref="AG56:AM56"/>
    <mergeCell ref="AG57:AM57"/>
    <mergeCell ref="AN57:AP57"/>
    <mergeCell ref="AN58:AP58"/>
    <mergeCell ref="AG58:AM58"/>
    <mergeCell ref="AG59:AM59"/>
    <mergeCell ref="AN59:AP59"/>
    <mergeCell ref="AN60:AP60"/>
    <mergeCell ref="AG60:AM60"/>
    <mergeCell ref="AG54:AM54"/>
    <mergeCell ref="AN54:AP54"/>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N109:AP109"/>
    <mergeCell ref="AG109:AM109"/>
    <mergeCell ref="AG110:AM110"/>
    <mergeCell ref="AN110:AP110"/>
    <mergeCell ref="AN111:AP111"/>
    <mergeCell ref="AG111:AM111"/>
    <mergeCell ref="AN112:AP112"/>
    <mergeCell ref="AG112:AM112"/>
    <mergeCell ref="AG113:AM113"/>
    <mergeCell ref="AN113:AP113"/>
    <mergeCell ref="AG114:AM114"/>
    <mergeCell ref="AN114:AP114"/>
    <mergeCell ref="AG115:AM115"/>
    <mergeCell ref="AN115:AP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N122:AP122"/>
    <mergeCell ref="AG122:AM122"/>
    <mergeCell ref="AG123:AM123"/>
    <mergeCell ref="AN123:AP123"/>
    <mergeCell ref="AG124:AM124"/>
    <mergeCell ref="AN124:AP124"/>
    <mergeCell ref="AG125:AM125"/>
    <mergeCell ref="AN125:AP125"/>
    <mergeCell ref="AN126:AP126"/>
    <mergeCell ref="AG126:AM126"/>
    <mergeCell ref="AN127:AP127"/>
    <mergeCell ref="AG127:AM127"/>
    <mergeCell ref="AN128:AP128"/>
    <mergeCell ref="AG128:AM128"/>
    <mergeCell ref="AN129:AP129"/>
    <mergeCell ref="AG129:AM129"/>
    <mergeCell ref="AG130:AM130"/>
    <mergeCell ref="AN130:AP130"/>
    <mergeCell ref="AN131:AP131"/>
    <mergeCell ref="AG131:AM131"/>
    <mergeCell ref="AN132:AP132"/>
    <mergeCell ref="AG132:AM132"/>
    <mergeCell ref="AG133:AM133"/>
    <mergeCell ref="AN133:AP133"/>
    <mergeCell ref="AG134:AM134"/>
    <mergeCell ref="AN134:AP134"/>
    <mergeCell ref="AG135:AM135"/>
    <mergeCell ref="AN135:AP135"/>
    <mergeCell ref="AN136:AP136"/>
    <mergeCell ref="AG136:AM136"/>
    <mergeCell ref="AN137:AP137"/>
    <mergeCell ref="AG137:AM137"/>
    <mergeCell ref="AN138:AP138"/>
    <mergeCell ref="AG138:AM138"/>
    <mergeCell ref="AN139:AP139"/>
    <mergeCell ref="AG139:AM139"/>
    <mergeCell ref="AG140:AM140"/>
    <mergeCell ref="AN140:AP140"/>
    <mergeCell ref="M64:AF64"/>
    <mergeCell ref="G64:K64"/>
    <mergeCell ref="M65:AF65"/>
    <mergeCell ref="G65:K65"/>
    <mergeCell ref="M66:AF66"/>
    <mergeCell ref="G66:K66"/>
    <mergeCell ref="M67:AF67"/>
    <mergeCell ref="G67:K67"/>
    <mergeCell ref="L68:AF68"/>
    <mergeCell ref="F68:J68"/>
    <mergeCell ref="M69:AF69"/>
    <mergeCell ref="G69:K69"/>
    <mergeCell ref="M70:AF70"/>
    <mergeCell ref="G70:K70"/>
    <mergeCell ref="L71:AF71"/>
    <mergeCell ref="F71:J71"/>
    <mergeCell ref="K72:AF72"/>
    <mergeCell ref="E72:I72"/>
    <mergeCell ref="K73:AF73"/>
    <mergeCell ref="E73:I73"/>
    <mergeCell ref="J74:AF74"/>
    <mergeCell ref="D74:H74"/>
    <mergeCell ref="AN141:AP141"/>
    <mergeCell ref="AG141:AM141"/>
    <mergeCell ref="AN142:AP142"/>
    <mergeCell ref="AG142:AM142"/>
    <mergeCell ref="AG143:AM143"/>
    <mergeCell ref="AN143:AP143"/>
    <mergeCell ref="AG144:AM144"/>
    <mergeCell ref="AN144:AP144"/>
    <mergeCell ref="AG145:AM145"/>
    <mergeCell ref="AN145:AP145"/>
    <mergeCell ref="AN146:AP146"/>
    <mergeCell ref="AG146:AM146"/>
    <mergeCell ref="AN147:AP147"/>
    <mergeCell ref="AG147:AM147"/>
    <mergeCell ref="AN148:AP148"/>
    <mergeCell ref="AG148:AM148"/>
    <mergeCell ref="AN149:AP149"/>
    <mergeCell ref="AG149:AM149"/>
    <mergeCell ref="AG150:AM150"/>
    <mergeCell ref="AN150:AP150"/>
    <mergeCell ref="K75:AF75"/>
    <mergeCell ref="L76:AF76"/>
    <mergeCell ref="L77:AF77"/>
    <mergeCell ref="K78:AF78"/>
    <mergeCell ref="L79:AF79"/>
    <mergeCell ref="L80:AF80"/>
    <mergeCell ref="K81:AF81"/>
    <mergeCell ref="L82:AF82"/>
    <mergeCell ref="L83:AF83"/>
    <mergeCell ref="K84:AF84"/>
    <mergeCell ref="L85:AF85"/>
    <mergeCell ref="L86:AF86"/>
    <mergeCell ref="K87:AF87"/>
    <mergeCell ref="L88:AF88"/>
    <mergeCell ref="L89:AF89"/>
    <mergeCell ref="K90:AF90"/>
    <mergeCell ref="L91:AF91"/>
    <mergeCell ref="L92:AF92"/>
    <mergeCell ref="K93:AF93"/>
    <mergeCell ref="L94:AF94"/>
    <mergeCell ref="AN151:AP151"/>
    <mergeCell ref="AG151:AM151"/>
    <mergeCell ref="AG152:AM152"/>
    <mergeCell ref="AN152:AP152"/>
    <mergeCell ref="AG153:AM153"/>
    <mergeCell ref="AN153:AP153"/>
    <mergeCell ref="AG154:AM154"/>
    <mergeCell ref="AN154:AP154"/>
    <mergeCell ref="AG155:AM155"/>
    <mergeCell ref="AN155:AP155"/>
    <mergeCell ref="AN156:AP156"/>
    <mergeCell ref="AG156:AM156"/>
    <mergeCell ref="AG157:AM157"/>
    <mergeCell ref="AN157:AP157"/>
    <mergeCell ref="AG158:AM158"/>
    <mergeCell ref="AN158:AP158"/>
    <mergeCell ref="AN159:AP159"/>
    <mergeCell ref="AG159:AM159"/>
    <mergeCell ref="AG160:AM160"/>
    <mergeCell ref="AN160:AP160"/>
    <mergeCell ref="AN161:AP161"/>
    <mergeCell ref="AG161:AM161"/>
    <mergeCell ref="AN162:AP162"/>
    <mergeCell ref="AG162:AM162"/>
    <mergeCell ref="AG163:AM163"/>
    <mergeCell ref="AN163:AP163"/>
    <mergeCell ref="AN164:AP164"/>
    <mergeCell ref="AG164:AM164"/>
    <mergeCell ref="AN165:AP165"/>
    <mergeCell ref="AG165:AM165"/>
    <mergeCell ref="AN166:AP166"/>
    <mergeCell ref="AG166:AM166"/>
    <mergeCell ref="AN167:AP167"/>
    <mergeCell ref="AG167:AM167"/>
    <mergeCell ref="E75:I75"/>
    <mergeCell ref="F76:J76"/>
    <mergeCell ref="F77:J77"/>
    <mergeCell ref="E78:I78"/>
    <mergeCell ref="F79:J79"/>
    <mergeCell ref="F80:J80"/>
    <mergeCell ref="E81:I81"/>
    <mergeCell ref="F82:J82"/>
    <mergeCell ref="F83:J83"/>
    <mergeCell ref="E84:I84"/>
    <mergeCell ref="F85:J85"/>
    <mergeCell ref="F86:J86"/>
    <mergeCell ref="E87:I87"/>
    <mergeCell ref="F88:J88"/>
    <mergeCell ref="F89:J89"/>
    <mergeCell ref="E90:I90"/>
    <mergeCell ref="F91:J91"/>
    <mergeCell ref="F92:J92"/>
    <mergeCell ref="E93:I93"/>
    <mergeCell ref="F94:J94"/>
    <mergeCell ref="L95:AF95"/>
    <mergeCell ref="K96:AF96"/>
    <mergeCell ref="L97:AF97"/>
    <mergeCell ref="L98:AF98"/>
    <mergeCell ref="K99:AF99"/>
    <mergeCell ref="L100:AF100"/>
    <mergeCell ref="L101:AF101"/>
    <mergeCell ref="K102:AF102"/>
    <mergeCell ref="L103:AF103"/>
    <mergeCell ref="L104:AF104"/>
    <mergeCell ref="K105:AF105"/>
    <mergeCell ref="L106:AF106"/>
    <mergeCell ref="L107:AF107"/>
    <mergeCell ref="K108:AF108"/>
    <mergeCell ref="L109:AF109"/>
    <mergeCell ref="L110:AF110"/>
    <mergeCell ref="K111:AF111"/>
    <mergeCell ref="L112:AF112"/>
    <mergeCell ref="L113:AF113"/>
    <mergeCell ref="K114:AF114"/>
    <mergeCell ref="F95:J95"/>
    <mergeCell ref="E96:I96"/>
    <mergeCell ref="F97:J97"/>
    <mergeCell ref="F98:J98"/>
    <mergeCell ref="E99:I99"/>
    <mergeCell ref="F100:J100"/>
    <mergeCell ref="F101:J101"/>
    <mergeCell ref="E102:I102"/>
    <mergeCell ref="F103:J103"/>
    <mergeCell ref="F104:J104"/>
    <mergeCell ref="E105:I105"/>
    <mergeCell ref="F106:J106"/>
    <mergeCell ref="F107:J107"/>
    <mergeCell ref="E108:I108"/>
    <mergeCell ref="F109:J109"/>
    <mergeCell ref="F110:J110"/>
    <mergeCell ref="E111:I111"/>
    <mergeCell ref="F112:J112"/>
    <mergeCell ref="F113:J113"/>
    <mergeCell ref="E114:I114"/>
    <mergeCell ref="L115:AF115"/>
    <mergeCell ref="L116:AF116"/>
    <mergeCell ref="K117:AF117"/>
    <mergeCell ref="L118:AF118"/>
    <mergeCell ref="L119:AF119"/>
    <mergeCell ref="K120:AF120"/>
    <mergeCell ref="L121:AF121"/>
    <mergeCell ref="L122:AF122"/>
    <mergeCell ref="K123:AF123"/>
    <mergeCell ref="L124:AF124"/>
    <mergeCell ref="L125:AF125"/>
    <mergeCell ref="K126:AF126"/>
    <mergeCell ref="L127:AF127"/>
    <mergeCell ref="L128:AF128"/>
    <mergeCell ref="K129:AF129"/>
    <mergeCell ref="L130:AF130"/>
    <mergeCell ref="L131:AF131"/>
    <mergeCell ref="K132:AF132"/>
    <mergeCell ref="L133:AF133"/>
    <mergeCell ref="L134:AF134"/>
    <mergeCell ref="K135:AF135"/>
    <mergeCell ref="L136:AF136"/>
    <mergeCell ref="L137:AF137"/>
    <mergeCell ref="K138:AF138"/>
    <mergeCell ref="L139:AF139"/>
    <mergeCell ref="L140:AF140"/>
    <mergeCell ref="K141:AF141"/>
    <mergeCell ref="L142:AF142"/>
    <mergeCell ref="L143:AF143"/>
    <mergeCell ref="K144:AF144"/>
    <mergeCell ref="L145:AF145"/>
    <mergeCell ref="F115:J115"/>
    <mergeCell ref="F116:J116"/>
    <mergeCell ref="E117:I117"/>
    <mergeCell ref="F118:J118"/>
    <mergeCell ref="F119:J119"/>
    <mergeCell ref="E120:I120"/>
    <mergeCell ref="F121:J121"/>
    <mergeCell ref="F122:J122"/>
    <mergeCell ref="E123:I123"/>
    <mergeCell ref="F124:J124"/>
    <mergeCell ref="F125:J125"/>
    <mergeCell ref="E126:I126"/>
    <mergeCell ref="F127:J127"/>
    <mergeCell ref="F128:J128"/>
    <mergeCell ref="E129:I129"/>
    <mergeCell ref="F130:J130"/>
    <mergeCell ref="F131:J131"/>
    <mergeCell ref="E132:I132"/>
    <mergeCell ref="F133:J133"/>
    <mergeCell ref="F134:J134"/>
    <mergeCell ref="E135:I135"/>
    <mergeCell ref="F136:J136"/>
    <mergeCell ref="F137:J137"/>
    <mergeCell ref="E138:I138"/>
    <mergeCell ref="F139:J139"/>
    <mergeCell ref="F140:J140"/>
    <mergeCell ref="E141:I141"/>
    <mergeCell ref="F142:J142"/>
    <mergeCell ref="F143:J143"/>
    <mergeCell ref="E144:I144"/>
    <mergeCell ref="F145:J145"/>
    <mergeCell ref="L146:AF146"/>
    <mergeCell ref="K147:AF147"/>
    <mergeCell ref="L148:AF148"/>
    <mergeCell ref="L149:AF149"/>
    <mergeCell ref="K150:AF150"/>
    <mergeCell ref="L151:AF151"/>
    <mergeCell ref="M152:AF152"/>
    <mergeCell ref="M153:AF153"/>
    <mergeCell ref="L154:AF154"/>
    <mergeCell ref="J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F146:J146"/>
    <mergeCell ref="E147:I147"/>
    <mergeCell ref="F148:J148"/>
    <mergeCell ref="F149:J149"/>
    <mergeCell ref="E150:I150"/>
    <mergeCell ref="F151:J151"/>
    <mergeCell ref="G152:K152"/>
    <mergeCell ref="G153:K153"/>
    <mergeCell ref="F154:J154"/>
    <mergeCell ref="D155:H155"/>
    <mergeCell ref="E156:I156"/>
    <mergeCell ref="E157:I157"/>
    <mergeCell ref="E158:I158"/>
    <mergeCell ref="E159:I159"/>
    <mergeCell ref="E160:I160"/>
    <mergeCell ref="E161:I161"/>
    <mergeCell ref="E162:I162"/>
    <mergeCell ref="E163:I163"/>
    <mergeCell ref="E164:I164"/>
    <mergeCell ref="E165:I165"/>
    <mergeCell ref="E166:I166"/>
    <mergeCell ref="E167:I167"/>
  </mergeCells>
  <hyperlinks>
    <hyperlink ref="A58" location="'SO 01.1 - TK Děčín západ ...'!C2" display="/"/>
    <hyperlink ref="A59" location="'SO 01.2 - ŽST Jílové'!C2" display="/"/>
    <hyperlink ref="A60" location="'SO 01.3 - TK Jílové - Lib...'!C2" display="/"/>
    <hyperlink ref="A61" location="'SO 01.4 - ŽST Libouchec'!C2" display="/"/>
    <hyperlink ref="A62" location="'SO 01.5 - TK Libouchec - ...'!C2" display="/"/>
    <hyperlink ref="A63" location="'SO 01.6 - ŽST Malé Chvojno'!C2" display="/"/>
    <hyperlink ref="A64" location="'SO 01.7 - TK Malé Chvojno...'!C2" display="/"/>
    <hyperlink ref="A65" location="'SO 01.8 - ŽST Telnice'!C2" display="/"/>
    <hyperlink ref="A66" location="'SO 01.9 - Telnice 3. SK'!C2" display="/"/>
    <hyperlink ref="A67" location="'SO 01.10 - Výhybka č. 4'!C2" display="/"/>
    <hyperlink ref="A69" location="'SO 02.1 - Přejezd P2028'!C2" display="/"/>
    <hyperlink ref="A70" location="'SO 02.2 - Přejezd P2005'!C2" display="/"/>
    <hyperlink ref="A71" location="'SO 03 - Souhrnné výkony'!C2" display="/"/>
    <hyperlink ref="A72" location="'2 - Materiál dodávaný obj...'!C2" display="/"/>
    <hyperlink ref="A73" location="'3 - VRN'!C2" display="/"/>
    <hyperlink ref="A76" location="'001 - ZRN - km 1,236'!C2" display="/"/>
    <hyperlink ref="A77" location="'002 - VRN  km -1,236'!C2" display="/"/>
    <hyperlink ref="A79" location="'001 - ZRN - km 3,308'!C2" display="/"/>
    <hyperlink ref="A80" location="'002 - VRN - km 3,308'!C2" display="/"/>
    <hyperlink ref="A82" location="'001 - ZRN - km 3,683'!C2" display="/"/>
    <hyperlink ref="A83" location="'002 - VRN - km 3,683'!C2" display="/"/>
    <hyperlink ref="A85" location="'001 - ZRN - km 4,030'!C2" display="/"/>
    <hyperlink ref="A86" location="'002 - VRN - km 4,030'!C2" display="/"/>
    <hyperlink ref="A88" location="'001 - ZRN - km 4,935'!C2" display="/"/>
    <hyperlink ref="A89" location="'002 - VRN - km 4,935'!C2" display="/"/>
    <hyperlink ref="A91" location="'001 - ZRN - km 5,220'!C2" display="/"/>
    <hyperlink ref="A92" location="'002 - VRN - km 5,220'!C2" display="/"/>
    <hyperlink ref="A94" location="'001 - ZRN - km 5,418'!C2" display="/"/>
    <hyperlink ref="A95" location="'002 - VRN - 5,418'!C2" display="/"/>
    <hyperlink ref="A97" location="'001 - ZRN - km 6,145'!C2" display="/"/>
    <hyperlink ref="A98" location="'002 - VRN - km 6,145'!C2" display="/"/>
    <hyperlink ref="A100" location="'001 - ZRN - km 6,418'!C2" display="/"/>
    <hyperlink ref="A101" location="'002 - VRN - km 6,418'!C2" display="/"/>
    <hyperlink ref="A103" location="'001 - ZRN - km 6,800'!C2" display="/"/>
    <hyperlink ref="A104" location="'002 - VRN - km 6,800'!C2" display="/"/>
    <hyperlink ref="A106" location="'001 - ZRN - km 7,280'!C2" display="/"/>
    <hyperlink ref="A107" location="'002 - VRN -7,280'!C2" display="/"/>
    <hyperlink ref="A109" location="'001 - ZRN - km 7,636'!C2" display="/"/>
    <hyperlink ref="A110" location="'002 - VRN - km 7,636'!C2" display="/"/>
    <hyperlink ref="A112" location="'001 - ZRN - km 7,825'!C2" display="/"/>
    <hyperlink ref="A113" location="'002 - VRN -7,825'!C2" display="/"/>
    <hyperlink ref="A115" location="'001 - ZRN - km 7,925'!C2" display="/"/>
    <hyperlink ref="A116" location="'002 - VRN -7,925'!C2" display="/"/>
    <hyperlink ref="A118" location="'001 - ZRN - km 8,007'!C2" display="/"/>
    <hyperlink ref="A119" location="'002 - VRN - 8,007'!C2" display="/"/>
    <hyperlink ref="A121" location="'001 - ZRN - km 8,241'!C2" display="/"/>
    <hyperlink ref="A122" location="'002 - VRN -8,241'!C2" display="/"/>
    <hyperlink ref="A124" location="'001 - ZRN - km 10,420'!C2" display="/"/>
    <hyperlink ref="A125" location="'002 - VRN - 10,420'!C2" display="/"/>
    <hyperlink ref="A127" location="'001 - ZRN - km 10,695'!C2" display="/"/>
    <hyperlink ref="A128" location="'002 - VRN - 10,695'!C2" display="/"/>
    <hyperlink ref="A130" location="'001 - ZRN - km 12,066'!C2" display="/"/>
    <hyperlink ref="A131" location="'002 - VRN -12,066'!C2" display="/"/>
    <hyperlink ref="A133" location="'001 - ZRN - km 13,085'!C2" display="/"/>
    <hyperlink ref="A134" location="'002 - VRN -13,085'!C2" display="/"/>
    <hyperlink ref="A136" location="'001 - ZRN - km 13,399'!C2" display="/"/>
    <hyperlink ref="A137" location="'002 - VRN -13,399'!C2" display="/"/>
    <hyperlink ref="A139" location="'001 - ZRN - km 13,698'!C2" display="/"/>
    <hyperlink ref="A140" location="'002 - VRN -13,698'!C2" display="/"/>
    <hyperlink ref="A142" location="'001 - ZRN - km 13,817'!C2" display="/"/>
    <hyperlink ref="A143" location="'002 - VRN -13,817'!C2" display="/"/>
    <hyperlink ref="A145" location="'001 - ZRN - km 16,572'!C2" display="/"/>
    <hyperlink ref="A146" location="'002 - VRN -16,572'!C2" display="/"/>
    <hyperlink ref="A148" location="'001 - ZRN - km 16,621'!C2" display="/"/>
    <hyperlink ref="A149" location="'002 - VRN -16,621'!C2" display="/"/>
    <hyperlink ref="A152" location="'001 - most - km 19,459'!C2" display="/"/>
    <hyperlink ref="A153" location="'002 - Svršek - km 19,459'!C2" display="/"/>
    <hyperlink ref="A154" location="'002 - VRN -19,459'!C2" display="/"/>
    <hyperlink ref="A156" location="'SO 01 - SO.01 Skalní svah...'!C2" display="/"/>
    <hyperlink ref="A157" location="'SO 02 - SO.02 Skalní svah...'!C2" display="/"/>
    <hyperlink ref="A158" location="'SO 03 - SO.03 Skalní svah...'!C2" display="/"/>
    <hyperlink ref="A159" location="'SO 04 - SO.04 Skalní svah...'!C2" display="/"/>
    <hyperlink ref="A160" location="'SO 05 - SO.05 Skalní svah...'!C2" display="/"/>
    <hyperlink ref="A161" location="'SO 06 - SO.06 Skalní svah...'!C2" display="/"/>
    <hyperlink ref="A162" location="'SO 07 - SO.07 Skalní svah...'!C2" display="/"/>
    <hyperlink ref="A163" location="'SO 08 - SO.08 Skalní svah...'!C2" display="/"/>
    <hyperlink ref="A164" location="'SO 09 - SO.09 Skalní svah...'!C2" display="/"/>
    <hyperlink ref="A165" location="'SO 10 - SO.10 Skalní svah...'!C2" display="/"/>
    <hyperlink ref="A166" location="'SO 11 - SO.11 Skalní svah...'!C2" display="/"/>
    <hyperlink ref="A167" location="'SO 12 - SO.12 Skalní svah...'!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369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ROUND((SUM(BE91:BE152)),  2)</f>
        <v>0</v>
      </c>
      <c r="G37" s="40"/>
      <c r="H37" s="40"/>
      <c r="I37" s="160">
        <v>0.20999999999999999</v>
      </c>
      <c r="J37" s="159">
        <f>ROUND(((SUM(BE91:BE152))*I37),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ROUND((SUM(BF91:BF152)),  2)</f>
        <v>0</v>
      </c>
      <c r="G38" s="40"/>
      <c r="H38" s="40"/>
      <c r="I38" s="160">
        <v>0.14999999999999999</v>
      </c>
      <c r="J38" s="159">
        <f>ROUND(((SUM(BF91:BF152))*I38),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ROUND((SUM(BG91:BG152)),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ROUND((SUM(BH91:BH152)),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ROUND((SUM(BI91:BI152)),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01.1 - TK Děčín západ - Jílové</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01.1 - TK Děčín západ - Jílové</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SUM(P92:P152)</f>
        <v>0</v>
      </c>
      <c r="Q91" s="98"/>
      <c r="R91" s="187">
        <f>SUM(R92:R152)</f>
        <v>32.512500000000003</v>
      </c>
      <c r="S91" s="98"/>
      <c r="T91" s="188">
        <f>SUM(T92:T152)</f>
        <v>0</v>
      </c>
      <c r="U91" s="40"/>
      <c r="V91" s="40"/>
      <c r="W91" s="40"/>
      <c r="X91" s="40"/>
      <c r="Y91" s="40"/>
      <c r="Z91" s="40"/>
      <c r="AA91" s="40"/>
      <c r="AB91" s="40"/>
      <c r="AC91" s="40"/>
      <c r="AD91" s="40"/>
      <c r="AE91" s="40"/>
      <c r="AT91" s="19" t="s">
        <v>73</v>
      </c>
      <c r="AU91" s="19" t="s">
        <v>373</v>
      </c>
      <c r="BK91" s="189">
        <f>SUM(BK92:BK152)</f>
        <v>0</v>
      </c>
    </row>
    <row r="92" s="2" customFormat="1" ht="62.7" customHeight="1">
      <c r="A92" s="40"/>
      <c r="B92" s="41"/>
      <c r="C92" s="190" t="s">
        <v>22</v>
      </c>
      <c r="D92" s="190" t="s">
        <v>387</v>
      </c>
      <c r="E92" s="191" t="s">
        <v>388</v>
      </c>
      <c r="F92" s="192" t="s">
        <v>389</v>
      </c>
      <c r="G92" s="193" t="s">
        <v>390</v>
      </c>
      <c r="H92" s="194">
        <v>3.375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392</v>
      </c>
    </row>
    <row r="93" s="10" customFormat="1">
      <c r="A93" s="10"/>
      <c r="B93" s="204"/>
      <c r="C93" s="205"/>
      <c r="D93" s="206" t="s">
        <v>393</v>
      </c>
      <c r="E93" s="207" t="s">
        <v>20</v>
      </c>
      <c r="F93" s="208" t="s">
        <v>394</v>
      </c>
      <c r="G93" s="205"/>
      <c r="H93" s="209">
        <v>3.375</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37.8" customHeight="1">
      <c r="A94" s="40"/>
      <c r="B94" s="41"/>
      <c r="C94" s="190" t="s">
        <v>82</v>
      </c>
      <c r="D94" s="190" t="s">
        <v>387</v>
      </c>
      <c r="E94" s="191" t="s">
        <v>395</v>
      </c>
      <c r="F94" s="192" t="s">
        <v>396</v>
      </c>
      <c r="G94" s="193" t="s">
        <v>390</v>
      </c>
      <c r="H94" s="194">
        <v>3.375</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397</v>
      </c>
    </row>
    <row r="95" s="2" customFormat="1" ht="37.8" customHeight="1">
      <c r="A95" s="40"/>
      <c r="B95" s="41"/>
      <c r="C95" s="190" t="s">
        <v>88</v>
      </c>
      <c r="D95" s="190" t="s">
        <v>387</v>
      </c>
      <c r="E95" s="191" t="s">
        <v>398</v>
      </c>
      <c r="F95" s="192" t="s">
        <v>399</v>
      </c>
      <c r="G95" s="193" t="s">
        <v>400</v>
      </c>
      <c r="H95" s="194">
        <v>648</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401</v>
      </c>
    </row>
    <row r="96" s="10" customFormat="1">
      <c r="A96" s="10"/>
      <c r="B96" s="204"/>
      <c r="C96" s="205"/>
      <c r="D96" s="206" t="s">
        <v>393</v>
      </c>
      <c r="E96" s="207" t="s">
        <v>20</v>
      </c>
      <c r="F96" s="208" t="s">
        <v>402</v>
      </c>
      <c r="G96" s="205"/>
      <c r="H96" s="209">
        <v>630</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0" customFormat="1">
      <c r="A97" s="10"/>
      <c r="B97" s="204"/>
      <c r="C97" s="205"/>
      <c r="D97" s="206" t="s">
        <v>393</v>
      </c>
      <c r="E97" s="207" t="s">
        <v>20</v>
      </c>
      <c r="F97" s="208" t="s">
        <v>403</v>
      </c>
      <c r="G97" s="205"/>
      <c r="H97" s="209">
        <v>8</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74</v>
      </c>
      <c r="AY97" s="215" t="s">
        <v>391</v>
      </c>
    </row>
    <row r="98" s="10" customFormat="1">
      <c r="A98" s="10"/>
      <c r="B98" s="204"/>
      <c r="C98" s="205"/>
      <c r="D98" s="206" t="s">
        <v>393</v>
      </c>
      <c r="E98" s="207" t="s">
        <v>20</v>
      </c>
      <c r="F98" s="208" t="s">
        <v>404</v>
      </c>
      <c r="G98" s="205"/>
      <c r="H98" s="209">
        <v>5</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74</v>
      </c>
      <c r="AY98" s="215" t="s">
        <v>391</v>
      </c>
    </row>
    <row r="99" s="10" customFormat="1">
      <c r="A99" s="10"/>
      <c r="B99" s="204"/>
      <c r="C99" s="205"/>
      <c r="D99" s="206" t="s">
        <v>393</v>
      </c>
      <c r="E99" s="207" t="s">
        <v>20</v>
      </c>
      <c r="F99" s="208" t="s">
        <v>405</v>
      </c>
      <c r="G99" s="205"/>
      <c r="H99" s="209">
        <v>5</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1" customFormat="1">
      <c r="A100" s="11"/>
      <c r="B100" s="216"/>
      <c r="C100" s="217"/>
      <c r="D100" s="206" t="s">
        <v>393</v>
      </c>
      <c r="E100" s="218" t="s">
        <v>20</v>
      </c>
      <c r="F100" s="219" t="s">
        <v>406</v>
      </c>
      <c r="G100" s="217"/>
      <c r="H100" s="220">
        <v>648</v>
      </c>
      <c r="I100" s="221"/>
      <c r="J100" s="217"/>
      <c r="K100" s="217"/>
      <c r="L100" s="222"/>
      <c r="M100" s="223"/>
      <c r="N100" s="224"/>
      <c r="O100" s="224"/>
      <c r="P100" s="224"/>
      <c r="Q100" s="224"/>
      <c r="R100" s="224"/>
      <c r="S100" s="224"/>
      <c r="T100" s="225"/>
      <c r="U100" s="11"/>
      <c r="V100" s="11"/>
      <c r="W100" s="11"/>
      <c r="X100" s="11"/>
      <c r="Y100" s="11"/>
      <c r="Z100" s="11"/>
      <c r="AA100" s="11"/>
      <c r="AB100" s="11"/>
      <c r="AC100" s="11"/>
      <c r="AD100" s="11"/>
      <c r="AE100" s="11"/>
      <c r="AT100" s="226" t="s">
        <v>393</v>
      </c>
      <c r="AU100" s="226" t="s">
        <v>74</v>
      </c>
      <c r="AV100" s="11" t="s">
        <v>93</v>
      </c>
      <c r="AW100" s="11" t="s">
        <v>35</v>
      </c>
      <c r="AX100" s="11" t="s">
        <v>22</v>
      </c>
      <c r="AY100" s="226" t="s">
        <v>391</v>
      </c>
    </row>
    <row r="101" s="2" customFormat="1" ht="24.15" customHeight="1">
      <c r="A101" s="40"/>
      <c r="B101" s="41"/>
      <c r="C101" s="190" t="s">
        <v>93</v>
      </c>
      <c r="D101" s="190" t="s">
        <v>387</v>
      </c>
      <c r="E101" s="191" t="s">
        <v>407</v>
      </c>
      <c r="F101" s="192" t="s">
        <v>408</v>
      </c>
      <c r="G101" s="193" t="s">
        <v>409</v>
      </c>
      <c r="H101" s="194">
        <v>20</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74</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410</v>
      </c>
    </row>
    <row r="102" s="10" customFormat="1">
      <c r="A102" s="10"/>
      <c r="B102" s="204"/>
      <c r="C102" s="205"/>
      <c r="D102" s="206" t="s">
        <v>393</v>
      </c>
      <c r="E102" s="207" t="s">
        <v>20</v>
      </c>
      <c r="F102" s="208" t="s">
        <v>411</v>
      </c>
      <c r="G102" s="205"/>
      <c r="H102" s="209">
        <v>4</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74</v>
      </c>
      <c r="AV102" s="10" t="s">
        <v>82</v>
      </c>
      <c r="AW102" s="10" t="s">
        <v>35</v>
      </c>
      <c r="AX102" s="10" t="s">
        <v>74</v>
      </c>
      <c r="AY102" s="215" t="s">
        <v>391</v>
      </c>
    </row>
    <row r="103" s="10" customFormat="1">
      <c r="A103" s="10"/>
      <c r="B103" s="204"/>
      <c r="C103" s="205"/>
      <c r="D103" s="206" t="s">
        <v>393</v>
      </c>
      <c r="E103" s="207" t="s">
        <v>20</v>
      </c>
      <c r="F103" s="208" t="s">
        <v>412</v>
      </c>
      <c r="G103" s="205"/>
      <c r="H103" s="209">
        <v>4</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74</v>
      </c>
      <c r="AY103" s="215" t="s">
        <v>391</v>
      </c>
    </row>
    <row r="104" s="10" customFormat="1">
      <c r="A104" s="10"/>
      <c r="B104" s="204"/>
      <c r="C104" s="205"/>
      <c r="D104" s="206" t="s">
        <v>393</v>
      </c>
      <c r="E104" s="207" t="s">
        <v>20</v>
      </c>
      <c r="F104" s="208" t="s">
        <v>413</v>
      </c>
      <c r="G104" s="205"/>
      <c r="H104" s="209">
        <v>4</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74</v>
      </c>
      <c r="AV104" s="10" t="s">
        <v>82</v>
      </c>
      <c r="AW104" s="10" t="s">
        <v>35</v>
      </c>
      <c r="AX104" s="10" t="s">
        <v>74</v>
      </c>
      <c r="AY104" s="215" t="s">
        <v>391</v>
      </c>
    </row>
    <row r="105" s="10" customFormat="1">
      <c r="A105" s="10"/>
      <c r="B105" s="204"/>
      <c r="C105" s="205"/>
      <c r="D105" s="206" t="s">
        <v>393</v>
      </c>
      <c r="E105" s="207" t="s">
        <v>20</v>
      </c>
      <c r="F105" s="208" t="s">
        <v>414</v>
      </c>
      <c r="G105" s="205"/>
      <c r="H105" s="209">
        <v>4</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74</v>
      </c>
      <c r="AY105" s="215" t="s">
        <v>391</v>
      </c>
    </row>
    <row r="106" s="10" customFormat="1">
      <c r="A106" s="10"/>
      <c r="B106" s="204"/>
      <c r="C106" s="205"/>
      <c r="D106" s="206" t="s">
        <v>393</v>
      </c>
      <c r="E106" s="207" t="s">
        <v>20</v>
      </c>
      <c r="F106" s="208" t="s">
        <v>415</v>
      </c>
      <c r="G106" s="205"/>
      <c r="H106" s="209">
        <v>4</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74</v>
      </c>
      <c r="AY106" s="215" t="s">
        <v>391</v>
      </c>
    </row>
    <row r="107" s="11" customFormat="1">
      <c r="A107" s="11"/>
      <c r="B107" s="216"/>
      <c r="C107" s="217"/>
      <c r="D107" s="206" t="s">
        <v>393</v>
      </c>
      <c r="E107" s="218" t="s">
        <v>20</v>
      </c>
      <c r="F107" s="219" t="s">
        <v>406</v>
      </c>
      <c r="G107" s="217"/>
      <c r="H107" s="220">
        <v>20</v>
      </c>
      <c r="I107" s="221"/>
      <c r="J107" s="217"/>
      <c r="K107" s="217"/>
      <c r="L107" s="222"/>
      <c r="M107" s="223"/>
      <c r="N107" s="224"/>
      <c r="O107" s="224"/>
      <c r="P107" s="224"/>
      <c r="Q107" s="224"/>
      <c r="R107" s="224"/>
      <c r="S107" s="224"/>
      <c r="T107" s="225"/>
      <c r="U107" s="11"/>
      <c r="V107" s="11"/>
      <c r="W107" s="11"/>
      <c r="X107" s="11"/>
      <c r="Y107" s="11"/>
      <c r="Z107" s="11"/>
      <c r="AA107" s="11"/>
      <c r="AB107" s="11"/>
      <c r="AC107" s="11"/>
      <c r="AD107" s="11"/>
      <c r="AE107" s="11"/>
      <c r="AT107" s="226" t="s">
        <v>393</v>
      </c>
      <c r="AU107" s="226" t="s">
        <v>74</v>
      </c>
      <c r="AV107" s="11" t="s">
        <v>93</v>
      </c>
      <c r="AW107" s="11" t="s">
        <v>35</v>
      </c>
      <c r="AX107" s="11" t="s">
        <v>22</v>
      </c>
      <c r="AY107" s="226" t="s">
        <v>391</v>
      </c>
    </row>
    <row r="108" s="2" customFormat="1" ht="33" customHeight="1">
      <c r="A108" s="40"/>
      <c r="B108" s="41"/>
      <c r="C108" s="190" t="s">
        <v>416</v>
      </c>
      <c r="D108" s="190" t="s">
        <v>387</v>
      </c>
      <c r="E108" s="191" t="s">
        <v>417</v>
      </c>
      <c r="F108" s="192" t="s">
        <v>418</v>
      </c>
      <c r="G108" s="193" t="s">
        <v>409</v>
      </c>
      <c r="H108" s="194">
        <v>28</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74</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419</v>
      </c>
    </row>
    <row r="109" s="10" customFormat="1">
      <c r="A109" s="10"/>
      <c r="B109" s="204"/>
      <c r="C109" s="205"/>
      <c r="D109" s="206" t="s">
        <v>393</v>
      </c>
      <c r="E109" s="207" t="s">
        <v>20</v>
      </c>
      <c r="F109" s="208" t="s">
        <v>420</v>
      </c>
      <c r="G109" s="205"/>
      <c r="H109" s="209">
        <v>4</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0" customFormat="1">
      <c r="A110" s="10"/>
      <c r="B110" s="204"/>
      <c r="C110" s="205"/>
      <c r="D110" s="206" t="s">
        <v>393</v>
      </c>
      <c r="E110" s="207" t="s">
        <v>20</v>
      </c>
      <c r="F110" s="208" t="s">
        <v>421</v>
      </c>
      <c r="G110" s="205"/>
      <c r="H110" s="209">
        <v>6</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0" customFormat="1">
      <c r="A111" s="10"/>
      <c r="B111" s="204"/>
      <c r="C111" s="205"/>
      <c r="D111" s="206" t="s">
        <v>393</v>
      </c>
      <c r="E111" s="207" t="s">
        <v>20</v>
      </c>
      <c r="F111" s="208" t="s">
        <v>422</v>
      </c>
      <c r="G111" s="205"/>
      <c r="H111" s="209">
        <v>6</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74</v>
      </c>
      <c r="AY111" s="215" t="s">
        <v>391</v>
      </c>
    </row>
    <row r="112" s="10" customFormat="1">
      <c r="A112" s="10"/>
      <c r="B112" s="204"/>
      <c r="C112" s="205"/>
      <c r="D112" s="206" t="s">
        <v>393</v>
      </c>
      <c r="E112" s="207" t="s">
        <v>20</v>
      </c>
      <c r="F112" s="208" t="s">
        <v>423</v>
      </c>
      <c r="G112" s="205"/>
      <c r="H112" s="209">
        <v>6</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74</v>
      </c>
      <c r="AV112" s="10" t="s">
        <v>82</v>
      </c>
      <c r="AW112" s="10" t="s">
        <v>35</v>
      </c>
      <c r="AX112" s="10" t="s">
        <v>74</v>
      </c>
      <c r="AY112" s="215" t="s">
        <v>391</v>
      </c>
    </row>
    <row r="113" s="10" customFormat="1">
      <c r="A113" s="10"/>
      <c r="B113" s="204"/>
      <c r="C113" s="205"/>
      <c r="D113" s="206" t="s">
        <v>393</v>
      </c>
      <c r="E113" s="207" t="s">
        <v>20</v>
      </c>
      <c r="F113" s="208" t="s">
        <v>424</v>
      </c>
      <c r="G113" s="205"/>
      <c r="H113" s="209">
        <v>6</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74</v>
      </c>
      <c r="AY113" s="215" t="s">
        <v>391</v>
      </c>
    </row>
    <row r="114" s="11" customFormat="1">
      <c r="A114" s="11"/>
      <c r="B114" s="216"/>
      <c r="C114" s="217"/>
      <c r="D114" s="206" t="s">
        <v>393</v>
      </c>
      <c r="E114" s="218" t="s">
        <v>20</v>
      </c>
      <c r="F114" s="219" t="s">
        <v>406</v>
      </c>
      <c r="G114" s="217"/>
      <c r="H114" s="220">
        <v>28</v>
      </c>
      <c r="I114" s="221"/>
      <c r="J114" s="217"/>
      <c r="K114" s="217"/>
      <c r="L114" s="222"/>
      <c r="M114" s="223"/>
      <c r="N114" s="224"/>
      <c r="O114" s="224"/>
      <c r="P114" s="224"/>
      <c r="Q114" s="224"/>
      <c r="R114" s="224"/>
      <c r="S114" s="224"/>
      <c r="T114" s="225"/>
      <c r="U114" s="11"/>
      <c r="V114" s="11"/>
      <c r="W114" s="11"/>
      <c r="X114" s="11"/>
      <c r="Y114" s="11"/>
      <c r="Z114" s="11"/>
      <c r="AA114" s="11"/>
      <c r="AB114" s="11"/>
      <c r="AC114" s="11"/>
      <c r="AD114" s="11"/>
      <c r="AE114" s="11"/>
      <c r="AT114" s="226" t="s">
        <v>393</v>
      </c>
      <c r="AU114" s="226" t="s">
        <v>74</v>
      </c>
      <c r="AV114" s="11" t="s">
        <v>93</v>
      </c>
      <c r="AW114" s="11" t="s">
        <v>35</v>
      </c>
      <c r="AX114" s="11" t="s">
        <v>22</v>
      </c>
      <c r="AY114" s="226" t="s">
        <v>391</v>
      </c>
    </row>
    <row r="115" s="2" customFormat="1" ht="16.5" customHeight="1">
      <c r="A115" s="40"/>
      <c r="B115" s="41"/>
      <c r="C115" s="227" t="s">
        <v>425</v>
      </c>
      <c r="D115" s="227" t="s">
        <v>426</v>
      </c>
      <c r="E115" s="228" t="s">
        <v>427</v>
      </c>
      <c r="F115" s="229" t="s">
        <v>428</v>
      </c>
      <c r="G115" s="230" t="s">
        <v>429</v>
      </c>
      <c r="H115" s="231">
        <v>8</v>
      </c>
      <c r="I115" s="232"/>
      <c r="J115" s="233">
        <f>ROUND(I115*H115,2)</f>
        <v>0</v>
      </c>
      <c r="K115" s="234"/>
      <c r="L115" s="235"/>
      <c r="M115" s="236" t="s">
        <v>20</v>
      </c>
      <c r="N115" s="237" t="s">
        <v>45</v>
      </c>
      <c r="O115" s="86"/>
      <c r="P115" s="200">
        <f>O115*H115</f>
        <v>0</v>
      </c>
      <c r="Q115" s="200">
        <v>1.5549999999999999</v>
      </c>
      <c r="R115" s="200">
        <f>Q115*H115</f>
        <v>12.44</v>
      </c>
      <c r="S115" s="200">
        <v>0</v>
      </c>
      <c r="T115" s="201">
        <f>S115*H115</f>
        <v>0</v>
      </c>
      <c r="U115" s="40"/>
      <c r="V115" s="40"/>
      <c r="W115" s="40"/>
      <c r="X115" s="40"/>
      <c r="Y115" s="40"/>
      <c r="Z115" s="40"/>
      <c r="AA115" s="40"/>
      <c r="AB115" s="40"/>
      <c r="AC115" s="40"/>
      <c r="AD115" s="40"/>
      <c r="AE115" s="40"/>
      <c r="AR115" s="202" t="s">
        <v>430</v>
      </c>
      <c r="AT115" s="202" t="s">
        <v>426</v>
      </c>
      <c r="AU115" s="202" t="s">
        <v>74</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431</v>
      </c>
    </row>
    <row r="116" s="10" customFormat="1">
      <c r="A116" s="10"/>
      <c r="B116" s="204"/>
      <c r="C116" s="205"/>
      <c r="D116" s="206" t="s">
        <v>393</v>
      </c>
      <c r="E116" s="207" t="s">
        <v>20</v>
      </c>
      <c r="F116" s="208" t="s">
        <v>432</v>
      </c>
      <c r="G116" s="205"/>
      <c r="H116" s="209">
        <v>2</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74</v>
      </c>
      <c r="AY116" s="215" t="s">
        <v>391</v>
      </c>
    </row>
    <row r="117" s="10" customFormat="1">
      <c r="A117" s="10"/>
      <c r="B117" s="204"/>
      <c r="C117" s="205"/>
      <c r="D117" s="206" t="s">
        <v>393</v>
      </c>
      <c r="E117" s="207" t="s">
        <v>20</v>
      </c>
      <c r="F117" s="208" t="s">
        <v>433</v>
      </c>
      <c r="G117" s="205"/>
      <c r="H117" s="209">
        <v>2</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434</v>
      </c>
      <c r="G118" s="205"/>
      <c r="H118" s="209">
        <v>2</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0" customFormat="1">
      <c r="A119" s="10"/>
      <c r="B119" s="204"/>
      <c r="C119" s="205"/>
      <c r="D119" s="206" t="s">
        <v>393</v>
      </c>
      <c r="E119" s="207" t="s">
        <v>20</v>
      </c>
      <c r="F119" s="208" t="s">
        <v>435</v>
      </c>
      <c r="G119" s="205"/>
      <c r="H119" s="209">
        <v>2</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1" customFormat="1">
      <c r="A120" s="11"/>
      <c r="B120" s="216"/>
      <c r="C120" s="217"/>
      <c r="D120" s="206" t="s">
        <v>393</v>
      </c>
      <c r="E120" s="218" t="s">
        <v>20</v>
      </c>
      <c r="F120" s="219" t="s">
        <v>406</v>
      </c>
      <c r="G120" s="217"/>
      <c r="H120" s="220">
        <v>8</v>
      </c>
      <c r="I120" s="221"/>
      <c r="J120" s="217"/>
      <c r="K120" s="217"/>
      <c r="L120" s="222"/>
      <c r="M120" s="223"/>
      <c r="N120" s="224"/>
      <c r="O120" s="224"/>
      <c r="P120" s="224"/>
      <c r="Q120" s="224"/>
      <c r="R120" s="224"/>
      <c r="S120" s="224"/>
      <c r="T120" s="225"/>
      <c r="U120" s="11"/>
      <c r="V120" s="11"/>
      <c r="W120" s="11"/>
      <c r="X120" s="11"/>
      <c r="Y120" s="11"/>
      <c r="Z120" s="11"/>
      <c r="AA120" s="11"/>
      <c r="AB120" s="11"/>
      <c r="AC120" s="11"/>
      <c r="AD120" s="11"/>
      <c r="AE120" s="11"/>
      <c r="AT120" s="226" t="s">
        <v>393</v>
      </c>
      <c r="AU120" s="226" t="s">
        <v>74</v>
      </c>
      <c r="AV120" s="11" t="s">
        <v>93</v>
      </c>
      <c r="AW120" s="11" t="s">
        <v>35</v>
      </c>
      <c r="AX120" s="11" t="s">
        <v>22</v>
      </c>
      <c r="AY120" s="226" t="s">
        <v>391</v>
      </c>
    </row>
    <row r="121" s="2" customFormat="1" ht="49.05" customHeight="1">
      <c r="A121" s="40"/>
      <c r="B121" s="41"/>
      <c r="C121" s="190" t="s">
        <v>436</v>
      </c>
      <c r="D121" s="190" t="s">
        <v>387</v>
      </c>
      <c r="E121" s="191" t="s">
        <v>437</v>
      </c>
      <c r="F121" s="192" t="s">
        <v>438</v>
      </c>
      <c r="G121" s="193" t="s">
        <v>439</v>
      </c>
      <c r="H121" s="194">
        <v>50</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74</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440</v>
      </c>
    </row>
    <row r="122" s="10" customFormat="1">
      <c r="A122" s="10"/>
      <c r="B122" s="204"/>
      <c r="C122" s="205"/>
      <c r="D122" s="206" t="s">
        <v>393</v>
      </c>
      <c r="E122" s="207" t="s">
        <v>20</v>
      </c>
      <c r="F122" s="208" t="s">
        <v>441</v>
      </c>
      <c r="G122" s="205"/>
      <c r="H122" s="209">
        <v>12</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74</v>
      </c>
      <c r="AV122" s="10" t="s">
        <v>82</v>
      </c>
      <c r="AW122" s="10" t="s">
        <v>35</v>
      </c>
      <c r="AX122" s="10" t="s">
        <v>74</v>
      </c>
      <c r="AY122" s="215" t="s">
        <v>391</v>
      </c>
    </row>
    <row r="123" s="10" customFormat="1">
      <c r="A123" s="10"/>
      <c r="B123" s="204"/>
      <c r="C123" s="205"/>
      <c r="D123" s="206" t="s">
        <v>393</v>
      </c>
      <c r="E123" s="207" t="s">
        <v>20</v>
      </c>
      <c r="F123" s="208" t="s">
        <v>442</v>
      </c>
      <c r="G123" s="205"/>
      <c r="H123" s="209">
        <v>14</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443</v>
      </c>
      <c r="G124" s="205"/>
      <c r="H124" s="209">
        <v>12</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0" customFormat="1">
      <c r="A125" s="10"/>
      <c r="B125" s="204"/>
      <c r="C125" s="205"/>
      <c r="D125" s="206" t="s">
        <v>393</v>
      </c>
      <c r="E125" s="207" t="s">
        <v>20</v>
      </c>
      <c r="F125" s="208" t="s">
        <v>444</v>
      </c>
      <c r="G125" s="205"/>
      <c r="H125" s="209">
        <v>12</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74</v>
      </c>
      <c r="AV125" s="10" t="s">
        <v>82</v>
      </c>
      <c r="AW125" s="10" t="s">
        <v>35</v>
      </c>
      <c r="AX125" s="10" t="s">
        <v>74</v>
      </c>
      <c r="AY125" s="215" t="s">
        <v>391</v>
      </c>
    </row>
    <row r="126" s="11" customFormat="1">
      <c r="A126" s="11"/>
      <c r="B126" s="216"/>
      <c r="C126" s="217"/>
      <c r="D126" s="206" t="s">
        <v>393</v>
      </c>
      <c r="E126" s="218" t="s">
        <v>20</v>
      </c>
      <c r="F126" s="219" t="s">
        <v>406</v>
      </c>
      <c r="G126" s="217"/>
      <c r="H126" s="220">
        <v>50</v>
      </c>
      <c r="I126" s="221"/>
      <c r="J126" s="217"/>
      <c r="K126" s="217"/>
      <c r="L126" s="222"/>
      <c r="M126" s="223"/>
      <c r="N126" s="224"/>
      <c r="O126" s="224"/>
      <c r="P126" s="224"/>
      <c r="Q126" s="224"/>
      <c r="R126" s="224"/>
      <c r="S126" s="224"/>
      <c r="T126" s="225"/>
      <c r="U126" s="11"/>
      <c r="V126" s="11"/>
      <c r="W126" s="11"/>
      <c r="X126" s="11"/>
      <c r="Y126" s="11"/>
      <c r="Z126" s="11"/>
      <c r="AA126" s="11"/>
      <c r="AB126" s="11"/>
      <c r="AC126" s="11"/>
      <c r="AD126" s="11"/>
      <c r="AE126" s="11"/>
      <c r="AT126" s="226" t="s">
        <v>393</v>
      </c>
      <c r="AU126" s="226" t="s">
        <v>74</v>
      </c>
      <c r="AV126" s="11" t="s">
        <v>93</v>
      </c>
      <c r="AW126" s="11" t="s">
        <v>35</v>
      </c>
      <c r="AX126" s="11" t="s">
        <v>22</v>
      </c>
      <c r="AY126" s="226" t="s">
        <v>391</v>
      </c>
    </row>
    <row r="127" s="2" customFormat="1" ht="16.5" customHeight="1">
      <c r="A127" s="40"/>
      <c r="B127" s="41"/>
      <c r="C127" s="227" t="s">
        <v>430</v>
      </c>
      <c r="D127" s="227" t="s">
        <v>426</v>
      </c>
      <c r="E127" s="228" t="s">
        <v>445</v>
      </c>
      <c r="F127" s="229" t="s">
        <v>446</v>
      </c>
      <c r="G127" s="230" t="s">
        <v>447</v>
      </c>
      <c r="H127" s="231">
        <v>19.800000000000001</v>
      </c>
      <c r="I127" s="232"/>
      <c r="J127" s="233">
        <f>ROUND(I127*H127,2)</f>
        <v>0</v>
      </c>
      <c r="K127" s="234"/>
      <c r="L127" s="235"/>
      <c r="M127" s="236" t="s">
        <v>20</v>
      </c>
      <c r="N127" s="237" t="s">
        <v>45</v>
      </c>
      <c r="O127" s="86"/>
      <c r="P127" s="200">
        <f>O127*H127</f>
        <v>0</v>
      </c>
      <c r="Q127" s="200">
        <v>1</v>
      </c>
      <c r="R127" s="200">
        <f>Q127*H127</f>
        <v>19.800000000000001</v>
      </c>
      <c r="S127" s="200">
        <v>0</v>
      </c>
      <c r="T127" s="201">
        <f>S127*H127</f>
        <v>0</v>
      </c>
      <c r="U127" s="40"/>
      <c r="V127" s="40"/>
      <c r="W127" s="40"/>
      <c r="X127" s="40"/>
      <c r="Y127" s="40"/>
      <c r="Z127" s="40"/>
      <c r="AA127" s="40"/>
      <c r="AB127" s="40"/>
      <c r="AC127" s="40"/>
      <c r="AD127" s="40"/>
      <c r="AE127" s="40"/>
      <c r="AR127" s="202" t="s">
        <v>430</v>
      </c>
      <c r="AT127" s="202" t="s">
        <v>426</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448</v>
      </c>
    </row>
    <row r="128" s="10" customFormat="1">
      <c r="A128" s="10"/>
      <c r="B128" s="204"/>
      <c r="C128" s="205"/>
      <c r="D128" s="206" t="s">
        <v>393</v>
      </c>
      <c r="E128" s="207" t="s">
        <v>20</v>
      </c>
      <c r="F128" s="208" t="s">
        <v>449</v>
      </c>
      <c r="G128" s="205"/>
      <c r="H128" s="209">
        <v>19.800000000000001</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22</v>
      </c>
      <c r="AY128" s="215" t="s">
        <v>391</v>
      </c>
    </row>
    <row r="129" s="2" customFormat="1" ht="66.75" customHeight="1">
      <c r="A129" s="40"/>
      <c r="B129" s="41"/>
      <c r="C129" s="190" t="s">
        <v>450</v>
      </c>
      <c r="D129" s="190" t="s">
        <v>387</v>
      </c>
      <c r="E129" s="191" t="s">
        <v>451</v>
      </c>
      <c r="F129" s="192" t="s">
        <v>452</v>
      </c>
      <c r="G129" s="193" t="s">
        <v>400</v>
      </c>
      <c r="H129" s="194">
        <v>13</v>
      </c>
      <c r="I129" s="195"/>
      <c r="J129" s="196">
        <f>ROUND(I129*H129,2)</f>
        <v>0</v>
      </c>
      <c r="K129" s="197"/>
      <c r="L129" s="46"/>
      <c r="M129" s="198" t="s">
        <v>20</v>
      </c>
      <c r="N129" s="199" t="s">
        <v>45</v>
      </c>
      <c r="O129" s="86"/>
      <c r="P129" s="200">
        <f>O129*H129</f>
        <v>0</v>
      </c>
      <c r="Q129" s="200">
        <v>0</v>
      </c>
      <c r="R129" s="200">
        <f>Q129*H129</f>
        <v>0</v>
      </c>
      <c r="S129" s="200">
        <v>0</v>
      </c>
      <c r="T129" s="201">
        <f>S129*H129</f>
        <v>0</v>
      </c>
      <c r="U129" s="40"/>
      <c r="V129" s="40"/>
      <c r="W129" s="40"/>
      <c r="X129" s="40"/>
      <c r="Y129" s="40"/>
      <c r="Z129" s="40"/>
      <c r="AA129" s="40"/>
      <c r="AB129" s="40"/>
      <c r="AC129" s="40"/>
      <c r="AD129" s="40"/>
      <c r="AE129" s="40"/>
      <c r="AR129" s="202" t="s">
        <v>93</v>
      </c>
      <c r="AT129" s="202" t="s">
        <v>387</v>
      </c>
      <c r="AU129" s="202" t="s">
        <v>74</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453</v>
      </c>
    </row>
    <row r="130" s="10" customFormat="1">
      <c r="A130" s="10"/>
      <c r="B130" s="204"/>
      <c r="C130" s="205"/>
      <c r="D130" s="206" t="s">
        <v>393</v>
      </c>
      <c r="E130" s="207" t="s">
        <v>20</v>
      </c>
      <c r="F130" s="208" t="s">
        <v>403</v>
      </c>
      <c r="G130" s="205"/>
      <c r="H130" s="209">
        <v>8</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74</v>
      </c>
      <c r="AV130" s="10" t="s">
        <v>82</v>
      </c>
      <c r="AW130" s="10" t="s">
        <v>35</v>
      </c>
      <c r="AX130" s="10" t="s">
        <v>74</v>
      </c>
      <c r="AY130" s="215" t="s">
        <v>391</v>
      </c>
    </row>
    <row r="131" s="10" customFormat="1">
      <c r="A131" s="10"/>
      <c r="B131" s="204"/>
      <c r="C131" s="205"/>
      <c r="D131" s="206" t="s">
        <v>393</v>
      </c>
      <c r="E131" s="207" t="s">
        <v>20</v>
      </c>
      <c r="F131" s="208" t="s">
        <v>405</v>
      </c>
      <c r="G131" s="205"/>
      <c r="H131" s="209">
        <v>5</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74</v>
      </c>
      <c r="AV131" s="10" t="s">
        <v>82</v>
      </c>
      <c r="AW131" s="10" t="s">
        <v>35</v>
      </c>
      <c r="AX131" s="10" t="s">
        <v>74</v>
      </c>
      <c r="AY131" s="215" t="s">
        <v>391</v>
      </c>
    </row>
    <row r="132" s="11" customFormat="1">
      <c r="A132" s="11"/>
      <c r="B132" s="216"/>
      <c r="C132" s="217"/>
      <c r="D132" s="206" t="s">
        <v>393</v>
      </c>
      <c r="E132" s="218" t="s">
        <v>20</v>
      </c>
      <c r="F132" s="219" t="s">
        <v>406</v>
      </c>
      <c r="G132" s="217"/>
      <c r="H132" s="220">
        <v>13</v>
      </c>
      <c r="I132" s="221"/>
      <c r="J132" s="217"/>
      <c r="K132" s="217"/>
      <c r="L132" s="222"/>
      <c r="M132" s="223"/>
      <c r="N132" s="224"/>
      <c r="O132" s="224"/>
      <c r="P132" s="224"/>
      <c r="Q132" s="224"/>
      <c r="R132" s="224"/>
      <c r="S132" s="224"/>
      <c r="T132" s="225"/>
      <c r="U132" s="11"/>
      <c r="V132" s="11"/>
      <c r="W132" s="11"/>
      <c r="X132" s="11"/>
      <c r="Y132" s="11"/>
      <c r="Z132" s="11"/>
      <c r="AA132" s="11"/>
      <c r="AB132" s="11"/>
      <c r="AC132" s="11"/>
      <c r="AD132" s="11"/>
      <c r="AE132" s="11"/>
      <c r="AT132" s="226" t="s">
        <v>393</v>
      </c>
      <c r="AU132" s="226" t="s">
        <v>74</v>
      </c>
      <c r="AV132" s="11" t="s">
        <v>93</v>
      </c>
      <c r="AW132" s="11" t="s">
        <v>35</v>
      </c>
      <c r="AX132" s="11" t="s">
        <v>22</v>
      </c>
      <c r="AY132" s="226" t="s">
        <v>391</v>
      </c>
    </row>
    <row r="133" s="2" customFormat="1" ht="16.5" customHeight="1">
      <c r="A133" s="40"/>
      <c r="B133" s="41"/>
      <c r="C133" s="190" t="s">
        <v>27</v>
      </c>
      <c r="D133" s="190" t="s">
        <v>387</v>
      </c>
      <c r="E133" s="191" t="s">
        <v>454</v>
      </c>
      <c r="F133" s="192" t="s">
        <v>455</v>
      </c>
      <c r="G133" s="193" t="s">
        <v>409</v>
      </c>
      <c r="H133" s="194">
        <v>5</v>
      </c>
      <c r="I133" s="195"/>
      <c r="J133" s="196">
        <f>ROUND(I133*H133,2)</f>
        <v>0</v>
      </c>
      <c r="K133" s="197"/>
      <c r="L133" s="46"/>
      <c r="M133" s="198" t="s">
        <v>20</v>
      </c>
      <c r="N133" s="199" t="s">
        <v>45</v>
      </c>
      <c r="O133" s="86"/>
      <c r="P133" s="200">
        <f>O133*H133</f>
        <v>0</v>
      </c>
      <c r="Q133" s="200">
        <v>0.0545</v>
      </c>
      <c r="R133" s="200">
        <f>Q133*H133</f>
        <v>0.27250000000000002</v>
      </c>
      <c r="S133" s="200">
        <v>0</v>
      </c>
      <c r="T133" s="201">
        <f>S133*H133</f>
        <v>0</v>
      </c>
      <c r="U133" s="40"/>
      <c r="V133" s="40"/>
      <c r="W133" s="40"/>
      <c r="X133" s="40"/>
      <c r="Y133" s="40"/>
      <c r="Z133" s="40"/>
      <c r="AA133" s="40"/>
      <c r="AB133" s="40"/>
      <c r="AC133" s="40"/>
      <c r="AD133" s="40"/>
      <c r="AE133" s="40"/>
      <c r="AR133" s="202" t="s">
        <v>93</v>
      </c>
      <c r="AT133" s="202" t="s">
        <v>387</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456</v>
      </c>
    </row>
    <row r="134" s="10" customFormat="1">
      <c r="A134" s="10"/>
      <c r="B134" s="204"/>
      <c r="C134" s="205"/>
      <c r="D134" s="206" t="s">
        <v>393</v>
      </c>
      <c r="E134" s="207" t="s">
        <v>20</v>
      </c>
      <c r="F134" s="208" t="s">
        <v>457</v>
      </c>
      <c r="G134" s="205"/>
      <c r="H134" s="209">
        <v>5</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22</v>
      </c>
      <c r="AY134" s="215" t="s">
        <v>391</v>
      </c>
    </row>
    <row r="135" s="2" customFormat="1" ht="90" customHeight="1">
      <c r="A135" s="40"/>
      <c r="B135" s="41"/>
      <c r="C135" s="190" t="s">
        <v>458</v>
      </c>
      <c r="D135" s="190" t="s">
        <v>387</v>
      </c>
      <c r="E135" s="191" t="s">
        <v>459</v>
      </c>
      <c r="F135" s="192" t="s">
        <v>460</v>
      </c>
      <c r="G135" s="193" t="s">
        <v>447</v>
      </c>
      <c r="H135" s="194">
        <v>12.44</v>
      </c>
      <c r="I135" s="195"/>
      <c r="J135" s="196">
        <f>ROUND(I135*H135,2)</f>
        <v>0</v>
      </c>
      <c r="K135" s="197"/>
      <c r="L135" s="46"/>
      <c r="M135" s="198" t="s">
        <v>20</v>
      </c>
      <c r="N135" s="199" t="s">
        <v>45</v>
      </c>
      <c r="O135" s="86"/>
      <c r="P135" s="200">
        <f>O135*H135</f>
        <v>0</v>
      </c>
      <c r="Q135" s="200">
        <v>0</v>
      </c>
      <c r="R135" s="200">
        <f>Q135*H135</f>
        <v>0</v>
      </c>
      <c r="S135" s="200">
        <v>0</v>
      </c>
      <c r="T135" s="201">
        <f>S135*H135</f>
        <v>0</v>
      </c>
      <c r="U135" s="40"/>
      <c r="V135" s="40"/>
      <c r="W135" s="40"/>
      <c r="X135" s="40"/>
      <c r="Y135" s="40"/>
      <c r="Z135" s="40"/>
      <c r="AA135" s="40"/>
      <c r="AB135" s="40"/>
      <c r="AC135" s="40"/>
      <c r="AD135" s="40"/>
      <c r="AE135" s="40"/>
      <c r="AR135" s="202" t="s">
        <v>93</v>
      </c>
      <c r="AT135" s="202" t="s">
        <v>387</v>
      </c>
      <c r="AU135" s="202" t="s">
        <v>74</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461</v>
      </c>
    </row>
    <row r="136" s="12" customFormat="1">
      <c r="A136" s="12"/>
      <c r="B136" s="238"/>
      <c r="C136" s="239"/>
      <c r="D136" s="206" t="s">
        <v>393</v>
      </c>
      <c r="E136" s="240" t="s">
        <v>20</v>
      </c>
      <c r="F136" s="241" t="s">
        <v>462</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74</v>
      </c>
      <c r="AV136" s="12" t="s">
        <v>22</v>
      </c>
      <c r="AW136" s="12" t="s">
        <v>35</v>
      </c>
      <c r="AX136" s="12" t="s">
        <v>74</v>
      </c>
      <c r="AY136" s="247" t="s">
        <v>391</v>
      </c>
    </row>
    <row r="137" s="10" customFormat="1">
      <c r="A137" s="10"/>
      <c r="B137" s="204"/>
      <c r="C137" s="205"/>
      <c r="D137" s="206" t="s">
        <v>393</v>
      </c>
      <c r="E137" s="207" t="s">
        <v>20</v>
      </c>
      <c r="F137" s="208" t="s">
        <v>463</v>
      </c>
      <c r="G137" s="205"/>
      <c r="H137" s="209">
        <v>12.44</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22</v>
      </c>
      <c r="AY137" s="215" t="s">
        <v>391</v>
      </c>
    </row>
    <row r="138" s="2" customFormat="1" ht="78" customHeight="1">
      <c r="A138" s="40"/>
      <c r="B138" s="41"/>
      <c r="C138" s="190" t="s">
        <v>464</v>
      </c>
      <c r="D138" s="190" t="s">
        <v>387</v>
      </c>
      <c r="E138" s="191" t="s">
        <v>465</v>
      </c>
      <c r="F138" s="192" t="s">
        <v>466</v>
      </c>
      <c r="G138" s="193" t="s">
        <v>447</v>
      </c>
      <c r="H138" s="194">
        <v>20.073</v>
      </c>
      <c r="I138" s="195"/>
      <c r="J138" s="196">
        <f>ROUND(I138*H138,2)</f>
        <v>0</v>
      </c>
      <c r="K138" s="197"/>
      <c r="L138" s="46"/>
      <c r="M138" s="198" t="s">
        <v>20</v>
      </c>
      <c r="N138" s="199" t="s">
        <v>45</v>
      </c>
      <c r="O138" s="86"/>
      <c r="P138" s="200">
        <f>O138*H138</f>
        <v>0</v>
      </c>
      <c r="Q138" s="200">
        <v>0</v>
      </c>
      <c r="R138" s="200">
        <f>Q138*H138</f>
        <v>0</v>
      </c>
      <c r="S138" s="200">
        <v>0</v>
      </c>
      <c r="T138" s="201">
        <f>S138*H138</f>
        <v>0</v>
      </c>
      <c r="U138" s="40"/>
      <c r="V138" s="40"/>
      <c r="W138" s="40"/>
      <c r="X138" s="40"/>
      <c r="Y138" s="40"/>
      <c r="Z138" s="40"/>
      <c r="AA138" s="40"/>
      <c r="AB138" s="40"/>
      <c r="AC138" s="40"/>
      <c r="AD138" s="40"/>
      <c r="AE138" s="40"/>
      <c r="AR138" s="202" t="s">
        <v>93</v>
      </c>
      <c r="AT138" s="202" t="s">
        <v>387</v>
      </c>
      <c r="AU138" s="202" t="s">
        <v>74</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467</v>
      </c>
    </row>
    <row r="139" s="10" customFormat="1">
      <c r="A139" s="10"/>
      <c r="B139" s="204"/>
      <c r="C139" s="205"/>
      <c r="D139" s="206" t="s">
        <v>393</v>
      </c>
      <c r="E139" s="207" t="s">
        <v>20</v>
      </c>
      <c r="F139" s="208" t="s">
        <v>468</v>
      </c>
      <c r="G139" s="205"/>
      <c r="H139" s="209">
        <v>19.800000000000001</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74</v>
      </c>
      <c r="AV139" s="10" t="s">
        <v>82</v>
      </c>
      <c r="AW139" s="10" t="s">
        <v>35</v>
      </c>
      <c r="AX139" s="10" t="s">
        <v>74</v>
      </c>
      <c r="AY139" s="215" t="s">
        <v>391</v>
      </c>
    </row>
    <row r="140" s="10" customFormat="1">
      <c r="A140" s="10"/>
      <c r="B140" s="204"/>
      <c r="C140" s="205"/>
      <c r="D140" s="206" t="s">
        <v>393</v>
      </c>
      <c r="E140" s="207" t="s">
        <v>20</v>
      </c>
      <c r="F140" s="208" t="s">
        <v>469</v>
      </c>
      <c r="G140" s="205"/>
      <c r="H140" s="209">
        <v>0.27300000000000002</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74</v>
      </c>
      <c r="AV140" s="10" t="s">
        <v>82</v>
      </c>
      <c r="AW140" s="10" t="s">
        <v>35</v>
      </c>
      <c r="AX140" s="10" t="s">
        <v>74</v>
      </c>
      <c r="AY140" s="215" t="s">
        <v>391</v>
      </c>
    </row>
    <row r="141" s="11" customFormat="1">
      <c r="A141" s="11"/>
      <c r="B141" s="216"/>
      <c r="C141" s="217"/>
      <c r="D141" s="206" t="s">
        <v>393</v>
      </c>
      <c r="E141" s="218" t="s">
        <v>20</v>
      </c>
      <c r="F141" s="219" t="s">
        <v>406</v>
      </c>
      <c r="G141" s="217"/>
      <c r="H141" s="220">
        <v>20.073</v>
      </c>
      <c r="I141" s="221"/>
      <c r="J141" s="217"/>
      <c r="K141" s="217"/>
      <c r="L141" s="222"/>
      <c r="M141" s="223"/>
      <c r="N141" s="224"/>
      <c r="O141" s="224"/>
      <c r="P141" s="224"/>
      <c r="Q141" s="224"/>
      <c r="R141" s="224"/>
      <c r="S141" s="224"/>
      <c r="T141" s="225"/>
      <c r="U141" s="11"/>
      <c r="V141" s="11"/>
      <c r="W141" s="11"/>
      <c r="X141" s="11"/>
      <c r="Y141" s="11"/>
      <c r="Z141" s="11"/>
      <c r="AA141" s="11"/>
      <c r="AB141" s="11"/>
      <c r="AC141" s="11"/>
      <c r="AD141" s="11"/>
      <c r="AE141" s="11"/>
      <c r="AT141" s="226" t="s">
        <v>393</v>
      </c>
      <c r="AU141" s="226" t="s">
        <v>74</v>
      </c>
      <c r="AV141" s="11" t="s">
        <v>93</v>
      </c>
      <c r="AW141" s="11" t="s">
        <v>35</v>
      </c>
      <c r="AX141" s="11" t="s">
        <v>22</v>
      </c>
      <c r="AY141" s="226" t="s">
        <v>391</v>
      </c>
    </row>
    <row r="142" s="2" customFormat="1" ht="44.25" customHeight="1">
      <c r="A142" s="40"/>
      <c r="B142" s="41"/>
      <c r="C142" s="190" t="s">
        <v>470</v>
      </c>
      <c r="D142" s="190" t="s">
        <v>387</v>
      </c>
      <c r="E142" s="191" t="s">
        <v>471</v>
      </c>
      <c r="F142" s="192" t="s">
        <v>472</v>
      </c>
      <c r="G142" s="193" t="s">
        <v>447</v>
      </c>
      <c r="H142" s="194">
        <v>1600</v>
      </c>
      <c r="I142" s="195"/>
      <c r="J142" s="196">
        <f>ROUND(I142*H142,2)</f>
        <v>0</v>
      </c>
      <c r="K142" s="197"/>
      <c r="L142" s="46"/>
      <c r="M142" s="198" t="s">
        <v>20</v>
      </c>
      <c r="N142" s="199" t="s">
        <v>45</v>
      </c>
      <c r="O142" s="86"/>
      <c r="P142" s="200">
        <f>O142*H142</f>
        <v>0</v>
      </c>
      <c r="Q142" s="200">
        <v>0</v>
      </c>
      <c r="R142" s="200">
        <f>Q142*H142</f>
        <v>0</v>
      </c>
      <c r="S142" s="200">
        <v>0</v>
      </c>
      <c r="T142" s="201">
        <f>S142*H142</f>
        <v>0</v>
      </c>
      <c r="U142" s="40"/>
      <c r="V142" s="40"/>
      <c r="W142" s="40"/>
      <c r="X142" s="40"/>
      <c r="Y142" s="40"/>
      <c r="Z142" s="40"/>
      <c r="AA142" s="40"/>
      <c r="AB142" s="40"/>
      <c r="AC142" s="40"/>
      <c r="AD142" s="40"/>
      <c r="AE142" s="40"/>
      <c r="AR142" s="202" t="s">
        <v>93</v>
      </c>
      <c r="AT142" s="202" t="s">
        <v>387</v>
      </c>
      <c r="AU142" s="202" t="s">
        <v>74</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473</v>
      </c>
    </row>
    <row r="143" s="10" customFormat="1">
      <c r="A143" s="10"/>
      <c r="B143" s="204"/>
      <c r="C143" s="205"/>
      <c r="D143" s="206" t="s">
        <v>393</v>
      </c>
      <c r="E143" s="207" t="s">
        <v>20</v>
      </c>
      <c r="F143" s="208" t="s">
        <v>474</v>
      </c>
      <c r="G143" s="205"/>
      <c r="H143" s="209">
        <v>1600</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74</v>
      </c>
      <c r="AV143" s="10" t="s">
        <v>82</v>
      </c>
      <c r="AW143" s="10" t="s">
        <v>35</v>
      </c>
      <c r="AX143" s="10" t="s">
        <v>22</v>
      </c>
      <c r="AY143" s="215" t="s">
        <v>391</v>
      </c>
    </row>
    <row r="144" s="2" customFormat="1" ht="78" customHeight="1">
      <c r="A144" s="40"/>
      <c r="B144" s="41"/>
      <c r="C144" s="190" t="s">
        <v>475</v>
      </c>
      <c r="D144" s="190" t="s">
        <v>387</v>
      </c>
      <c r="E144" s="191" t="s">
        <v>476</v>
      </c>
      <c r="F144" s="192" t="s">
        <v>477</v>
      </c>
      <c r="G144" s="193" t="s">
        <v>447</v>
      </c>
      <c r="H144" s="194">
        <v>1600</v>
      </c>
      <c r="I144" s="195"/>
      <c r="J144" s="196">
        <f>ROUND(I144*H144,2)</f>
        <v>0</v>
      </c>
      <c r="K144" s="197"/>
      <c r="L144" s="46"/>
      <c r="M144" s="198" t="s">
        <v>20</v>
      </c>
      <c r="N144" s="199"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93</v>
      </c>
      <c r="AT144" s="202" t="s">
        <v>387</v>
      </c>
      <c r="AU144" s="202" t="s">
        <v>74</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478</v>
      </c>
    </row>
    <row r="145" s="10" customFormat="1">
      <c r="A145" s="10"/>
      <c r="B145" s="204"/>
      <c r="C145" s="205"/>
      <c r="D145" s="206" t="s">
        <v>393</v>
      </c>
      <c r="E145" s="207" t="s">
        <v>20</v>
      </c>
      <c r="F145" s="208" t="s">
        <v>479</v>
      </c>
      <c r="G145" s="205"/>
      <c r="H145" s="209">
        <v>1600</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22</v>
      </c>
      <c r="AY145" s="215" t="s">
        <v>391</v>
      </c>
    </row>
    <row r="146" s="2" customFormat="1" ht="44.25" customHeight="1">
      <c r="A146" s="40"/>
      <c r="B146" s="41"/>
      <c r="C146" s="190" t="s">
        <v>8</v>
      </c>
      <c r="D146" s="190" t="s">
        <v>387</v>
      </c>
      <c r="E146" s="191" t="s">
        <v>480</v>
      </c>
      <c r="F146" s="192" t="s">
        <v>481</v>
      </c>
      <c r="G146" s="193" t="s">
        <v>447</v>
      </c>
      <c r="H146" s="194">
        <v>4.7999999999999998</v>
      </c>
      <c r="I146" s="195"/>
      <c r="J146" s="196">
        <f>ROUND(I146*H146,2)</f>
        <v>0</v>
      </c>
      <c r="K146" s="197"/>
      <c r="L146" s="46"/>
      <c r="M146" s="198" t="s">
        <v>20</v>
      </c>
      <c r="N146" s="199" t="s">
        <v>45</v>
      </c>
      <c r="O146" s="86"/>
      <c r="P146" s="200">
        <f>O146*H146</f>
        <v>0</v>
      </c>
      <c r="Q146" s="200">
        <v>0</v>
      </c>
      <c r="R146" s="200">
        <f>Q146*H146</f>
        <v>0</v>
      </c>
      <c r="S146" s="200">
        <v>0</v>
      </c>
      <c r="T146" s="201">
        <f>S146*H146</f>
        <v>0</v>
      </c>
      <c r="U146" s="40"/>
      <c r="V146" s="40"/>
      <c r="W146" s="40"/>
      <c r="X146" s="40"/>
      <c r="Y146" s="40"/>
      <c r="Z146" s="40"/>
      <c r="AA146" s="40"/>
      <c r="AB146" s="40"/>
      <c r="AC146" s="40"/>
      <c r="AD146" s="40"/>
      <c r="AE146" s="40"/>
      <c r="AR146" s="202" t="s">
        <v>93</v>
      </c>
      <c r="AT146" s="202" t="s">
        <v>387</v>
      </c>
      <c r="AU146" s="202" t="s">
        <v>74</v>
      </c>
      <c r="AY146" s="19" t="s">
        <v>391</v>
      </c>
      <c r="BE146" s="203">
        <f>IF(N146="základní",J146,0)</f>
        <v>0</v>
      </c>
      <c r="BF146" s="203">
        <f>IF(N146="snížená",J146,0)</f>
        <v>0</v>
      </c>
      <c r="BG146" s="203">
        <f>IF(N146="zákl. přenesená",J146,0)</f>
        <v>0</v>
      </c>
      <c r="BH146" s="203">
        <f>IF(N146="sníž. přenesená",J146,0)</f>
        <v>0</v>
      </c>
      <c r="BI146" s="203">
        <f>IF(N146="nulová",J146,0)</f>
        <v>0</v>
      </c>
      <c r="BJ146" s="19" t="s">
        <v>22</v>
      </c>
      <c r="BK146" s="203">
        <f>ROUND(I146*H146,2)</f>
        <v>0</v>
      </c>
      <c r="BL146" s="19" t="s">
        <v>93</v>
      </c>
      <c r="BM146" s="202" t="s">
        <v>482</v>
      </c>
    </row>
    <row r="147" s="10" customFormat="1">
      <c r="A147" s="10"/>
      <c r="B147" s="204"/>
      <c r="C147" s="205"/>
      <c r="D147" s="206" t="s">
        <v>393</v>
      </c>
      <c r="E147" s="207" t="s">
        <v>20</v>
      </c>
      <c r="F147" s="208" t="s">
        <v>483</v>
      </c>
      <c r="G147" s="205"/>
      <c r="H147" s="209">
        <v>4.7999999999999998</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74</v>
      </c>
      <c r="AV147" s="10" t="s">
        <v>82</v>
      </c>
      <c r="AW147" s="10" t="s">
        <v>35</v>
      </c>
      <c r="AX147" s="10" t="s">
        <v>22</v>
      </c>
      <c r="AY147" s="215" t="s">
        <v>391</v>
      </c>
    </row>
    <row r="148" s="2" customFormat="1" ht="66.75" customHeight="1">
      <c r="A148" s="40"/>
      <c r="B148" s="41"/>
      <c r="C148" s="190" t="s">
        <v>484</v>
      </c>
      <c r="D148" s="190" t="s">
        <v>387</v>
      </c>
      <c r="E148" s="191" t="s">
        <v>485</v>
      </c>
      <c r="F148" s="192" t="s">
        <v>486</v>
      </c>
      <c r="G148" s="193" t="s">
        <v>447</v>
      </c>
      <c r="H148" s="194">
        <v>4.7999999999999998</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93</v>
      </c>
      <c r="AT148" s="202" t="s">
        <v>387</v>
      </c>
      <c r="AU148" s="202" t="s">
        <v>74</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487</v>
      </c>
    </row>
    <row r="149" s="10" customFormat="1">
      <c r="A149" s="10"/>
      <c r="B149" s="204"/>
      <c r="C149" s="205"/>
      <c r="D149" s="206" t="s">
        <v>393</v>
      </c>
      <c r="E149" s="207" t="s">
        <v>20</v>
      </c>
      <c r="F149" s="208" t="s">
        <v>483</v>
      </c>
      <c r="G149" s="205"/>
      <c r="H149" s="209">
        <v>4.7999999999999998</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74</v>
      </c>
      <c r="AV149" s="10" t="s">
        <v>82</v>
      </c>
      <c r="AW149" s="10" t="s">
        <v>35</v>
      </c>
      <c r="AX149" s="10" t="s">
        <v>22</v>
      </c>
      <c r="AY149" s="215" t="s">
        <v>391</v>
      </c>
    </row>
    <row r="150" s="2" customFormat="1" ht="62.7" customHeight="1">
      <c r="A150" s="40"/>
      <c r="B150" s="41"/>
      <c r="C150" s="190" t="s">
        <v>488</v>
      </c>
      <c r="D150" s="190" t="s">
        <v>387</v>
      </c>
      <c r="E150" s="191" t="s">
        <v>489</v>
      </c>
      <c r="F150" s="192" t="s">
        <v>490</v>
      </c>
      <c r="G150" s="193" t="s">
        <v>447</v>
      </c>
      <c r="H150" s="194">
        <v>24.699999999999999</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74</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491</v>
      </c>
    </row>
    <row r="151" s="10" customFormat="1">
      <c r="A151" s="10"/>
      <c r="B151" s="204"/>
      <c r="C151" s="205"/>
      <c r="D151" s="206" t="s">
        <v>393</v>
      </c>
      <c r="E151" s="207" t="s">
        <v>20</v>
      </c>
      <c r="F151" s="208" t="s">
        <v>492</v>
      </c>
      <c r="G151" s="205"/>
      <c r="H151" s="209">
        <v>24.699999999999999</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74</v>
      </c>
      <c r="AV151" s="10" t="s">
        <v>82</v>
      </c>
      <c r="AW151" s="10" t="s">
        <v>35</v>
      </c>
      <c r="AX151" s="10" t="s">
        <v>22</v>
      </c>
      <c r="AY151" s="215" t="s">
        <v>391</v>
      </c>
    </row>
    <row r="152" s="2" customFormat="1" ht="49.05" customHeight="1">
      <c r="A152" s="40"/>
      <c r="B152" s="41"/>
      <c r="C152" s="190" t="s">
        <v>493</v>
      </c>
      <c r="D152" s="190" t="s">
        <v>387</v>
      </c>
      <c r="E152" s="191" t="s">
        <v>494</v>
      </c>
      <c r="F152" s="192" t="s">
        <v>495</v>
      </c>
      <c r="G152" s="193" t="s">
        <v>447</v>
      </c>
      <c r="H152" s="194">
        <v>24.699999999999999</v>
      </c>
      <c r="I152" s="195"/>
      <c r="J152" s="196">
        <f>ROUND(I152*H152,2)</f>
        <v>0</v>
      </c>
      <c r="K152" s="197"/>
      <c r="L152" s="46"/>
      <c r="M152" s="248" t="s">
        <v>20</v>
      </c>
      <c r="N152" s="249" t="s">
        <v>45</v>
      </c>
      <c r="O152" s="250"/>
      <c r="P152" s="251">
        <f>O152*H152</f>
        <v>0</v>
      </c>
      <c r="Q152" s="251">
        <v>0</v>
      </c>
      <c r="R152" s="251">
        <f>Q152*H152</f>
        <v>0</v>
      </c>
      <c r="S152" s="251">
        <v>0</v>
      </c>
      <c r="T152" s="252">
        <f>S152*H152</f>
        <v>0</v>
      </c>
      <c r="U152" s="40"/>
      <c r="V152" s="40"/>
      <c r="W152" s="40"/>
      <c r="X152" s="40"/>
      <c r="Y152" s="40"/>
      <c r="Z152" s="40"/>
      <c r="AA152" s="40"/>
      <c r="AB152" s="40"/>
      <c r="AC152" s="40"/>
      <c r="AD152" s="40"/>
      <c r="AE152" s="40"/>
      <c r="AR152" s="202" t="s">
        <v>93</v>
      </c>
      <c r="AT152" s="202" t="s">
        <v>387</v>
      </c>
      <c r="AU152" s="202" t="s">
        <v>74</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496</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t2wmPPdc+vmkPz2xvQuX81ttVDJ9H6N7zCgSLx3ExHmMlkEeXtmm53Uxto8PKyZAJGUPwimuol29FR4qgqKb3Q==" hashValue="4PgC3ly3uUmSbRxa4WkqAPceQTrVtSD8i18OFxEwA6u1sbDCmbZvE9tdQcuwTHi60L1x2y1ur4peNni9Mv+GOA==" algorithmName="SHA-512" password="CC35"/>
  <autoFilter ref="C90:K152"/>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497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ROUND((SUM(BE91:BE159)),  2)</f>
        <v>0</v>
      </c>
      <c r="G37" s="40"/>
      <c r="H37" s="40"/>
      <c r="I37" s="160">
        <v>0.20999999999999999</v>
      </c>
      <c r="J37" s="159">
        <f>ROUND(((SUM(BE91:BE159))*I37),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ROUND((SUM(BF91:BF159)),  2)</f>
        <v>0</v>
      </c>
      <c r="G38" s="40"/>
      <c r="H38" s="40"/>
      <c r="I38" s="160">
        <v>0.14999999999999999</v>
      </c>
      <c r="J38" s="159">
        <f>ROUND(((SUM(BF91:BF159))*I38),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ROUND((SUM(BG91:BG159)),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ROUND((SUM(BH91:BH159)),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ROUND((SUM(BI91:BI159)),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01.2 - ŽST Jílové</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01.2 - ŽST Jílové</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SUM(P92:P159)</f>
        <v>0</v>
      </c>
      <c r="Q91" s="98"/>
      <c r="R91" s="187">
        <f>SUM(R92:R159)</f>
        <v>17.983219999999999</v>
      </c>
      <c r="S91" s="98"/>
      <c r="T91" s="188">
        <f>SUM(T92:T159)</f>
        <v>0</v>
      </c>
      <c r="U91" s="40"/>
      <c r="V91" s="40"/>
      <c r="W91" s="40"/>
      <c r="X91" s="40"/>
      <c r="Y91" s="40"/>
      <c r="Z91" s="40"/>
      <c r="AA91" s="40"/>
      <c r="AB91" s="40"/>
      <c r="AC91" s="40"/>
      <c r="AD91" s="40"/>
      <c r="AE91" s="40"/>
      <c r="AT91" s="19" t="s">
        <v>73</v>
      </c>
      <c r="AU91" s="19" t="s">
        <v>373</v>
      </c>
      <c r="BK91" s="189">
        <f>SUM(BK92:BK159)</f>
        <v>0</v>
      </c>
    </row>
    <row r="92" s="2" customFormat="1" ht="90" customHeight="1">
      <c r="A92" s="40"/>
      <c r="B92" s="41"/>
      <c r="C92" s="190" t="s">
        <v>22</v>
      </c>
      <c r="D92" s="190" t="s">
        <v>387</v>
      </c>
      <c r="E92" s="191" t="s">
        <v>498</v>
      </c>
      <c r="F92" s="192" t="s">
        <v>499</v>
      </c>
      <c r="G92" s="193" t="s">
        <v>429</v>
      </c>
      <c r="H92" s="194">
        <v>9</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500</v>
      </c>
    </row>
    <row r="93" s="10" customFormat="1">
      <c r="A93" s="10"/>
      <c r="B93" s="204"/>
      <c r="C93" s="205"/>
      <c r="D93" s="206" t="s">
        <v>393</v>
      </c>
      <c r="E93" s="207" t="s">
        <v>20</v>
      </c>
      <c r="F93" s="208" t="s">
        <v>501</v>
      </c>
      <c r="G93" s="205"/>
      <c r="H93" s="209">
        <v>3</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74</v>
      </c>
      <c r="AY93" s="215" t="s">
        <v>391</v>
      </c>
    </row>
    <row r="94" s="10" customFormat="1">
      <c r="A94" s="10"/>
      <c r="B94" s="204"/>
      <c r="C94" s="205"/>
      <c r="D94" s="206" t="s">
        <v>393</v>
      </c>
      <c r="E94" s="207" t="s">
        <v>20</v>
      </c>
      <c r="F94" s="208" t="s">
        <v>502</v>
      </c>
      <c r="G94" s="205"/>
      <c r="H94" s="209">
        <v>1</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74</v>
      </c>
      <c r="AY94" s="215" t="s">
        <v>391</v>
      </c>
    </row>
    <row r="95" s="10" customFormat="1">
      <c r="A95" s="10"/>
      <c r="B95" s="204"/>
      <c r="C95" s="205"/>
      <c r="D95" s="206" t="s">
        <v>393</v>
      </c>
      <c r="E95" s="207" t="s">
        <v>20</v>
      </c>
      <c r="F95" s="208" t="s">
        <v>503</v>
      </c>
      <c r="G95" s="205"/>
      <c r="H95" s="209">
        <v>3</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0" customFormat="1">
      <c r="A96" s="10"/>
      <c r="B96" s="204"/>
      <c r="C96" s="205"/>
      <c r="D96" s="206" t="s">
        <v>393</v>
      </c>
      <c r="E96" s="207" t="s">
        <v>20</v>
      </c>
      <c r="F96" s="208" t="s">
        <v>504</v>
      </c>
      <c r="G96" s="205"/>
      <c r="H96" s="209">
        <v>2</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1" customFormat="1">
      <c r="A97" s="11"/>
      <c r="B97" s="216"/>
      <c r="C97" s="217"/>
      <c r="D97" s="206" t="s">
        <v>393</v>
      </c>
      <c r="E97" s="218" t="s">
        <v>20</v>
      </c>
      <c r="F97" s="219" t="s">
        <v>406</v>
      </c>
      <c r="G97" s="217"/>
      <c r="H97" s="220">
        <v>9</v>
      </c>
      <c r="I97" s="221"/>
      <c r="J97" s="217"/>
      <c r="K97" s="217"/>
      <c r="L97" s="222"/>
      <c r="M97" s="223"/>
      <c r="N97" s="224"/>
      <c r="O97" s="224"/>
      <c r="P97" s="224"/>
      <c r="Q97" s="224"/>
      <c r="R97" s="224"/>
      <c r="S97" s="224"/>
      <c r="T97" s="225"/>
      <c r="U97" s="11"/>
      <c r="V97" s="11"/>
      <c r="W97" s="11"/>
      <c r="X97" s="11"/>
      <c r="Y97" s="11"/>
      <c r="Z97" s="11"/>
      <c r="AA97" s="11"/>
      <c r="AB97" s="11"/>
      <c r="AC97" s="11"/>
      <c r="AD97" s="11"/>
      <c r="AE97" s="11"/>
      <c r="AT97" s="226" t="s">
        <v>393</v>
      </c>
      <c r="AU97" s="226" t="s">
        <v>74</v>
      </c>
      <c r="AV97" s="11" t="s">
        <v>93</v>
      </c>
      <c r="AW97" s="11" t="s">
        <v>35</v>
      </c>
      <c r="AX97" s="11" t="s">
        <v>22</v>
      </c>
      <c r="AY97" s="226" t="s">
        <v>391</v>
      </c>
    </row>
    <row r="98" s="2" customFormat="1" ht="16.5" customHeight="1">
      <c r="A98" s="40"/>
      <c r="B98" s="41"/>
      <c r="C98" s="227" t="s">
        <v>82</v>
      </c>
      <c r="D98" s="227" t="s">
        <v>426</v>
      </c>
      <c r="E98" s="228" t="s">
        <v>505</v>
      </c>
      <c r="F98" s="229" t="s">
        <v>506</v>
      </c>
      <c r="G98" s="230" t="s">
        <v>400</v>
      </c>
      <c r="H98" s="231">
        <v>1.5800000000000001</v>
      </c>
      <c r="I98" s="232"/>
      <c r="J98" s="233">
        <f>ROUND(I98*H98,2)</f>
        <v>0</v>
      </c>
      <c r="K98" s="234"/>
      <c r="L98" s="235"/>
      <c r="M98" s="236" t="s">
        <v>20</v>
      </c>
      <c r="N98" s="237" t="s">
        <v>45</v>
      </c>
      <c r="O98" s="86"/>
      <c r="P98" s="200">
        <f>O98*H98</f>
        <v>0</v>
      </c>
      <c r="Q98" s="200">
        <v>0.95499999999999996</v>
      </c>
      <c r="R98" s="200">
        <f>Q98*H98</f>
        <v>1.5088999999999999</v>
      </c>
      <c r="S98" s="200">
        <v>0</v>
      </c>
      <c r="T98" s="201">
        <f>S98*H98</f>
        <v>0</v>
      </c>
      <c r="U98" s="40"/>
      <c r="V98" s="40"/>
      <c r="W98" s="40"/>
      <c r="X98" s="40"/>
      <c r="Y98" s="40"/>
      <c r="Z98" s="40"/>
      <c r="AA98" s="40"/>
      <c r="AB98" s="40"/>
      <c r="AC98" s="40"/>
      <c r="AD98" s="40"/>
      <c r="AE98" s="40"/>
      <c r="AR98" s="202" t="s">
        <v>430</v>
      </c>
      <c r="AT98" s="202" t="s">
        <v>426</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507</v>
      </c>
    </row>
    <row r="99" s="10" customFormat="1">
      <c r="A99" s="10"/>
      <c r="B99" s="204"/>
      <c r="C99" s="205"/>
      <c r="D99" s="206" t="s">
        <v>393</v>
      </c>
      <c r="E99" s="207" t="s">
        <v>20</v>
      </c>
      <c r="F99" s="208" t="s">
        <v>508</v>
      </c>
      <c r="G99" s="205"/>
      <c r="H99" s="209">
        <v>0.53000000000000003</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0" customFormat="1">
      <c r="A100" s="10"/>
      <c r="B100" s="204"/>
      <c r="C100" s="205"/>
      <c r="D100" s="206" t="s">
        <v>393</v>
      </c>
      <c r="E100" s="207" t="s">
        <v>20</v>
      </c>
      <c r="F100" s="208" t="s">
        <v>509</v>
      </c>
      <c r="G100" s="205"/>
      <c r="H100" s="209">
        <v>0.17999999999999999</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0" customFormat="1">
      <c r="A101" s="10"/>
      <c r="B101" s="204"/>
      <c r="C101" s="205"/>
      <c r="D101" s="206" t="s">
        <v>393</v>
      </c>
      <c r="E101" s="207" t="s">
        <v>20</v>
      </c>
      <c r="F101" s="208" t="s">
        <v>510</v>
      </c>
      <c r="G101" s="205"/>
      <c r="H101" s="209">
        <v>0.52000000000000002</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74</v>
      </c>
      <c r="AY101" s="215" t="s">
        <v>391</v>
      </c>
    </row>
    <row r="102" s="10" customFormat="1">
      <c r="A102" s="10"/>
      <c r="B102" s="204"/>
      <c r="C102" s="205"/>
      <c r="D102" s="206" t="s">
        <v>393</v>
      </c>
      <c r="E102" s="207" t="s">
        <v>20</v>
      </c>
      <c r="F102" s="208" t="s">
        <v>511</v>
      </c>
      <c r="G102" s="205"/>
      <c r="H102" s="209">
        <v>0.34999999999999998</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74</v>
      </c>
      <c r="AV102" s="10" t="s">
        <v>82</v>
      </c>
      <c r="AW102" s="10" t="s">
        <v>35</v>
      </c>
      <c r="AX102" s="10" t="s">
        <v>74</v>
      </c>
      <c r="AY102" s="215" t="s">
        <v>391</v>
      </c>
    </row>
    <row r="103" s="11" customFormat="1">
      <c r="A103" s="11"/>
      <c r="B103" s="216"/>
      <c r="C103" s="217"/>
      <c r="D103" s="206" t="s">
        <v>393</v>
      </c>
      <c r="E103" s="218" t="s">
        <v>20</v>
      </c>
      <c r="F103" s="219" t="s">
        <v>406</v>
      </c>
      <c r="G103" s="217"/>
      <c r="H103" s="220">
        <v>1.5800000000000001</v>
      </c>
      <c r="I103" s="221"/>
      <c r="J103" s="217"/>
      <c r="K103" s="217"/>
      <c r="L103" s="222"/>
      <c r="M103" s="223"/>
      <c r="N103" s="224"/>
      <c r="O103" s="224"/>
      <c r="P103" s="224"/>
      <c r="Q103" s="224"/>
      <c r="R103" s="224"/>
      <c r="S103" s="224"/>
      <c r="T103" s="225"/>
      <c r="U103" s="11"/>
      <c r="V103" s="11"/>
      <c r="W103" s="11"/>
      <c r="X103" s="11"/>
      <c r="Y103" s="11"/>
      <c r="Z103" s="11"/>
      <c r="AA103" s="11"/>
      <c r="AB103" s="11"/>
      <c r="AC103" s="11"/>
      <c r="AD103" s="11"/>
      <c r="AE103" s="11"/>
      <c r="AT103" s="226" t="s">
        <v>393</v>
      </c>
      <c r="AU103" s="226" t="s">
        <v>74</v>
      </c>
      <c r="AV103" s="11" t="s">
        <v>93</v>
      </c>
      <c r="AW103" s="11" t="s">
        <v>35</v>
      </c>
      <c r="AX103" s="11" t="s">
        <v>22</v>
      </c>
      <c r="AY103" s="226" t="s">
        <v>391</v>
      </c>
    </row>
    <row r="104" s="2" customFormat="1" ht="90" customHeight="1">
      <c r="A104" s="40"/>
      <c r="B104" s="41"/>
      <c r="C104" s="190" t="s">
        <v>88</v>
      </c>
      <c r="D104" s="190" t="s">
        <v>387</v>
      </c>
      <c r="E104" s="191" t="s">
        <v>512</v>
      </c>
      <c r="F104" s="192" t="s">
        <v>513</v>
      </c>
      <c r="G104" s="193" t="s">
        <v>429</v>
      </c>
      <c r="H104" s="194">
        <v>54</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514</v>
      </c>
    </row>
    <row r="105" s="10" customFormat="1">
      <c r="A105" s="10"/>
      <c r="B105" s="204"/>
      <c r="C105" s="205"/>
      <c r="D105" s="206" t="s">
        <v>393</v>
      </c>
      <c r="E105" s="207" t="s">
        <v>20</v>
      </c>
      <c r="F105" s="208" t="s">
        <v>515</v>
      </c>
      <c r="G105" s="205"/>
      <c r="H105" s="209">
        <v>11</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74</v>
      </c>
      <c r="AY105" s="215" t="s">
        <v>391</v>
      </c>
    </row>
    <row r="106" s="10" customFormat="1">
      <c r="A106" s="10"/>
      <c r="B106" s="204"/>
      <c r="C106" s="205"/>
      <c r="D106" s="206" t="s">
        <v>393</v>
      </c>
      <c r="E106" s="207" t="s">
        <v>20</v>
      </c>
      <c r="F106" s="208" t="s">
        <v>516</v>
      </c>
      <c r="G106" s="205"/>
      <c r="H106" s="209">
        <v>20</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74</v>
      </c>
      <c r="AY106" s="215" t="s">
        <v>391</v>
      </c>
    </row>
    <row r="107" s="10" customFormat="1">
      <c r="A107" s="10"/>
      <c r="B107" s="204"/>
      <c r="C107" s="205"/>
      <c r="D107" s="206" t="s">
        <v>393</v>
      </c>
      <c r="E107" s="207" t="s">
        <v>20</v>
      </c>
      <c r="F107" s="208" t="s">
        <v>517</v>
      </c>
      <c r="G107" s="205"/>
      <c r="H107" s="209">
        <v>14</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74</v>
      </c>
      <c r="AY107" s="215" t="s">
        <v>391</v>
      </c>
    </row>
    <row r="108" s="10" customFormat="1">
      <c r="A108" s="10"/>
      <c r="B108" s="204"/>
      <c r="C108" s="205"/>
      <c r="D108" s="206" t="s">
        <v>393</v>
      </c>
      <c r="E108" s="207" t="s">
        <v>20</v>
      </c>
      <c r="F108" s="208" t="s">
        <v>518</v>
      </c>
      <c r="G108" s="205"/>
      <c r="H108" s="209">
        <v>5</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74</v>
      </c>
      <c r="AV108" s="10" t="s">
        <v>82</v>
      </c>
      <c r="AW108" s="10" t="s">
        <v>35</v>
      </c>
      <c r="AX108" s="10" t="s">
        <v>74</v>
      </c>
      <c r="AY108" s="215" t="s">
        <v>391</v>
      </c>
    </row>
    <row r="109" s="10" customFormat="1">
      <c r="A109" s="10"/>
      <c r="B109" s="204"/>
      <c r="C109" s="205"/>
      <c r="D109" s="206" t="s">
        <v>393</v>
      </c>
      <c r="E109" s="207" t="s">
        <v>20</v>
      </c>
      <c r="F109" s="208" t="s">
        <v>519</v>
      </c>
      <c r="G109" s="205"/>
      <c r="H109" s="209">
        <v>4</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1" customFormat="1">
      <c r="A110" s="11"/>
      <c r="B110" s="216"/>
      <c r="C110" s="217"/>
      <c r="D110" s="206" t="s">
        <v>393</v>
      </c>
      <c r="E110" s="218" t="s">
        <v>20</v>
      </c>
      <c r="F110" s="219" t="s">
        <v>406</v>
      </c>
      <c r="G110" s="217"/>
      <c r="H110" s="220">
        <v>54</v>
      </c>
      <c r="I110" s="221"/>
      <c r="J110" s="217"/>
      <c r="K110" s="217"/>
      <c r="L110" s="222"/>
      <c r="M110" s="223"/>
      <c r="N110" s="224"/>
      <c r="O110" s="224"/>
      <c r="P110" s="224"/>
      <c r="Q110" s="224"/>
      <c r="R110" s="224"/>
      <c r="S110" s="224"/>
      <c r="T110" s="225"/>
      <c r="U110" s="11"/>
      <c r="V110" s="11"/>
      <c r="W110" s="11"/>
      <c r="X110" s="11"/>
      <c r="Y110" s="11"/>
      <c r="Z110" s="11"/>
      <c r="AA110" s="11"/>
      <c r="AB110" s="11"/>
      <c r="AC110" s="11"/>
      <c r="AD110" s="11"/>
      <c r="AE110" s="11"/>
      <c r="AT110" s="226" t="s">
        <v>393</v>
      </c>
      <c r="AU110" s="226" t="s">
        <v>74</v>
      </c>
      <c r="AV110" s="11" t="s">
        <v>93</v>
      </c>
      <c r="AW110" s="11" t="s">
        <v>35</v>
      </c>
      <c r="AX110" s="11" t="s">
        <v>22</v>
      </c>
      <c r="AY110" s="226" t="s">
        <v>391</v>
      </c>
    </row>
    <row r="111" s="2" customFormat="1" ht="16.5" customHeight="1">
      <c r="A111" s="40"/>
      <c r="B111" s="41"/>
      <c r="C111" s="227" t="s">
        <v>93</v>
      </c>
      <c r="D111" s="227" t="s">
        <v>426</v>
      </c>
      <c r="E111" s="228" t="s">
        <v>520</v>
      </c>
      <c r="F111" s="229" t="s">
        <v>521</v>
      </c>
      <c r="G111" s="230" t="s">
        <v>429</v>
      </c>
      <c r="H111" s="231">
        <v>54</v>
      </c>
      <c r="I111" s="232"/>
      <c r="J111" s="233">
        <f>ROUND(I111*H111,2)</f>
        <v>0</v>
      </c>
      <c r="K111" s="234"/>
      <c r="L111" s="235"/>
      <c r="M111" s="236" t="s">
        <v>20</v>
      </c>
      <c r="N111" s="237" t="s">
        <v>45</v>
      </c>
      <c r="O111" s="86"/>
      <c r="P111" s="200">
        <f>O111*H111</f>
        <v>0</v>
      </c>
      <c r="Q111" s="200">
        <v>0.10299999999999999</v>
      </c>
      <c r="R111" s="200">
        <f>Q111*H111</f>
        <v>5.5619999999999994</v>
      </c>
      <c r="S111" s="200">
        <v>0</v>
      </c>
      <c r="T111" s="201">
        <f>S111*H111</f>
        <v>0</v>
      </c>
      <c r="U111" s="40"/>
      <c r="V111" s="40"/>
      <c r="W111" s="40"/>
      <c r="X111" s="40"/>
      <c r="Y111" s="40"/>
      <c r="Z111" s="40"/>
      <c r="AA111" s="40"/>
      <c r="AB111" s="40"/>
      <c r="AC111" s="40"/>
      <c r="AD111" s="40"/>
      <c r="AE111" s="40"/>
      <c r="AR111" s="202" t="s">
        <v>430</v>
      </c>
      <c r="AT111" s="202" t="s">
        <v>426</v>
      </c>
      <c r="AU111" s="202" t="s">
        <v>74</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522</v>
      </c>
    </row>
    <row r="112" s="2" customFormat="1" ht="16.5" customHeight="1">
      <c r="A112" s="40"/>
      <c r="B112" s="41"/>
      <c r="C112" s="227" t="s">
        <v>416</v>
      </c>
      <c r="D112" s="227" t="s">
        <v>426</v>
      </c>
      <c r="E112" s="228" t="s">
        <v>523</v>
      </c>
      <c r="F112" s="229" t="s">
        <v>524</v>
      </c>
      <c r="G112" s="230" t="s">
        <v>429</v>
      </c>
      <c r="H112" s="231">
        <v>144</v>
      </c>
      <c r="I112" s="232"/>
      <c r="J112" s="233">
        <f>ROUND(I112*H112,2)</f>
        <v>0</v>
      </c>
      <c r="K112" s="234"/>
      <c r="L112" s="235"/>
      <c r="M112" s="236" t="s">
        <v>20</v>
      </c>
      <c r="N112" s="237" t="s">
        <v>45</v>
      </c>
      <c r="O112" s="86"/>
      <c r="P112" s="200">
        <f>O112*H112</f>
        <v>0</v>
      </c>
      <c r="Q112" s="200">
        <v>9.0000000000000006E-05</v>
      </c>
      <c r="R112" s="200">
        <f>Q112*H112</f>
        <v>0.012960000000000001</v>
      </c>
      <c r="S112" s="200">
        <v>0</v>
      </c>
      <c r="T112" s="201">
        <f>S112*H112</f>
        <v>0</v>
      </c>
      <c r="U112" s="40"/>
      <c r="V112" s="40"/>
      <c r="W112" s="40"/>
      <c r="X112" s="40"/>
      <c r="Y112" s="40"/>
      <c r="Z112" s="40"/>
      <c r="AA112" s="40"/>
      <c r="AB112" s="40"/>
      <c r="AC112" s="40"/>
      <c r="AD112" s="40"/>
      <c r="AE112" s="40"/>
      <c r="AR112" s="202" t="s">
        <v>430</v>
      </c>
      <c r="AT112" s="202" t="s">
        <v>426</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525</v>
      </c>
    </row>
    <row r="113" s="10" customFormat="1">
      <c r="A113" s="10"/>
      <c r="B113" s="204"/>
      <c r="C113" s="205"/>
      <c r="D113" s="206" t="s">
        <v>393</v>
      </c>
      <c r="E113" s="207" t="s">
        <v>20</v>
      </c>
      <c r="F113" s="208" t="s">
        <v>526</v>
      </c>
      <c r="G113" s="205"/>
      <c r="H113" s="209">
        <v>34</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74</v>
      </c>
      <c r="AY113" s="215" t="s">
        <v>391</v>
      </c>
    </row>
    <row r="114" s="10" customFormat="1">
      <c r="A114" s="10"/>
      <c r="B114" s="204"/>
      <c r="C114" s="205"/>
      <c r="D114" s="206" t="s">
        <v>393</v>
      </c>
      <c r="E114" s="207" t="s">
        <v>20</v>
      </c>
      <c r="F114" s="208" t="s">
        <v>527</v>
      </c>
      <c r="G114" s="205"/>
      <c r="H114" s="209">
        <v>44</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74</v>
      </c>
      <c r="AY114" s="215" t="s">
        <v>391</v>
      </c>
    </row>
    <row r="115" s="10" customFormat="1">
      <c r="A115" s="10"/>
      <c r="B115" s="204"/>
      <c r="C115" s="205"/>
      <c r="D115" s="206" t="s">
        <v>393</v>
      </c>
      <c r="E115" s="207" t="s">
        <v>20</v>
      </c>
      <c r="F115" s="208" t="s">
        <v>528</v>
      </c>
      <c r="G115" s="205"/>
      <c r="H115" s="209">
        <v>40</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74</v>
      </c>
      <c r="AV115" s="10" t="s">
        <v>82</v>
      </c>
      <c r="AW115" s="10" t="s">
        <v>35</v>
      </c>
      <c r="AX115" s="10" t="s">
        <v>74</v>
      </c>
      <c r="AY115" s="215" t="s">
        <v>391</v>
      </c>
    </row>
    <row r="116" s="10" customFormat="1">
      <c r="A116" s="10"/>
      <c r="B116" s="204"/>
      <c r="C116" s="205"/>
      <c r="D116" s="206" t="s">
        <v>393</v>
      </c>
      <c r="E116" s="207" t="s">
        <v>20</v>
      </c>
      <c r="F116" s="208" t="s">
        <v>529</v>
      </c>
      <c r="G116" s="205"/>
      <c r="H116" s="209">
        <v>18</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74</v>
      </c>
      <c r="AY116" s="215" t="s">
        <v>391</v>
      </c>
    </row>
    <row r="117" s="10" customFormat="1">
      <c r="A117" s="10"/>
      <c r="B117" s="204"/>
      <c r="C117" s="205"/>
      <c r="D117" s="206" t="s">
        <v>393</v>
      </c>
      <c r="E117" s="207" t="s">
        <v>20</v>
      </c>
      <c r="F117" s="208" t="s">
        <v>530</v>
      </c>
      <c r="G117" s="205"/>
      <c r="H117" s="209">
        <v>8</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1" customFormat="1">
      <c r="A118" s="11"/>
      <c r="B118" s="216"/>
      <c r="C118" s="217"/>
      <c r="D118" s="206" t="s">
        <v>393</v>
      </c>
      <c r="E118" s="218" t="s">
        <v>20</v>
      </c>
      <c r="F118" s="219" t="s">
        <v>406</v>
      </c>
      <c r="G118" s="217"/>
      <c r="H118" s="220">
        <v>144</v>
      </c>
      <c r="I118" s="221"/>
      <c r="J118" s="217"/>
      <c r="K118" s="217"/>
      <c r="L118" s="222"/>
      <c r="M118" s="223"/>
      <c r="N118" s="224"/>
      <c r="O118" s="224"/>
      <c r="P118" s="224"/>
      <c r="Q118" s="224"/>
      <c r="R118" s="224"/>
      <c r="S118" s="224"/>
      <c r="T118" s="225"/>
      <c r="U118" s="11"/>
      <c r="V118" s="11"/>
      <c r="W118" s="11"/>
      <c r="X118" s="11"/>
      <c r="Y118" s="11"/>
      <c r="Z118" s="11"/>
      <c r="AA118" s="11"/>
      <c r="AB118" s="11"/>
      <c r="AC118" s="11"/>
      <c r="AD118" s="11"/>
      <c r="AE118" s="11"/>
      <c r="AT118" s="226" t="s">
        <v>393</v>
      </c>
      <c r="AU118" s="226" t="s">
        <v>74</v>
      </c>
      <c r="AV118" s="11" t="s">
        <v>93</v>
      </c>
      <c r="AW118" s="11" t="s">
        <v>35</v>
      </c>
      <c r="AX118" s="11" t="s">
        <v>22</v>
      </c>
      <c r="AY118" s="226" t="s">
        <v>391</v>
      </c>
    </row>
    <row r="119" s="2" customFormat="1" ht="16.5" customHeight="1">
      <c r="A119" s="40"/>
      <c r="B119" s="41"/>
      <c r="C119" s="227" t="s">
        <v>425</v>
      </c>
      <c r="D119" s="227" t="s">
        <v>426</v>
      </c>
      <c r="E119" s="228" t="s">
        <v>531</v>
      </c>
      <c r="F119" s="229" t="s">
        <v>532</v>
      </c>
      <c r="G119" s="230" t="s">
        <v>429</v>
      </c>
      <c r="H119" s="231">
        <v>576</v>
      </c>
      <c r="I119" s="232"/>
      <c r="J119" s="233">
        <f>ROUND(I119*H119,2)</f>
        <v>0</v>
      </c>
      <c r="K119" s="234"/>
      <c r="L119" s="235"/>
      <c r="M119" s="236" t="s">
        <v>20</v>
      </c>
      <c r="N119" s="237" t="s">
        <v>45</v>
      </c>
      <c r="O119" s="86"/>
      <c r="P119" s="200">
        <f>O119*H119</f>
        <v>0</v>
      </c>
      <c r="Q119" s="200">
        <v>0.00051999999999999995</v>
      </c>
      <c r="R119" s="200">
        <f>Q119*H119</f>
        <v>0.29951999999999995</v>
      </c>
      <c r="S119" s="200">
        <v>0</v>
      </c>
      <c r="T119" s="201">
        <f>S119*H119</f>
        <v>0</v>
      </c>
      <c r="U119" s="40"/>
      <c r="V119" s="40"/>
      <c r="W119" s="40"/>
      <c r="X119" s="40"/>
      <c r="Y119" s="40"/>
      <c r="Z119" s="40"/>
      <c r="AA119" s="40"/>
      <c r="AB119" s="40"/>
      <c r="AC119" s="40"/>
      <c r="AD119" s="40"/>
      <c r="AE119" s="40"/>
      <c r="AR119" s="202" t="s">
        <v>430</v>
      </c>
      <c r="AT119" s="202" t="s">
        <v>426</v>
      </c>
      <c r="AU119" s="202" t="s">
        <v>74</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533</v>
      </c>
    </row>
    <row r="120" s="10" customFormat="1">
      <c r="A120" s="10"/>
      <c r="B120" s="204"/>
      <c r="C120" s="205"/>
      <c r="D120" s="206" t="s">
        <v>393</v>
      </c>
      <c r="E120" s="207" t="s">
        <v>20</v>
      </c>
      <c r="F120" s="208" t="s">
        <v>534</v>
      </c>
      <c r="G120" s="205"/>
      <c r="H120" s="209">
        <v>136</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0" customFormat="1">
      <c r="A121" s="10"/>
      <c r="B121" s="204"/>
      <c r="C121" s="205"/>
      <c r="D121" s="206" t="s">
        <v>393</v>
      </c>
      <c r="E121" s="207" t="s">
        <v>20</v>
      </c>
      <c r="F121" s="208" t="s">
        <v>535</v>
      </c>
      <c r="G121" s="205"/>
      <c r="H121" s="209">
        <v>176</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74</v>
      </c>
      <c r="AV121" s="10" t="s">
        <v>82</v>
      </c>
      <c r="AW121" s="10" t="s">
        <v>35</v>
      </c>
      <c r="AX121" s="10" t="s">
        <v>74</v>
      </c>
      <c r="AY121" s="215" t="s">
        <v>391</v>
      </c>
    </row>
    <row r="122" s="10" customFormat="1">
      <c r="A122" s="10"/>
      <c r="B122" s="204"/>
      <c r="C122" s="205"/>
      <c r="D122" s="206" t="s">
        <v>393</v>
      </c>
      <c r="E122" s="207" t="s">
        <v>20</v>
      </c>
      <c r="F122" s="208" t="s">
        <v>536</v>
      </c>
      <c r="G122" s="205"/>
      <c r="H122" s="209">
        <v>160</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74</v>
      </c>
      <c r="AV122" s="10" t="s">
        <v>82</v>
      </c>
      <c r="AW122" s="10" t="s">
        <v>35</v>
      </c>
      <c r="AX122" s="10" t="s">
        <v>74</v>
      </c>
      <c r="AY122" s="215" t="s">
        <v>391</v>
      </c>
    </row>
    <row r="123" s="10" customFormat="1">
      <c r="A123" s="10"/>
      <c r="B123" s="204"/>
      <c r="C123" s="205"/>
      <c r="D123" s="206" t="s">
        <v>393</v>
      </c>
      <c r="E123" s="207" t="s">
        <v>20</v>
      </c>
      <c r="F123" s="208" t="s">
        <v>537</v>
      </c>
      <c r="G123" s="205"/>
      <c r="H123" s="209">
        <v>72</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538</v>
      </c>
      <c r="G124" s="205"/>
      <c r="H124" s="209">
        <v>32</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1" customFormat="1">
      <c r="A125" s="11"/>
      <c r="B125" s="216"/>
      <c r="C125" s="217"/>
      <c r="D125" s="206" t="s">
        <v>393</v>
      </c>
      <c r="E125" s="218" t="s">
        <v>20</v>
      </c>
      <c r="F125" s="219" t="s">
        <v>406</v>
      </c>
      <c r="G125" s="217"/>
      <c r="H125" s="220">
        <v>576</v>
      </c>
      <c r="I125" s="221"/>
      <c r="J125" s="217"/>
      <c r="K125" s="217"/>
      <c r="L125" s="222"/>
      <c r="M125" s="223"/>
      <c r="N125" s="224"/>
      <c r="O125" s="224"/>
      <c r="P125" s="224"/>
      <c r="Q125" s="224"/>
      <c r="R125" s="224"/>
      <c r="S125" s="224"/>
      <c r="T125" s="225"/>
      <c r="U125" s="11"/>
      <c r="V125" s="11"/>
      <c r="W125" s="11"/>
      <c r="X125" s="11"/>
      <c r="Y125" s="11"/>
      <c r="Z125" s="11"/>
      <c r="AA125" s="11"/>
      <c r="AB125" s="11"/>
      <c r="AC125" s="11"/>
      <c r="AD125" s="11"/>
      <c r="AE125" s="11"/>
      <c r="AT125" s="226" t="s">
        <v>393</v>
      </c>
      <c r="AU125" s="226" t="s">
        <v>74</v>
      </c>
      <c r="AV125" s="11" t="s">
        <v>93</v>
      </c>
      <c r="AW125" s="11" t="s">
        <v>35</v>
      </c>
      <c r="AX125" s="11" t="s">
        <v>22</v>
      </c>
      <c r="AY125" s="226" t="s">
        <v>391</v>
      </c>
    </row>
    <row r="126" s="2" customFormat="1" ht="16.5" customHeight="1">
      <c r="A126" s="40"/>
      <c r="B126" s="41"/>
      <c r="C126" s="227" t="s">
        <v>436</v>
      </c>
      <c r="D126" s="227" t="s">
        <v>426</v>
      </c>
      <c r="E126" s="228" t="s">
        <v>539</v>
      </c>
      <c r="F126" s="229" t="s">
        <v>540</v>
      </c>
      <c r="G126" s="230" t="s">
        <v>429</v>
      </c>
      <c r="H126" s="231">
        <v>576</v>
      </c>
      <c r="I126" s="232"/>
      <c r="J126" s="233">
        <f>ROUND(I126*H126,2)</f>
        <v>0</v>
      </c>
      <c r="K126" s="234"/>
      <c r="L126" s="235"/>
      <c r="M126" s="236" t="s">
        <v>20</v>
      </c>
      <c r="N126" s="237" t="s">
        <v>45</v>
      </c>
      <c r="O126" s="86"/>
      <c r="P126" s="200">
        <f>O126*H126</f>
        <v>0</v>
      </c>
      <c r="Q126" s="200">
        <v>9.0000000000000006E-05</v>
      </c>
      <c r="R126" s="200">
        <f>Q126*H126</f>
        <v>0.051840000000000004</v>
      </c>
      <c r="S126" s="200">
        <v>0</v>
      </c>
      <c r="T126" s="201">
        <f>S126*H126</f>
        <v>0</v>
      </c>
      <c r="U126" s="40"/>
      <c r="V126" s="40"/>
      <c r="W126" s="40"/>
      <c r="X126" s="40"/>
      <c r="Y126" s="40"/>
      <c r="Z126" s="40"/>
      <c r="AA126" s="40"/>
      <c r="AB126" s="40"/>
      <c r="AC126" s="40"/>
      <c r="AD126" s="40"/>
      <c r="AE126" s="40"/>
      <c r="AR126" s="202" t="s">
        <v>430</v>
      </c>
      <c r="AT126" s="202" t="s">
        <v>426</v>
      </c>
      <c r="AU126" s="202" t="s">
        <v>74</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541</v>
      </c>
    </row>
    <row r="127" s="10" customFormat="1">
      <c r="A127" s="10"/>
      <c r="B127" s="204"/>
      <c r="C127" s="205"/>
      <c r="D127" s="206" t="s">
        <v>393</v>
      </c>
      <c r="E127" s="207" t="s">
        <v>20</v>
      </c>
      <c r="F127" s="208" t="s">
        <v>534</v>
      </c>
      <c r="G127" s="205"/>
      <c r="H127" s="209">
        <v>136</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74</v>
      </c>
      <c r="AV127" s="10" t="s">
        <v>82</v>
      </c>
      <c r="AW127" s="10" t="s">
        <v>35</v>
      </c>
      <c r="AX127" s="10" t="s">
        <v>74</v>
      </c>
      <c r="AY127" s="215" t="s">
        <v>391</v>
      </c>
    </row>
    <row r="128" s="10" customFormat="1">
      <c r="A128" s="10"/>
      <c r="B128" s="204"/>
      <c r="C128" s="205"/>
      <c r="D128" s="206" t="s">
        <v>393</v>
      </c>
      <c r="E128" s="207" t="s">
        <v>20</v>
      </c>
      <c r="F128" s="208" t="s">
        <v>535</v>
      </c>
      <c r="G128" s="205"/>
      <c r="H128" s="209">
        <v>176</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74</v>
      </c>
      <c r="AY128" s="215" t="s">
        <v>391</v>
      </c>
    </row>
    <row r="129" s="10" customFormat="1">
      <c r="A129" s="10"/>
      <c r="B129" s="204"/>
      <c r="C129" s="205"/>
      <c r="D129" s="206" t="s">
        <v>393</v>
      </c>
      <c r="E129" s="207" t="s">
        <v>20</v>
      </c>
      <c r="F129" s="208" t="s">
        <v>536</v>
      </c>
      <c r="G129" s="205"/>
      <c r="H129" s="209">
        <v>160</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74</v>
      </c>
      <c r="AV129" s="10" t="s">
        <v>82</v>
      </c>
      <c r="AW129" s="10" t="s">
        <v>35</v>
      </c>
      <c r="AX129" s="10" t="s">
        <v>74</v>
      </c>
      <c r="AY129" s="215" t="s">
        <v>391</v>
      </c>
    </row>
    <row r="130" s="10" customFormat="1">
      <c r="A130" s="10"/>
      <c r="B130" s="204"/>
      <c r="C130" s="205"/>
      <c r="D130" s="206" t="s">
        <v>393</v>
      </c>
      <c r="E130" s="207" t="s">
        <v>20</v>
      </c>
      <c r="F130" s="208" t="s">
        <v>537</v>
      </c>
      <c r="G130" s="205"/>
      <c r="H130" s="209">
        <v>72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74</v>
      </c>
      <c r="AV130" s="10" t="s">
        <v>82</v>
      </c>
      <c r="AW130" s="10" t="s">
        <v>35</v>
      </c>
      <c r="AX130" s="10" t="s">
        <v>74</v>
      </c>
      <c r="AY130" s="215" t="s">
        <v>391</v>
      </c>
    </row>
    <row r="131" s="10" customFormat="1">
      <c r="A131" s="10"/>
      <c r="B131" s="204"/>
      <c r="C131" s="205"/>
      <c r="D131" s="206" t="s">
        <v>393</v>
      </c>
      <c r="E131" s="207" t="s">
        <v>20</v>
      </c>
      <c r="F131" s="208" t="s">
        <v>538</v>
      </c>
      <c r="G131" s="205"/>
      <c r="H131" s="209">
        <v>32</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74</v>
      </c>
      <c r="AV131" s="10" t="s">
        <v>82</v>
      </c>
      <c r="AW131" s="10" t="s">
        <v>35</v>
      </c>
      <c r="AX131" s="10" t="s">
        <v>74</v>
      </c>
      <c r="AY131" s="215" t="s">
        <v>391</v>
      </c>
    </row>
    <row r="132" s="11" customFormat="1">
      <c r="A132" s="11"/>
      <c r="B132" s="216"/>
      <c r="C132" s="217"/>
      <c r="D132" s="206" t="s">
        <v>393</v>
      </c>
      <c r="E132" s="218" t="s">
        <v>20</v>
      </c>
      <c r="F132" s="219" t="s">
        <v>406</v>
      </c>
      <c r="G132" s="217"/>
      <c r="H132" s="220">
        <v>576</v>
      </c>
      <c r="I132" s="221"/>
      <c r="J132" s="217"/>
      <c r="K132" s="217"/>
      <c r="L132" s="222"/>
      <c r="M132" s="223"/>
      <c r="N132" s="224"/>
      <c r="O132" s="224"/>
      <c r="P132" s="224"/>
      <c r="Q132" s="224"/>
      <c r="R132" s="224"/>
      <c r="S132" s="224"/>
      <c r="T132" s="225"/>
      <c r="U132" s="11"/>
      <c r="V132" s="11"/>
      <c r="W132" s="11"/>
      <c r="X132" s="11"/>
      <c r="Y132" s="11"/>
      <c r="Z132" s="11"/>
      <c r="AA132" s="11"/>
      <c r="AB132" s="11"/>
      <c r="AC132" s="11"/>
      <c r="AD132" s="11"/>
      <c r="AE132" s="11"/>
      <c r="AT132" s="226" t="s">
        <v>393</v>
      </c>
      <c r="AU132" s="226" t="s">
        <v>74</v>
      </c>
      <c r="AV132" s="11" t="s">
        <v>93</v>
      </c>
      <c r="AW132" s="11" t="s">
        <v>35</v>
      </c>
      <c r="AX132" s="11" t="s">
        <v>22</v>
      </c>
      <c r="AY132" s="226" t="s">
        <v>391</v>
      </c>
    </row>
    <row r="133" s="2" customFormat="1" ht="62.7" customHeight="1">
      <c r="A133" s="40"/>
      <c r="B133" s="41"/>
      <c r="C133" s="190" t="s">
        <v>430</v>
      </c>
      <c r="D133" s="190" t="s">
        <v>387</v>
      </c>
      <c r="E133" s="191" t="s">
        <v>388</v>
      </c>
      <c r="F133" s="192" t="s">
        <v>389</v>
      </c>
      <c r="G133" s="193" t="s">
        <v>390</v>
      </c>
      <c r="H133" s="194">
        <v>0.01</v>
      </c>
      <c r="I133" s="195"/>
      <c r="J133" s="196">
        <f>ROUND(I133*H133,2)</f>
        <v>0</v>
      </c>
      <c r="K133" s="197"/>
      <c r="L133" s="46"/>
      <c r="M133" s="198" t="s">
        <v>20</v>
      </c>
      <c r="N133" s="199" t="s">
        <v>45</v>
      </c>
      <c r="O133" s="86"/>
      <c r="P133" s="200">
        <f>O133*H133</f>
        <v>0</v>
      </c>
      <c r="Q133" s="200">
        <v>0</v>
      </c>
      <c r="R133" s="200">
        <f>Q133*H133</f>
        <v>0</v>
      </c>
      <c r="S133" s="200">
        <v>0</v>
      </c>
      <c r="T133" s="201">
        <f>S133*H133</f>
        <v>0</v>
      </c>
      <c r="U133" s="40"/>
      <c r="V133" s="40"/>
      <c r="W133" s="40"/>
      <c r="X133" s="40"/>
      <c r="Y133" s="40"/>
      <c r="Z133" s="40"/>
      <c r="AA133" s="40"/>
      <c r="AB133" s="40"/>
      <c r="AC133" s="40"/>
      <c r="AD133" s="40"/>
      <c r="AE133" s="40"/>
      <c r="AR133" s="202" t="s">
        <v>93</v>
      </c>
      <c r="AT133" s="202" t="s">
        <v>387</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542</v>
      </c>
    </row>
    <row r="134" s="10" customFormat="1">
      <c r="A134" s="10"/>
      <c r="B134" s="204"/>
      <c r="C134" s="205"/>
      <c r="D134" s="206" t="s">
        <v>393</v>
      </c>
      <c r="E134" s="207" t="s">
        <v>20</v>
      </c>
      <c r="F134" s="208" t="s">
        <v>543</v>
      </c>
      <c r="G134" s="205"/>
      <c r="H134" s="209">
        <v>0.01</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22</v>
      </c>
      <c r="AY134" s="215" t="s">
        <v>391</v>
      </c>
    </row>
    <row r="135" s="2" customFormat="1" ht="37.8" customHeight="1">
      <c r="A135" s="40"/>
      <c r="B135" s="41"/>
      <c r="C135" s="190" t="s">
        <v>450</v>
      </c>
      <c r="D135" s="190" t="s">
        <v>387</v>
      </c>
      <c r="E135" s="191" t="s">
        <v>544</v>
      </c>
      <c r="F135" s="192" t="s">
        <v>545</v>
      </c>
      <c r="G135" s="193" t="s">
        <v>409</v>
      </c>
      <c r="H135" s="194">
        <v>60</v>
      </c>
      <c r="I135" s="195"/>
      <c r="J135" s="196">
        <f>ROUND(I135*H135,2)</f>
        <v>0</v>
      </c>
      <c r="K135" s="197"/>
      <c r="L135" s="46"/>
      <c r="M135" s="198" t="s">
        <v>20</v>
      </c>
      <c r="N135" s="199" t="s">
        <v>45</v>
      </c>
      <c r="O135" s="86"/>
      <c r="P135" s="200">
        <f>O135*H135</f>
        <v>0</v>
      </c>
      <c r="Q135" s="200">
        <v>0</v>
      </c>
      <c r="R135" s="200">
        <f>Q135*H135</f>
        <v>0</v>
      </c>
      <c r="S135" s="200">
        <v>0</v>
      </c>
      <c r="T135" s="201">
        <f>S135*H135</f>
        <v>0</v>
      </c>
      <c r="U135" s="40"/>
      <c r="V135" s="40"/>
      <c r="W135" s="40"/>
      <c r="X135" s="40"/>
      <c r="Y135" s="40"/>
      <c r="Z135" s="40"/>
      <c r="AA135" s="40"/>
      <c r="AB135" s="40"/>
      <c r="AC135" s="40"/>
      <c r="AD135" s="40"/>
      <c r="AE135" s="40"/>
      <c r="AR135" s="202" t="s">
        <v>93</v>
      </c>
      <c r="AT135" s="202" t="s">
        <v>387</v>
      </c>
      <c r="AU135" s="202" t="s">
        <v>74</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546</v>
      </c>
    </row>
    <row r="136" s="2" customFormat="1" ht="37.8" customHeight="1">
      <c r="A136" s="40"/>
      <c r="B136" s="41"/>
      <c r="C136" s="190" t="s">
        <v>27</v>
      </c>
      <c r="D136" s="190" t="s">
        <v>387</v>
      </c>
      <c r="E136" s="191" t="s">
        <v>547</v>
      </c>
      <c r="F136" s="192" t="s">
        <v>548</v>
      </c>
      <c r="G136" s="193" t="s">
        <v>439</v>
      </c>
      <c r="H136" s="194">
        <v>30</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93</v>
      </c>
      <c r="AT136" s="202" t="s">
        <v>387</v>
      </c>
      <c r="AU136" s="202" t="s">
        <v>74</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549</v>
      </c>
    </row>
    <row r="137" s="10" customFormat="1">
      <c r="A137" s="10"/>
      <c r="B137" s="204"/>
      <c r="C137" s="205"/>
      <c r="D137" s="206" t="s">
        <v>393</v>
      </c>
      <c r="E137" s="207" t="s">
        <v>20</v>
      </c>
      <c r="F137" s="208" t="s">
        <v>550</v>
      </c>
      <c r="G137" s="205"/>
      <c r="H137" s="209">
        <v>30</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22</v>
      </c>
      <c r="AY137" s="215" t="s">
        <v>391</v>
      </c>
    </row>
    <row r="138" s="2" customFormat="1" ht="16.5" customHeight="1">
      <c r="A138" s="40"/>
      <c r="B138" s="41"/>
      <c r="C138" s="227" t="s">
        <v>458</v>
      </c>
      <c r="D138" s="227" t="s">
        <v>426</v>
      </c>
      <c r="E138" s="228" t="s">
        <v>551</v>
      </c>
      <c r="F138" s="229" t="s">
        <v>552</v>
      </c>
      <c r="G138" s="230" t="s">
        <v>447</v>
      </c>
      <c r="H138" s="231">
        <v>9</v>
      </c>
      <c r="I138" s="232"/>
      <c r="J138" s="233">
        <f>ROUND(I138*H138,2)</f>
        <v>0</v>
      </c>
      <c r="K138" s="234"/>
      <c r="L138" s="235"/>
      <c r="M138" s="236" t="s">
        <v>20</v>
      </c>
      <c r="N138" s="237" t="s">
        <v>45</v>
      </c>
      <c r="O138" s="86"/>
      <c r="P138" s="200">
        <f>O138*H138</f>
        <v>0</v>
      </c>
      <c r="Q138" s="200">
        <v>1</v>
      </c>
      <c r="R138" s="200">
        <f>Q138*H138</f>
        <v>9</v>
      </c>
      <c r="S138" s="200">
        <v>0</v>
      </c>
      <c r="T138" s="201">
        <f>S138*H138</f>
        <v>0</v>
      </c>
      <c r="U138" s="40"/>
      <c r="V138" s="40"/>
      <c r="W138" s="40"/>
      <c r="X138" s="40"/>
      <c r="Y138" s="40"/>
      <c r="Z138" s="40"/>
      <c r="AA138" s="40"/>
      <c r="AB138" s="40"/>
      <c r="AC138" s="40"/>
      <c r="AD138" s="40"/>
      <c r="AE138" s="40"/>
      <c r="AR138" s="202" t="s">
        <v>430</v>
      </c>
      <c r="AT138" s="202" t="s">
        <v>426</v>
      </c>
      <c r="AU138" s="202" t="s">
        <v>74</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553</v>
      </c>
    </row>
    <row r="139" s="10" customFormat="1">
      <c r="A139" s="10"/>
      <c r="B139" s="204"/>
      <c r="C139" s="205"/>
      <c r="D139" s="206" t="s">
        <v>393</v>
      </c>
      <c r="E139" s="207" t="s">
        <v>20</v>
      </c>
      <c r="F139" s="208" t="s">
        <v>554</v>
      </c>
      <c r="G139" s="205"/>
      <c r="H139" s="209">
        <v>9</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74</v>
      </c>
      <c r="AV139" s="10" t="s">
        <v>82</v>
      </c>
      <c r="AW139" s="10" t="s">
        <v>35</v>
      </c>
      <c r="AX139" s="10" t="s">
        <v>22</v>
      </c>
      <c r="AY139" s="215" t="s">
        <v>391</v>
      </c>
    </row>
    <row r="140" s="2" customFormat="1" ht="33" customHeight="1">
      <c r="A140" s="40"/>
      <c r="B140" s="41"/>
      <c r="C140" s="190" t="s">
        <v>464</v>
      </c>
      <c r="D140" s="190" t="s">
        <v>387</v>
      </c>
      <c r="E140" s="191" t="s">
        <v>555</v>
      </c>
      <c r="F140" s="192" t="s">
        <v>556</v>
      </c>
      <c r="G140" s="193" t="s">
        <v>429</v>
      </c>
      <c r="H140" s="194">
        <v>2</v>
      </c>
      <c r="I140" s="195"/>
      <c r="J140" s="196">
        <f>ROUND(I140*H140,2)</f>
        <v>0</v>
      </c>
      <c r="K140" s="197"/>
      <c r="L140" s="46"/>
      <c r="M140" s="198" t="s">
        <v>20</v>
      </c>
      <c r="N140" s="199" t="s">
        <v>45</v>
      </c>
      <c r="O140" s="86"/>
      <c r="P140" s="200">
        <f>O140*H140</f>
        <v>0</v>
      </c>
      <c r="Q140" s="200">
        <v>0</v>
      </c>
      <c r="R140" s="200">
        <f>Q140*H140</f>
        <v>0</v>
      </c>
      <c r="S140" s="200">
        <v>0</v>
      </c>
      <c r="T140" s="201">
        <f>S140*H140</f>
        <v>0</v>
      </c>
      <c r="U140" s="40"/>
      <c r="V140" s="40"/>
      <c r="W140" s="40"/>
      <c r="X140" s="40"/>
      <c r="Y140" s="40"/>
      <c r="Z140" s="40"/>
      <c r="AA140" s="40"/>
      <c r="AB140" s="40"/>
      <c r="AC140" s="40"/>
      <c r="AD140" s="40"/>
      <c r="AE140" s="40"/>
      <c r="AR140" s="202" t="s">
        <v>93</v>
      </c>
      <c r="AT140" s="202" t="s">
        <v>387</v>
      </c>
      <c r="AU140" s="202" t="s">
        <v>74</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557</v>
      </c>
    </row>
    <row r="141" s="10" customFormat="1">
      <c r="A141" s="10"/>
      <c r="B141" s="204"/>
      <c r="C141" s="205"/>
      <c r="D141" s="206" t="s">
        <v>393</v>
      </c>
      <c r="E141" s="207" t="s">
        <v>20</v>
      </c>
      <c r="F141" s="208" t="s">
        <v>558</v>
      </c>
      <c r="G141" s="205"/>
      <c r="H141" s="209">
        <v>2</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74</v>
      </c>
      <c r="AV141" s="10" t="s">
        <v>82</v>
      </c>
      <c r="AW141" s="10" t="s">
        <v>35</v>
      </c>
      <c r="AX141" s="10" t="s">
        <v>22</v>
      </c>
      <c r="AY141" s="215" t="s">
        <v>391</v>
      </c>
    </row>
    <row r="142" s="2" customFormat="1" ht="16.5" customHeight="1">
      <c r="A142" s="40"/>
      <c r="B142" s="41"/>
      <c r="C142" s="227" t="s">
        <v>470</v>
      </c>
      <c r="D142" s="227" t="s">
        <v>426</v>
      </c>
      <c r="E142" s="228" t="s">
        <v>559</v>
      </c>
      <c r="F142" s="229" t="s">
        <v>560</v>
      </c>
      <c r="G142" s="230" t="s">
        <v>429</v>
      </c>
      <c r="H142" s="231">
        <v>2</v>
      </c>
      <c r="I142" s="232"/>
      <c r="J142" s="233">
        <f>ROUND(I142*H142,2)</f>
        <v>0</v>
      </c>
      <c r="K142" s="234"/>
      <c r="L142" s="235"/>
      <c r="M142" s="236" t="s">
        <v>20</v>
      </c>
      <c r="N142" s="237" t="s">
        <v>45</v>
      </c>
      <c r="O142" s="86"/>
      <c r="P142" s="200">
        <f>O142*H142</f>
        <v>0</v>
      </c>
      <c r="Q142" s="200">
        <v>0.77400000000000002</v>
      </c>
      <c r="R142" s="200">
        <f>Q142*H142</f>
        <v>1.548</v>
      </c>
      <c r="S142" s="200">
        <v>0</v>
      </c>
      <c r="T142" s="201">
        <f>S142*H142</f>
        <v>0</v>
      </c>
      <c r="U142" s="40"/>
      <c r="V142" s="40"/>
      <c r="W142" s="40"/>
      <c r="X142" s="40"/>
      <c r="Y142" s="40"/>
      <c r="Z142" s="40"/>
      <c r="AA142" s="40"/>
      <c r="AB142" s="40"/>
      <c r="AC142" s="40"/>
      <c r="AD142" s="40"/>
      <c r="AE142" s="40"/>
      <c r="AR142" s="202" t="s">
        <v>430</v>
      </c>
      <c r="AT142" s="202" t="s">
        <v>426</v>
      </c>
      <c r="AU142" s="202" t="s">
        <v>74</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561</v>
      </c>
    </row>
    <row r="143" s="2" customFormat="1" ht="90" customHeight="1">
      <c r="A143" s="40"/>
      <c r="B143" s="41"/>
      <c r="C143" s="190" t="s">
        <v>475</v>
      </c>
      <c r="D143" s="190" t="s">
        <v>387</v>
      </c>
      <c r="E143" s="191" t="s">
        <v>459</v>
      </c>
      <c r="F143" s="192" t="s">
        <v>460</v>
      </c>
      <c r="G143" s="193" t="s">
        <v>447</v>
      </c>
      <c r="H143" s="194">
        <v>1.548</v>
      </c>
      <c r="I143" s="195"/>
      <c r="J143" s="196">
        <f>ROUND(I143*H143,2)</f>
        <v>0</v>
      </c>
      <c r="K143" s="197"/>
      <c r="L143" s="46"/>
      <c r="M143" s="198" t="s">
        <v>20</v>
      </c>
      <c r="N143" s="199" t="s">
        <v>45</v>
      </c>
      <c r="O143" s="86"/>
      <c r="P143" s="200">
        <f>O143*H143</f>
        <v>0</v>
      </c>
      <c r="Q143" s="200">
        <v>0</v>
      </c>
      <c r="R143" s="200">
        <f>Q143*H143</f>
        <v>0</v>
      </c>
      <c r="S143" s="200">
        <v>0</v>
      </c>
      <c r="T143" s="201">
        <f>S143*H143</f>
        <v>0</v>
      </c>
      <c r="U143" s="40"/>
      <c r="V143" s="40"/>
      <c r="W143" s="40"/>
      <c r="X143" s="40"/>
      <c r="Y143" s="40"/>
      <c r="Z143" s="40"/>
      <c r="AA143" s="40"/>
      <c r="AB143" s="40"/>
      <c r="AC143" s="40"/>
      <c r="AD143" s="40"/>
      <c r="AE143" s="40"/>
      <c r="AR143" s="202" t="s">
        <v>93</v>
      </c>
      <c r="AT143" s="202" t="s">
        <v>387</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562</v>
      </c>
    </row>
    <row r="144" s="12" customFormat="1">
      <c r="A144" s="12"/>
      <c r="B144" s="238"/>
      <c r="C144" s="239"/>
      <c r="D144" s="206" t="s">
        <v>393</v>
      </c>
      <c r="E144" s="240" t="s">
        <v>20</v>
      </c>
      <c r="F144" s="241" t="s">
        <v>563</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74</v>
      </c>
      <c r="AV144" s="12" t="s">
        <v>22</v>
      </c>
      <c r="AW144" s="12" t="s">
        <v>35</v>
      </c>
      <c r="AX144" s="12" t="s">
        <v>74</v>
      </c>
      <c r="AY144" s="247" t="s">
        <v>391</v>
      </c>
    </row>
    <row r="145" s="10" customFormat="1">
      <c r="A145" s="10"/>
      <c r="B145" s="204"/>
      <c r="C145" s="205"/>
      <c r="D145" s="206" t="s">
        <v>393</v>
      </c>
      <c r="E145" s="207" t="s">
        <v>20</v>
      </c>
      <c r="F145" s="208" t="s">
        <v>564</v>
      </c>
      <c r="G145" s="205"/>
      <c r="H145" s="209">
        <v>1.548</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22</v>
      </c>
      <c r="AY145" s="215" t="s">
        <v>391</v>
      </c>
    </row>
    <row r="146" s="2" customFormat="1" ht="90" customHeight="1">
      <c r="A146" s="40"/>
      <c r="B146" s="41"/>
      <c r="C146" s="190" t="s">
        <v>8</v>
      </c>
      <c r="D146" s="190" t="s">
        <v>387</v>
      </c>
      <c r="E146" s="191" t="s">
        <v>565</v>
      </c>
      <c r="F146" s="192" t="s">
        <v>566</v>
      </c>
      <c r="G146" s="193" t="s">
        <v>447</v>
      </c>
      <c r="H146" s="194">
        <v>7.0709999999999997</v>
      </c>
      <c r="I146" s="195"/>
      <c r="J146" s="196">
        <f>ROUND(I146*H146,2)</f>
        <v>0</v>
      </c>
      <c r="K146" s="197"/>
      <c r="L146" s="46"/>
      <c r="M146" s="198" t="s">
        <v>20</v>
      </c>
      <c r="N146" s="199" t="s">
        <v>45</v>
      </c>
      <c r="O146" s="86"/>
      <c r="P146" s="200">
        <f>O146*H146</f>
        <v>0</v>
      </c>
      <c r="Q146" s="200">
        <v>0</v>
      </c>
      <c r="R146" s="200">
        <f>Q146*H146</f>
        <v>0</v>
      </c>
      <c r="S146" s="200">
        <v>0</v>
      </c>
      <c r="T146" s="201">
        <f>S146*H146</f>
        <v>0</v>
      </c>
      <c r="U146" s="40"/>
      <c r="V146" s="40"/>
      <c r="W146" s="40"/>
      <c r="X146" s="40"/>
      <c r="Y146" s="40"/>
      <c r="Z146" s="40"/>
      <c r="AA146" s="40"/>
      <c r="AB146" s="40"/>
      <c r="AC146" s="40"/>
      <c r="AD146" s="40"/>
      <c r="AE146" s="40"/>
      <c r="AR146" s="202" t="s">
        <v>93</v>
      </c>
      <c r="AT146" s="202" t="s">
        <v>387</v>
      </c>
      <c r="AU146" s="202" t="s">
        <v>74</v>
      </c>
      <c r="AY146" s="19" t="s">
        <v>391</v>
      </c>
      <c r="BE146" s="203">
        <f>IF(N146="základní",J146,0)</f>
        <v>0</v>
      </c>
      <c r="BF146" s="203">
        <f>IF(N146="snížená",J146,0)</f>
        <v>0</v>
      </c>
      <c r="BG146" s="203">
        <f>IF(N146="zákl. přenesená",J146,0)</f>
        <v>0</v>
      </c>
      <c r="BH146" s="203">
        <f>IF(N146="sníž. přenesená",J146,0)</f>
        <v>0</v>
      </c>
      <c r="BI146" s="203">
        <f>IF(N146="nulová",J146,0)</f>
        <v>0</v>
      </c>
      <c r="BJ146" s="19" t="s">
        <v>22</v>
      </c>
      <c r="BK146" s="203">
        <f>ROUND(I146*H146,2)</f>
        <v>0</v>
      </c>
      <c r="BL146" s="19" t="s">
        <v>93</v>
      </c>
      <c r="BM146" s="202" t="s">
        <v>567</v>
      </c>
    </row>
    <row r="147" s="12" customFormat="1">
      <c r="A147" s="12"/>
      <c r="B147" s="238"/>
      <c r="C147" s="239"/>
      <c r="D147" s="206" t="s">
        <v>393</v>
      </c>
      <c r="E147" s="240" t="s">
        <v>20</v>
      </c>
      <c r="F147" s="241" t="s">
        <v>568</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74</v>
      </c>
      <c r="AV147" s="12" t="s">
        <v>22</v>
      </c>
      <c r="AW147" s="12" t="s">
        <v>35</v>
      </c>
      <c r="AX147" s="12" t="s">
        <v>74</v>
      </c>
      <c r="AY147" s="247" t="s">
        <v>391</v>
      </c>
    </row>
    <row r="148" s="10" customFormat="1">
      <c r="A148" s="10"/>
      <c r="B148" s="204"/>
      <c r="C148" s="205"/>
      <c r="D148" s="206" t="s">
        <v>393</v>
      </c>
      <c r="E148" s="207" t="s">
        <v>20</v>
      </c>
      <c r="F148" s="208" t="s">
        <v>569</v>
      </c>
      <c r="G148" s="205"/>
      <c r="H148" s="209">
        <v>7.0709999999999997</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74</v>
      </c>
      <c r="AV148" s="10" t="s">
        <v>82</v>
      </c>
      <c r="AW148" s="10" t="s">
        <v>35</v>
      </c>
      <c r="AX148" s="10" t="s">
        <v>22</v>
      </c>
      <c r="AY148" s="215" t="s">
        <v>391</v>
      </c>
    </row>
    <row r="149" s="2" customFormat="1" ht="78" customHeight="1">
      <c r="A149" s="40"/>
      <c r="B149" s="41"/>
      <c r="C149" s="190" t="s">
        <v>484</v>
      </c>
      <c r="D149" s="190" t="s">
        <v>387</v>
      </c>
      <c r="E149" s="191" t="s">
        <v>465</v>
      </c>
      <c r="F149" s="192" t="s">
        <v>466</v>
      </c>
      <c r="G149" s="193" t="s">
        <v>447</v>
      </c>
      <c r="H149" s="194">
        <v>9</v>
      </c>
      <c r="I149" s="195"/>
      <c r="J149" s="196">
        <f>ROUND(I149*H149,2)</f>
        <v>0</v>
      </c>
      <c r="K149" s="197"/>
      <c r="L149" s="46"/>
      <c r="M149" s="198" t="s">
        <v>20</v>
      </c>
      <c r="N149" s="199" t="s">
        <v>45</v>
      </c>
      <c r="O149" s="86"/>
      <c r="P149" s="200">
        <f>O149*H149</f>
        <v>0</v>
      </c>
      <c r="Q149" s="200">
        <v>0</v>
      </c>
      <c r="R149" s="200">
        <f>Q149*H149</f>
        <v>0</v>
      </c>
      <c r="S149" s="200">
        <v>0</v>
      </c>
      <c r="T149" s="201">
        <f>S149*H149</f>
        <v>0</v>
      </c>
      <c r="U149" s="40"/>
      <c r="V149" s="40"/>
      <c r="W149" s="40"/>
      <c r="X149" s="40"/>
      <c r="Y149" s="40"/>
      <c r="Z149" s="40"/>
      <c r="AA149" s="40"/>
      <c r="AB149" s="40"/>
      <c r="AC149" s="40"/>
      <c r="AD149" s="40"/>
      <c r="AE149" s="40"/>
      <c r="AR149" s="202" t="s">
        <v>93</v>
      </c>
      <c r="AT149" s="202" t="s">
        <v>387</v>
      </c>
      <c r="AU149" s="202" t="s">
        <v>74</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570</v>
      </c>
    </row>
    <row r="150" s="10" customFormat="1">
      <c r="A150" s="10"/>
      <c r="B150" s="204"/>
      <c r="C150" s="205"/>
      <c r="D150" s="206" t="s">
        <v>393</v>
      </c>
      <c r="E150" s="207" t="s">
        <v>20</v>
      </c>
      <c r="F150" s="208" t="s">
        <v>571</v>
      </c>
      <c r="G150" s="205"/>
      <c r="H150" s="209">
        <v>9</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74</v>
      </c>
      <c r="AV150" s="10" t="s">
        <v>82</v>
      </c>
      <c r="AW150" s="10" t="s">
        <v>35</v>
      </c>
      <c r="AX150" s="10" t="s">
        <v>22</v>
      </c>
      <c r="AY150" s="215" t="s">
        <v>391</v>
      </c>
    </row>
    <row r="151" s="2" customFormat="1" ht="78" customHeight="1">
      <c r="A151" s="40"/>
      <c r="B151" s="41"/>
      <c r="C151" s="190" t="s">
        <v>488</v>
      </c>
      <c r="D151" s="190" t="s">
        <v>387</v>
      </c>
      <c r="E151" s="191" t="s">
        <v>572</v>
      </c>
      <c r="F151" s="192" t="s">
        <v>573</v>
      </c>
      <c r="G151" s="193" t="s">
        <v>447</v>
      </c>
      <c r="H151" s="194">
        <v>0.42499999999999999</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74</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574</v>
      </c>
    </row>
    <row r="152" s="12" customFormat="1">
      <c r="A152" s="12"/>
      <c r="B152" s="238"/>
      <c r="C152" s="239"/>
      <c r="D152" s="206" t="s">
        <v>393</v>
      </c>
      <c r="E152" s="240" t="s">
        <v>20</v>
      </c>
      <c r="F152" s="241" t="s">
        <v>575</v>
      </c>
      <c r="G152" s="239"/>
      <c r="H152" s="240" t="s">
        <v>20</v>
      </c>
      <c r="I152" s="242"/>
      <c r="J152" s="239"/>
      <c r="K152" s="239"/>
      <c r="L152" s="243"/>
      <c r="M152" s="244"/>
      <c r="N152" s="245"/>
      <c r="O152" s="245"/>
      <c r="P152" s="245"/>
      <c r="Q152" s="245"/>
      <c r="R152" s="245"/>
      <c r="S152" s="245"/>
      <c r="T152" s="246"/>
      <c r="U152" s="12"/>
      <c r="V152" s="12"/>
      <c r="W152" s="12"/>
      <c r="X152" s="12"/>
      <c r="Y152" s="12"/>
      <c r="Z152" s="12"/>
      <c r="AA152" s="12"/>
      <c r="AB152" s="12"/>
      <c r="AC152" s="12"/>
      <c r="AD152" s="12"/>
      <c r="AE152" s="12"/>
      <c r="AT152" s="247" t="s">
        <v>393</v>
      </c>
      <c r="AU152" s="247" t="s">
        <v>74</v>
      </c>
      <c r="AV152" s="12" t="s">
        <v>22</v>
      </c>
      <c r="AW152" s="12" t="s">
        <v>35</v>
      </c>
      <c r="AX152" s="12" t="s">
        <v>74</v>
      </c>
      <c r="AY152" s="247" t="s">
        <v>391</v>
      </c>
    </row>
    <row r="153" s="10" customFormat="1">
      <c r="A153" s="10"/>
      <c r="B153" s="204"/>
      <c r="C153" s="205"/>
      <c r="D153" s="206" t="s">
        <v>393</v>
      </c>
      <c r="E153" s="207" t="s">
        <v>20</v>
      </c>
      <c r="F153" s="208" t="s">
        <v>576</v>
      </c>
      <c r="G153" s="205"/>
      <c r="H153" s="209">
        <v>0.42499999999999999</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74</v>
      </c>
      <c r="AV153" s="10" t="s">
        <v>82</v>
      </c>
      <c r="AW153" s="10" t="s">
        <v>35</v>
      </c>
      <c r="AX153" s="10" t="s">
        <v>22</v>
      </c>
      <c r="AY153" s="215" t="s">
        <v>391</v>
      </c>
    </row>
    <row r="154" s="2" customFormat="1" ht="62.7" customHeight="1">
      <c r="A154" s="40"/>
      <c r="B154" s="41"/>
      <c r="C154" s="190" t="s">
        <v>493</v>
      </c>
      <c r="D154" s="190" t="s">
        <v>387</v>
      </c>
      <c r="E154" s="191" t="s">
        <v>577</v>
      </c>
      <c r="F154" s="192" t="s">
        <v>578</v>
      </c>
      <c r="G154" s="193" t="s">
        <v>447</v>
      </c>
      <c r="H154" s="194">
        <v>0.35199999999999998</v>
      </c>
      <c r="I154" s="195"/>
      <c r="J154" s="196">
        <f>ROUND(I154*H154,2)</f>
        <v>0</v>
      </c>
      <c r="K154" s="197"/>
      <c r="L154" s="46"/>
      <c r="M154" s="198" t="s">
        <v>20</v>
      </c>
      <c r="N154" s="199" t="s">
        <v>45</v>
      </c>
      <c r="O154" s="86"/>
      <c r="P154" s="200">
        <f>O154*H154</f>
        <v>0</v>
      </c>
      <c r="Q154" s="200">
        <v>0</v>
      </c>
      <c r="R154" s="200">
        <f>Q154*H154</f>
        <v>0</v>
      </c>
      <c r="S154" s="200">
        <v>0</v>
      </c>
      <c r="T154" s="201">
        <f>S154*H154</f>
        <v>0</v>
      </c>
      <c r="U154" s="40"/>
      <c r="V154" s="40"/>
      <c r="W154" s="40"/>
      <c r="X154" s="40"/>
      <c r="Y154" s="40"/>
      <c r="Z154" s="40"/>
      <c r="AA154" s="40"/>
      <c r="AB154" s="40"/>
      <c r="AC154" s="40"/>
      <c r="AD154" s="40"/>
      <c r="AE154" s="40"/>
      <c r="AR154" s="202" t="s">
        <v>93</v>
      </c>
      <c r="AT154" s="202" t="s">
        <v>387</v>
      </c>
      <c r="AU154" s="202" t="s">
        <v>74</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579</v>
      </c>
    </row>
    <row r="155" s="12" customFormat="1">
      <c r="A155" s="12"/>
      <c r="B155" s="238"/>
      <c r="C155" s="239"/>
      <c r="D155" s="206" t="s">
        <v>393</v>
      </c>
      <c r="E155" s="240" t="s">
        <v>20</v>
      </c>
      <c r="F155" s="241" t="s">
        <v>580</v>
      </c>
      <c r="G155" s="239"/>
      <c r="H155" s="240" t="s">
        <v>20</v>
      </c>
      <c r="I155" s="242"/>
      <c r="J155" s="239"/>
      <c r="K155" s="239"/>
      <c r="L155" s="243"/>
      <c r="M155" s="244"/>
      <c r="N155" s="245"/>
      <c r="O155" s="245"/>
      <c r="P155" s="245"/>
      <c r="Q155" s="245"/>
      <c r="R155" s="245"/>
      <c r="S155" s="245"/>
      <c r="T155" s="246"/>
      <c r="U155" s="12"/>
      <c r="V155" s="12"/>
      <c r="W155" s="12"/>
      <c r="X155" s="12"/>
      <c r="Y155" s="12"/>
      <c r="Z155" s="12"/>
      <c r="AA155" s="12"/>
      <c r="AB155" s="12"/>
      <c r="AC155" s="12"/>
      <c r="AD155" s="12"/>
      <c r="AE155" s="12"/>
      <c r="AT155" s="247" t="s">
        <v>393</v>
      </c>
      <c r="AU155" s="247" t="s">
        <v>74</v>
      </c>
      <c r="AV155" s="12" t="s">
        <v>22</v>
      </c>
      <c r="AW155" s="12" t="s">
        <v>35</v>
      </c>
      <c r="AX155" s="12" t="s">
        <v>74</v>
      </c>
      <c r="AY155" s="247" t="s">
        <v>391</v>
      </c>
    </row>
    <row r="156" s="10" customFormat="1">
      <c r="A156" s="10"/>
      <c r="B156" s="204"/>
      <c r="C156" s="205"/>
      <c r="D156" s="206" t="s">
        <v>393</v>
      </c>
      <c r="E156" s="207" t="s">
        <v>20</v>
      </c>
      <c r="F156" s="208" t="s">
        <v>581</v>
      </c>
      <c r="G156" s="205"/>
      <c r="H156" s="209">
        <v>0.35199999999999998</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22</v>
      </c>
      <c r="AY156" s="215" t="s">
        <v>391</v>
      </c>
    </row>
    <row r="157" s="2" customFormat="1" ht="62.7" customHeight="1">
      <c r="A157" s="40"/>
      <c r="B157" s="41"/>
      <c r="C157" s="190" t="s">
        <v>582</v>
      </c>
      <c r="D157" s="190" t="s">
        <v>387</v>
      </c>
      <c r="E157" s="191" t="s">
        <v>489</v>
      </c>
      <c r="F157" s="192" t="s">
        <v>490</v>
      </c>
      <c r="G157" s="193" t="s">
        <v>447</v>
      </c>
      <c r="H157" s="194">
        <v>0.012999999999999999</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74</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583</v>
      </c>
    </row>
    <row r="158" s="10" customFormat="1">
      <c r="A158" s="10"/>
      <c r="B158" s="204"/>
      <c r="C158" s="205"/>
      <c r="D158" s="206" t="s">
        <v>393</v>
      </c>
      <c r="E158" s="207" t="s">
        <v>20</v>
      </c>
      <c r="F158" s="208" t="s">
        <v>584</v>
      </c>
      <c r="G158" s="205"/>
      <c r="H158" s="209">
        <v>0.012999999999999999</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74</v>
      </c>
      <c r="AV158" s="10" t="s">
        <v>82</v>
      </c>
      <c r="AW158" s="10" t="s">
        <v>35</v>
      </c>
      <c r="AX158" s="10" t="s">
        <v>22</v>
      </c>
      <c r="AY158" s="215" t="s">
        <v>391</v>
      </c>
    </row>
    <row r="159" s="2" customFormat="1" ht="44.25" customHeight="1">
      <c r="A159" s="40"/>
      <c r="B159" s="41"/>
      <c r="C159" s="190" t="s">
        <v>585</v>
      </c>
      <c r="D159" s="190" t="s">
        <v>387</v>
      </c>
      <c r="E159" s="191" t="s">
        <v>586</v>
      </c>
      <c r="F159" s="192" t="s">
        <v>587</v>
      </c>
      <c r="G159" s="193" t="s">
        <v>447</v>
      </c>
      <c r="H159" s="194">
        <v>0.012999999999999999</v>
      </c>
      <c r="I159" s="195"/>
      <c r="J159" s="196">
        <f>ROUND(I159*H159,2)</f>
        <v>0</v>
      </c>
      <c r="K159" s="197"/>
      <c r="L159" s="46"/>
      <c r="M159" s="248" t="s">
        <v>20</v>
      </c>
      <c r="N159" s="249" t="s">
        <v>45</v>
      </c>
      <c r="O159" s="250"/>
      <c r="P159" s="251">
        <f>O159*H159</f>
        <v>0</v>
      </c>
      <c r="Q159" s="251">
        <v>0</v>
      </c>
      <c r="R159" s="251">
        <f>Q159*H159</f>
        <v>0</v>
      </c>
      <c r="S159" s="251">
        <v>0</v>
      </c>
      <c r="T159" s="252">
        <f>S159*H159</f>
        <v>0</v>
      </c>
      <c r="U159" s="40"/>
      <c r="V159" s="40"/>
      <c r="W159" s="40"/>
      <c r="X159" s="40"/>
      <c r="Y159" s="40"/>
      <c r="Z159" s="40"/>
      <c r="AA159" s="40"/>
      <c r="AB159" s="40"/>
      <c r="AC159" s="40"/>
      <c r="AD159" s="40"/>
      <c r="AE159" s="40"/>
      <c r="AR159" s="202" t="s">
        <v>93</v>
      </c>
      <c r="AT159" s="202" t="s">
        <v>387</v>
      </c>
      <c r="AU159" s="202" t="s">
        <v>74</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588</v>
      </c>
    </row>
    <row r="160" s="2" customFormat="1" ht="6.96" customHeight="1">
      <c r="A160" s="40"/>
      <c r="B160" s="61"/>
      <c r="C160" s="62"/>
      <c r="D160" s="62"/>
      <c r="E160" s="62"/>
      <c r="F160" s="62"/>
      <c r="G160" s="62"/>
      <c r="H160" s="62"/>
      <c r="I160" s="62"/>
      <c r="J160" s="62"/>
      <c r="K160" s="62"/>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Nu3h+P6OLq9kzFDCU1U0fIb2qP7j5yu9MXdUszKR3ZBkDxYjDjhLixtJJ3RhCC5XjR6iMsMT7JI+R49pdY6WVQ==" hashValue="xuJ+cbJDo2SZQ+PJjDrNDeIMVT/d6PJSOGJxKfTxor5hnIGasgaDMuvDC8hzWUETR3AFNpL2RUEtWn4cx6JbHw==" algorithmName="SHA-512" password="CC35"/>
  <autoFilter ref="C90:K159"/>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589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ROUND((SUM(BE91:BE179)),  2)</f>
        <v>0</v>
      </c>
      <c r="G37" s="40"/>
      <c r="H37" s="40"/>
      <c r="I37" s="160">
        <v>0.20999999999999999</v>
      </c>
      <c r="J37" s="159">
        <f>ROUND(((SUM(BE91:BE179))*I37),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ROUND((SUM(BF91:BF179)),  2)</f>
        <v>0</v>
      </c>
      <c r="G38" s="40"/>
      <c r="H38" s="40"/>
      <c r="I38" s="160">
        <v>0.14999999999999999</v>
      </c>
      <c r="J38" s="159">
        <f>ROUND(((SUM(BF91:BF179))*I38),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ROUND((SUM(BG91:BG179)),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ROUND((SUM(BH91:BH179)),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ROUND((SUM(BI91:BI179)),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01.3 - TK Jílové - Libouchec</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01.3 - TK Jílové - Libouchec</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SUM(P92:P179)</f>
        <v>0</v>
      </c>
      <c r="Q91" s="98"/>
      <c r="R91" s="187">
        <f>SUM(R92:R179)</f>
        <v>283.34583500000002</v>
      </c>
      <c r="S91" s="98"/>
      <c r="T91" s="188">
        <f>SUM(T92:T179)</f>
        <v>0</v>
      </c>
      <c r="U91" s="40"/>
      <c r="V91" s="40"/>
      <c r="W91" s="40"/>
      <c r="X91" s="40"/>
      <c r="Y91" s="40"/>
      <c r="Z91" s="40"/>
      <c r="AA91" s="40"/>
      <c r="AB91" s="40"/>
      <c r="AC91" s="40"/>
      <c r="AD91" s="40"/>
      <c r="AE91" s="40"/>
      <c r="AT91" s="19" t="s">
        <v>73</v>
      </c>
      <c r="AU91" s="19" t="s">
        <v>373</v>
      </c>
      <c r="BK91" s="189">
        <f>SUM(BK92:BK179)</f>
        <v>0</v>
      </c>
    </row>
    <row r="92" s="2" customFormat="1" ht="62.7" customHeight="1">
      <c r="A92" s="40"/>
      <c r="B92" s="41"/>
      <c r="C92" s="190" t="s">
        <v>22</v>
      </c>
      <c r="D92" s="190" t="s">
        <v>387</v>
      </c>
      <c r="E92" s="191" t="s">
        <v>388</v>
      </c>
      <c r="F92" s="192" t="s">
        <v>389</v>
      </c>
      <c r="G92" s="193" t="s">
        <v>390</v>
      </c>
      <c r="H92" s="194">
        <v>2.4399999999999999</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590</v>
      </c>
    </row>
    <row r="93" s="10" customFormat="1">
      <c r="A93" s="10"/>
      <c r="B93" s="204"/>
      <c r="C93" s="205"/>
      <c r="D93" s="206" t="s">
        <v>393</v>
      </c>
      <c r="E93" s="207" t="s">
        <v>20</v>
      </c>
      <c r="F93" s="208" t="s">
        <v>591</v>
      </c>
      <c r="G93" s="205"/>
      <c r="H93" s="209">
        <v>2.4399999999999999</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37.8" customHeight="1">
      <c r="A94" s="40"/>
      <c r="B94" s="41"/>
      <c r="C94" s="190" t="s">
        <v>82</v>
      </c>
      <c r="D94" s="190" t="s">
        <v>387</v>
      </c>
      <c r="E94" s="191" t="s">
        <v>395</v>
      </c>
      <c r="F94" s="192" t="s">
        <v>396</v>
      </c>
      <c r="G94" s="193" t="s">
        <v>390</v>
      </c>
      <c r="H94" s="194">
        <v>2.4399999999999999</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592</v>
      </c>
    </row>
    <row r="95" s="2" customFormat="1" ht="37.8" customHeight="1">
      <c r="A95" s="40"/>
      <c r="B95" s="41"/>
      <c r="C95" s="190" t="s">
        <v>88</v>
      </c>
      <c r="D95" s="190" t="s">
        <v>387</v>
      </c>
      <c r="E95" s="191" t="s">
        <v>398</v>
      </c>
      <c r="F95" s="192" t="s">
        <v>399</v>
      </c>
      <c r="G95" s="193" t="s">
        <v>400</v>
      </c>
      <c r="H95" s="194">
        <v>470</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593</v>
      </c>
    </row>
    <row r="96" s="10" customFormat="1">
      <c r="A96" s="10"/>
      <c r="B96" s="204"/>
      <c r="C96" s="205"/>
      <c r="D96" s="206" t="s">
        <v>393</v>
      </c>
      <c r="E96" s="207" t="s">
        <v>20</v>
      </c>
      <c r="F96" s="208" t="s">
        <v>594</v>
      </c>
      <c r="G96" s="205"/>
      <c r="H96" s="209">
        <v>445</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0" customFormat="1">
      <c r="A97" s="10"/>
      <c r="B97" s="204"/>
      <c r="C97" s="205"/>
      <c r="D97" s="206" t="s">
        <v>393</v>
      </c>
      <c r="E97" s="207" t="s">
        <v>20</v>
      </c>
      <c r="F97" s="208" t="s">
        <v>595</v>
      </c>
      <c r="G97" s="205"/>
      <c r="H97" s="209">
        <v>5</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74</v>
      </c>
      <c r="AY97" s="215" t="s">
        <v>391</v>
      </c>
    </row>
    <row r="98" s="10" customFormat="1">
      <c r="A98" s="10"/>
      <c r="B98" s="204"/>
      <c r="C98" s="205"/>
      <c r="D98" s="206" t="s">
        <v>393</v>
      </c>
      <c r="E98" s="207" t="s">
        <v>20</v>
      </c>
      <c r="F98" s="208" t="s">
        <v>596</v>
      </c>
      <c r="G98" s="205"/>
      <c r="H98" s="209">
        <v>10</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74</v>
      </c>
      <c r="AY98" s="215" t="s">
        <v>391</v>
      </c>
    </row>
    <row r="99" s="10" customFormat="1">
      <c r="A99" s="10"/>
      <c r="B99" s="204"/>
      <c r="C99" s="205"/>
      <c r="D99" s="206" t="s">
        <v>393</v>
      </c>
      <c r="E99" s="207" t="s">
        <v>20</v>
      </c>
      <c r="F99" s="208" t="s">
        <v>597</v>
      </c>
      <c r="G99" s="205"/>
      <c r="H99" s="209">
        <v>10</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1" customFormat="1">
      <c r="A100" s="11"/>
      <c r="B100" s="216"/>
      <c r="C100" s="217"/>
      <c r="D100" s="206" t="s">
        <v>393</v>
      </c>
      <c r="E100" s="218" t="s">
        <v>20</v>
      </c>
      <c r="F100" s="219" t="s">
        <v>406</v>
      </c>
      <c r="G100" s="217"/>
      <c r="H100" s="220">
        <v>470</v>
      </c>
      <c r="I100" s="221"/>
      <c r="J100" s="217"/>
      <c r="K100" s="217"/>
      <c r="L100" s="222"/>
      <c r="M100" s="223"/>
      <c r="N100" s="224"/>
      <c r="O100" s="224"/>
      <c r="P100" s="224"/>
      <c r="Q100" s="224"/>
      <c r="R100" s="224"/>
      <c r="S100" s="224"/>
      <c r="T100" s="225"/>
      <c r="U100" s="11"/>
      <c r="V100" s="11"/>
      <c r="W100" s="11"/>
      <c r="X100" s="11"/>
      <c r="Y100" s="11"/>
      <c r="Z100" s="11"/>
      <c r="AA100" s="11"/>
      <c r="AB100" s="11"/>
      <c r="AC100" s="11"/>
      <c r="AD100" s="11"/>
      <c r="AE100" s="11"/>
      <c r="AT100" s="226" t="s">
        <v>393</v>
      </c>
      <c r="AU100" s="226" t="s">
        <v>74</v>
      </c>
      <c r="AV100" s="11" t="s">
        <v>93</v>
      </c>
      <c r="AW100" s="11" t="s">
        <v>35</v>
      </c>
      <c r="AX100" s="11" t="s">
        <v>22</v>
      </c>
      <c r="AY100" s="226" t="s">
        <v>391</v>
      </c>
    </row>
    <row r="101" s="2" customFormat="1" ht="16.5" customHeight="1">
      <c r="A101" s="40"/>
      <c r="B101" s="41"/>
      <c r="C101" s="227" t="s">
        <v>93</v>
      </c>
      <c r="D101" s="227" t="s">
        <v>426</v>
      </c>
      <c r="E101" s="228" t="s">
        <v>598</v>
      </c>
      <c r="F101" s="229" t="s">
        <v>599</v>
      </c>
      <c r="G101" s="230" t="s">
        <v>447</v>
      </c>
      <c r="H101" s="231">
        <v>200</v>
      </c>
      <c r="I101" s="232"/>
      <c r="J101" s="233">
        <f>ROUND(I101*H101,2)</f>
        <v>0</v>
      </c>
      <c r="K101" s="234"/>
      <c r="L101" s="235"/>
      <c r="M101" s="236" t="s">
        <v>20</v>
      </c>
      <c r="N101" s="237" t="s">
        <v>45</v>
      </c>
      <c r="O101" s="86"/>
      <c r="P101" s="200">
        <f>O101*H101</f>
        <v>0</v>
      </c>
      <c r="Q101" s="200">
        <v>1</v>
      </c>
      <c r="R101" s="200">
        <f>Q101*H101</f>
        <v>200</v>
      </c>
      <c r="S101" s="200">
        <v>0</v>
      </c>
      <c r="T101" s="201">
        <f>S101*H101</f>
        <v>0</v>
      </c>
      <c r="U101" s="40"/>
      <c r="V101" s="40"/>
      <c r="W101" s="40"/>
      <c r="X101" s="40"/>
      <c r="Y101" s="40"/>
      <c r="Z101" s="40"/>
      <c r="AA101" s="40"/>
      <c r="AB101" s="40"/>
      <c r="AC101" s="40"/>
      <c r="AD101" s="40"/>
      <c r="AE101" s="40"/>
      <c r="AR101" s="202" t="s">
        <v>430</v>
      </c>
      <c r="AT101" s="202" t="s">
        <v>426</v>
      </c>
      <c r="AU101" s="202" t="s">
        <v>74</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600</v>
      </c>
    </row>
    <row r="102" s="12" customFormat="1">
      <c r="A102" s="12"/>
      <c r="B102" s="238"/>
      <c r="C102" s="239"/>
      <c r="D102" s="206" t="s">
        <v>393</v>
      </c>
      <c r="E102" s="240" t="s">
        <v>20</v>
      </c>
      <c r="F102" s="241" t="s">
        <v>601</v>
      </c>
      <c r="G102" s="239"/>
      <c r="H102" s="240" t="s">
        <v>20</v>
      </c>
      <c r="I102" s="242"/>
      <c r="J102" s="239"/>
      <c r="K102" s="239"/>
      <c r="L102" s="243"/>
      <c r="M102" s="244"/>
      <c r="N102" s="245"/>
      <c r="O102" s="245"/>
      <c r="P102" s="245"/>
      <c r="Q102" s="245"/>
      <c r="R102" s="245"/>
      <c r="S102" s="245"/>
      <c r="T102" s="246"/>
      <c r="U102" s="12"/>
      <c r="V102" s="12"/>
      <c r="W102" s="12"/>
      <c r="X102" s="12"/>
      <c r="Y102" s="12"/>
      <c r="Z102" s="12"/>
      <c r="AA102" s="12"/>
      <c r="AB102" s="12"/>
      <c r="AC102" s="12"/>
      <c r="AD102" s="12"/>
      <c r="AE102" s="12"/>
      <c r="AT102" s="247" t="s">
        <v>393</v>
      </c>
      <c r="AU102" s="247" t="s">
        <v>74</v>
      </c>
      <c r="AV102" s="12" t="s">
        <v>22</v>
      </c>
      <c r="AW102" s="12" t="s">
        <v>35</v>
      </c>
      <c r="AX102" s="12" t="s">
        <v>74</v>
      </c>
      <c r="AY102" s="247" t="s">
        <v>391</v>
      </c>
    </row>
    <row r="103" s="12" customFormat="1">
      <c r="A103" s="12"/>
      <c r="B103" s="238"/>
      <c r="C103" s="239"/>
      <c r="D103" s="206" t="s">
        <v>393</v>
      </c>
      <c r="E103" s="240" t="s">
        <v>20</v>
      </c>
      <c r="F103" s="241" t="s">
        <v>602</v>
      </c>
      <c r="G103" s="239"/>
      <c r="H103" s="240" t="s">
        <v>20</v>
      </c>
      <c r="I103" s="242"/>
      <c r="J103" s="239"/>
      <c r="K103" s="239"/>
      <c r="L103" s="243"/>
      <c r="M103" s="244"/>
      <c r="N103" s="245"/>
      <c r="O103" s="245"/>
      <c r="P103" s="245"/>
      <c r="Q103" s="245"/>
      <c r="R103" s="245"/>
      <c r="S103" s="245"/>
      <c r="T103" s="246"/>
      <c r="U103" s="12"/>
      <c r="V103" s="12"/>
      <c r="W103" s="12"/>
      <c r="X103" s="12"/>
      <c r="Y103" s="12"/>
      <c r="Z103" s="12"/>
      <c r="AA103" s="12"/>
      <c r="AB103" s="12"/>
      <c r="AC103" s="12"/>
      <c r="AD103" s="12"/>
      <c r="AE103" s="12"/>
      <c r="AT103" s="247" t="s">
        <v>393</v>
      </c>
      <c r="AU103" s="247" t="s">
        <v>74</v>
      </c>
      <c r="AV103" s="12" t="s">
        <v>22</v>
      </c>
      <c r="AW103" s="12" t="s">
        <v>35</v>
      </c>
      <c r="AX103" s="12" t="s">
        <v>74</v>
      </c>
      <c r="AY103" s="247" t="s">
        <v>391</v>
      </c>
    </row>
    <row r="104" s="10" customFormat="1">
      <c r="A104" s="10"/>
      <c r="B104" s="204"/>
      <c r="C104" s="205"/>
      <c r="D104" s="206" t="s">
        <v>393</v>
      </c>
      <c r="E104" s="207" t="s">
        <v>20</v>
      </c>
      <c r="F104" s="208" t="s">
        <v>603</v>
      </c>
      <c r="G104" s="205"/>
      <c r="H104" s="209">
        <v>200</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74</v>
      </c>
      <c r="AV104" s="10" t="s">
        <v>82</v>
      </c>
      <c r="AW104" s="10" t="s">
        <v>35</v>
      </c>
      <c r="AX104" s="10" t="s">
        <v>22</v>
      </c>
      <c r="AY104" s="215" t="s">
        <v>391</v>
      </c>
    </row>
    <row r="105" s="2" customFormat="1" ht="24.15" customHeight="1">
      <c r="A105" s="40"/>
      <c r="B105" s="41"/>
      <c r="C105" s="190" t="s">
        <v>416</v>
      </c>
      <c r="D105" s="190" t="s">
        <v>387</v>
      </c>
      <c r="E105" s="191" t="s">
        <v>407</v>
      </c>
      <c r="F105" s="192" t="s">
        <v>408</v>
      </c>
      <c r="G105" s="193" t="s">
        <v>409</v>
      </c>
      <c r="H105" s="194">
        <v>28</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74</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604</v>
      </c>
    </row>
    <row r="106" s="10" customFormat="1">
      <c r="A106" s="10"/>
      <c r="B106" s="204"/>
      <c r="C106" s="205"/>
      <c r="D106" s="206" t="s">
        <v>393</v>
      </c>
      <c r="E106" s="207" t="s">
        <v>20</v>
      </c>
      <c r="F106" s="208" t="s">
        <v>605</v>
      </c>
      <c r="G106" s="205"/>
      <c r="H106" s="209">
        <v>4</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74</v>
      </c>
      <c r="AY106" s="215" t="s">
        <v>391</v>
      </c>
    </row>
    <row r="107" s="10" customFormat="1">
      <c r="A107" s="10"/>
      <c r="B107" s="204"/>
      <c r="C107" s="205"/>
      <c r="D107" s="206" t="s">
        <v>393</v>
      </c>
      <c r="E107" s="207" t="s">
        <v>20</v>
      </c>
      <c r="F107" s="208" t="s">
        <v>606</v>
      </c>
      <c r="G107" s="205"/>
      <c r="H107" s="209">
        <v>4</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74</v>
      </c>
      <c r="AY107" s="215" t="s">
        <v>391</v>
      </c>
    </row>
    <row r="108" s="10" customFormat="1">
      <c r="A108" s="10"/>
      <c r="B108" s="204"/>
      <c r="C108" s="205"/>
      <c r="D108" s="206" t="s">
        <v>393</v>
      </c>
      <c r="E108" s="207" t="s">
        <v>20</v>
      </c>
      <c r="F108" s="208" t="s">
        <v>607</v>
      </c>
      <c r="G108" s="205"/>
      <c r="H108" s="209">
        <v>4</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74</v>
      </c>
      <c r="AV108" s="10" t="s">
        <v>82</v>
      </c>
      <c r="AW108" s="10" t="s">
        <v>35</v>
      </c>
      <c r="AX108" s="10" t="s">
        <v>74</v>
      </c>
      <c r="AY108" s="215" t="s">
        <v>391</v>
      </c>
    </row>
    <row r="109" s="10" customFormat="1">
      <c r="A109" s="10"/>
      <c r="B109" s="204"/>
      <c r="C109" s="205"/>
      <c r="D109" s="206" t="s">
        <v>393</v>
      </c>
      <c r="E109" s="207" t="s">
        <v>20</v>
      </c>
      <c r="F109" s="208" t="s">
        <v>608</v>
      </c>
      <c r="G109" s="205"/>
      <c r="H109" s="209">
        <v>4</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0" customFormat="1">
      <c r="A110" s="10"/>
      <c r="B110" s="204"/>
      <c r="C110" s="205"/>
      <c r="D110" s="206" t="s">
        <v>393</v>
      </c>
      <c r="E110" s="207" t="s">
        <v>20</v>
      </c>
      <c r="F110" s="208" t="s">
        <v>609</v>
      </c>
      <c r="G110" s="205"/>
      <c r="H110" s="209">
        <v>4</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0" customFormat="1">
      <c r="A111" s="10"/>
      <c r="B111" s="204"/>
      <c r="C111" s="205"/>
      <c r="D111" s="206" t="s">
        <v>393</v>
      </c>
      <c r="E111" s="207" t="s">
        <v>20</v>
      </c>
      <c r="F111" s="208" t="s">
        <v>610</v>
      </c>
      <c r="G111" s="205"/>
      <c r="H111" s="209">
        <v>4</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74</v>
      </c>
      <c r="AY111" s="215" t="s">
        <v>391</v>
      </c>
    </row>
    <row r="112" s="10" customFormat="1">
      <c r="A112" s="10"/>
      <c r="B112" s="204"/>
      <c r="C112" s="205"/>
      <c r="D112" s="206" t="s">
        <v>393</v>
      </c>
      <c r="E112" s="207" t="s">
        <v>20</v>
      </c>
      <c r="F112" s="208" t="s">
        <v>611</v>
      </c>
      <c r="G112" s="205"/>
      <c r="H112" s="209">
        <v>4</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74</v>
      </c>
      <c r="AV112" s="10" t="s">
        <v>82</v>
      </c>
      <c r="AW112" s="10" t="s">
        <v>35</v>
      </c>
      <c r="AX112" s="10" t="s">
        <v>74</v>
      </c>
      <c r="AY112" s="215" t="s">
        <v>391</v>
      </c>
    </row>
    <row r="113" s="11" customFormat="1">
      <c r="A113" s="11"/>
      <c r="B113" s="216"/>
      <c r="C113" s="217"/>
      <c r="D113" s="206" t="s">
        <v>393</v>
      </c>
      <c r="E113" s="218" t="s">
        <v>20</v>
      </c>
      <c r="F113" s="219" t="s">
        <v>406</v>
      </c>
      <c r="G113" s="217"/>
      <c r="H113" s="220">
        <v>28</v>
      </c>
      <c r="I113" s="221"/>
      <c r="J113" s="217"/>
      <c r="K113" s="217"/>
      <c r="L113" s="222"/>
      <c r="M113" s="223"/>
      <c r="N113" s="224"/>
      <c r="O113" s="224"/>
      <c r="P113" s="224"/>
      <c r="Q113" s="224"/>
      <c r="R113" s="224"/>
      <c r="S113" s="224"/>
      <c r="T113" s="225"/>
      <c r="U113" s="11"/>
      <c r="V113" s="11"/>
      <c r="W113" s="11"/>
      <c r="X113" s="11"/>
      <c r="Y113" s="11"/>
      <c r="Z113" s="11"/>
      <c r="AA113" s="11"/>
      <c r="AB113" s="11"/>
      <c r="AC113" s="11"/>
      <c r="AD113" s="11"/>
      <c r="AE113" s="11"/>
      <c r="AT113" s="226" t="s">
        <v>393</v>
      </c>
      <c r="AU113" s="226" t="s">
        <v>74</v>
      </c>
      <c r="AV113" s="11" t="s">
        <v>93</v>
      </c>
      <c r="AW113" s="11" t="s">
        <v>35</v>
      </c>
      <c r="AX113" s="11" t="s">
        <v>22</v>
      </c>
      <c r="AY113" s="226" t="s">
        <v>391</v>
      </c>
    </row>
    <row r="114" s="2" customFormat="1" ht="33" customHeight="1">
      <c r="A114" s="40"/>
      <c r="B114" s="41"/>
      <c r="C114" s="190" t="s">
        <v>425</v>
      </c>
      <c r="D114" s="190" t="s">
        <v>387</v>
      </c>
      <c r="E114" s="191" t="s">
        <v>417</v>
      </c>
      <c r="F114" s="192" t="s">
        <v>418</v>
      </c>
      <c r="G114" s="193" t="s">
        <v>409</v>
      </c>
      <c r="H114" s="194">
        <v>42</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74</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612</v>
      </c>
    </row>
    <row r="115" s="10" customFormat="1">
      <c r="A115" s="10"/>
      <c r="B115" s="204"/>
      <c r="C115" s="205"/>
      <c r="D115" s="206" t="s">
        <v>393</v>
      </c>
      <c r="E115" s="207" t="s">
        <v>20</v>
      </c>
      <c r="F115" s="208" t="s">
        <v>613</v>
      </c>
      <c r="G115" s="205"/>
      <c r="H115" s="209">
        <v>6</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74</v>
      </c>
      <c r="AV115" s="10" t="s">
        <v>82</v>
      </c>
      <c r="AW115" s="10" t="s">
        <v>35</v>
      </c>
      <c r="AX115" s="10" t="s">
        <v>74</v>
      </c>
      <c r="AY115" s="215" t="s">
        <v>391</v>
      </c>
    </row>
    <row r="116" s="10" customFormat="1">
      <c r="A116" s="10"/>
      <c r="B116" s="204"/>
      <c r="C116" s="205"/>
      <c r="D116" s="206" t="s">
        <v>393</v>
      </c>
      <c r="E116" s="207" t="s">
        <v>20</v>
      </c>
      <c r="F116" s="208" t="s">
        <v>614</v>
      </c>
      <c r="G116" s="205"/>
      <c r="H116" s="209">
        <v>6</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74</v>
      </c>
      <c r="AY116" s="215" t="s">
        <v>391</v>
      </c>
    </row>
    <row r="117" s="10" customFormat="1">
      <c r="A117" s="10"/>
      <c r="B117" s="204"/>
      <c r="C117" s="205"/>
      <c r="D117" s="206" t="s">
        <v>393</v>
      </c>
      <c r="E117" s="207" t="s">
        <v>20</v>
      </c>
      <c r="F117" s="208" t="s">
        <v>615</v>
      </c>
      <c r="G117" s="205"/>
      <c r="H117" s="209">
        <v>6</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616</v>
      </c>
      <c r="G118" s="205"/>
      <c r="H118" s="209">
        <v>6</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0" customFormat="1">
      <c r="A119" s="10"/>
      <c r="B119" s="204"/>
      <c r="C119" s="205"/>
      <c r="D119" s="206" t="s">
        <v>393</v>
      </c>
      <c r="E119" s="207" t="s">
        <v>20</v>
      </c>
      <c r="F119" s="208" t="s">
        <v>617</v>
      </c>
      <c r="G119" s="205"/>
      <c r="H119" s="209">
        <v>6</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0" customFormat="1">
      <c r="A120" s="10"/>
      <c r="B120" s="204"/>
      <c r="C120" s="205"/>
      <c r="D120" s="206" t="s">
        <v>393</v>
      </c>
      <c r="E120" s="207" t="s">
        <v>20</v>
      </c>
      <c r="F120" s="208" t="s">
        <v>618</v>
      </c>
      <c r="G120" s="205"/>
      <c r="H120" s="209">
        <v>6</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0" customFormat="1">
      <c r="A121" s="10"/>
      <c r="B121" s="204"/>
      <c r="C121" s="205"/>
      <c r="D121" s="206" t="s">
        <v>393</v>
      </c>
      <c r="E121" s="207" t="s">
        <v>20</v>
      </c>
      <c r="F121" s="208" t="s">
        <v>619</v>
      </c>
      <c r="G121" s="205"/>
      <c r="H121" s="209">
        <v>6</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74</v>
      </c>
      <c r="AV121" s="10" t="s">
        <v>82</v>
      </c>
      <c r="AW121" s="10" t="s">
        <v>35</v>
      </c>
      <c r="AX121" s="10" t="s">
        <v>74</v>
      </c>
      <c r="AY121" s="215" t="s">
        <v>391</v>
      </c>
    </row>
    <row r="122" s="11" customFormat="1">
      <c r="A122" s="11"/>
      <c r="B122" s="216"/>
      <c r="C122" s="217"/>
      <c r="D122" s="206" t="s">
        <v>393</v>
      </c>
      <c r="E122" s="218" t="s">
        <v>20</v>
      </c>
      <c r="F122" s="219" t="s">
        <v>406</v>
      </c>
      <c r="G122" s="217"/>
      <c r="H122" s="220">
        <v>42</v>
      </c>
      <c r="I122" s="221"/>
      <c r="J122" s="217"/>
      <c r="K122" s="217"/>
      <c r="L122" s="222"/>
      <c r="M122" s="223"/>
      <c r="N122" s="224"/>
      <c r="O122" s="224"/>
      <c r="P122" s="224"/>
      <c r="Q122" s="224"/>
      <c r="R122" s="224"/>
      <c r="S122" s="224"/>
      <c r="T122" s="225"/>
      <c r="U122" s="11"/>
      <c r="V122" s="11"/>
      <c r="W122" s="11"/>
      <c r="X122" s="11"/>
      <c r="Y122" s="11"/>
      <c r="Z122" s="11"/>
      <c r="AA122" s="11"/>
      <c r="AB122" s="11"/>
      <c r="AC122" s="11"/>
      <c r="AD122" s="11"/>
      <c r="AE122" s="11"/>
      <c r="AT122" s="226" t="s">
        <v>393</v>
      </c>
      <c r="AU122" s="226" t="s">
        <v>74</v>
      </c>
      <c r="AV122" s="11" t="s">
        <v>93</v>
      </c>
      <c r="AW122" s="11" t="s">
        <v>35</v>
      </c>
      <c r="AX122" s="11" t="s">
        <v>22</v>
      </c>
      <c r="AY122" s="226" t="s">
        <v>391</v>
      </c>
    </row>
    <row r="123" s="2" customFormat="1" ht="16.5" customHeight="1">
      <c r="A123" s="40"/>
      <c r="B123" s="41"/>
      <c r="C123" s="227" t="s">
        <v>436</v>
      </c>
      <c r="D123" s="227" t="s">
        <v>426</v>
      </c>
      <c r="E123" s="228" t="s">
        <v>427</v>
      </c>
      <c r="F123" s="229" t="s">
        <v>428</v>
      </c>
      <c r="G123" s="230" t="s">
        <v>429</v>
      </c>
      <c r="H123" s="231">
        <v>14</v>
      </c>
      <c r="I123" s="232"/>
      <c r="J123" s="233">
        <f>ROUND(I123*H123,2)</f>
        <v>0</v>
      </c>
      <c r="K123" s="234"/>
      <c r="L123" s="235"/>
      <c r="M123" s="236" t="s">
        <v>20</v>
      </c>
      <c r="N123" s="237" t="s">
        <v>45</v>
      </c>
      <c r="O123" s="86"/>
      <c r="P123" s="200">
        <f>O123*H123</f>
        <v>0</v>
      </c>
      <c r="Q123" s="200">
        <v>1.5549999999999999</v>
      </c>
      <c r="R123" s="200">
        <f>Q123*H123</f>
        <v>21.77</v>
      </c>
      <c r="S123" s="200">
        <v>0</v>
      </c>
      <c r="T123" s="201">
        <f>S123*H123</f>
        <v>0</v>
      </c>
      <c r="U123" s="40"/>
      <c r="V123" s="40"/>
      <c r="W123" s="40"/>
      <c r="X123" s="40"/>
      <c r="Y123" s="40"/>
      <c r="Z123" s="40"/>
      <c r="AA123" s="40"/>
      <c r="AB123" s="40"/>
      <c r="AC123" s="40"/>
      <c r="AD123" s="40"/>
      <c r="AE123" s="40"/>
      <c r="AR123" s="202" t="s">
        <v>430</v>
      </c>
      <c r="AT123" s="202" t="s">
        <v>426</v>
      </c>
      <c r="AU123" s="202" t="s">
        <v>74</v>
      </c>
      <c r="AY123" s="19" t="s">
        <v>391</v>
      </c>
      <c r="BE123" s="203">
        <f>IF(N123="základní",J123,0)</f>
        <v>0</v>
      </c>
      <c r="BF123" s="203">
        <f>IF(N123="snížená",J123,0)</f>
        <v>0</v>
      </c>
      <c r="BG123" s="203">
        <f>IF(N123="zákl. přenesená",J123,0)</f>
        <v>0</v>
      </c>
      <c r="BH123" s="203">
        <f>IF(N123="sníž. přenesená",J123,0)</f>
        <v>0</v>
      </c>
      <c r="BI123" s="203">
        <f>IF(N123="nulová",J123,0)</f>
        <v>0</v>
      </c>
      <c r="BJ123" s="19" t="s">
        <v>22</v>
      </c>
      <c r="BK123" s="203">
        <f>ROUND(I123*H123,2)</f>
        <v>0</v>
      </c>
      <c r="BL123" s="19" t="s">
        <v>93</v>
      </c>
      <c r="BM123" s="202" t="s">
        <v>620</v>
      </c>
    </row>
    <row r="124" s="10" customFormat="1">
      <c r="A124" s="10"/>
      <c r="B124" s="204"/>
      <c r="C124" s="205"/>
      <c r="D124" s="206" t="s">
        <v>393</v>
      </c>
      <c r="E124" s="207" t="s">
        <v>20</v>
      </c>
      <c r="F124" s="208" t="s">
        <v>621</v>
      </c>
      <c r="G124" s="205"/>
      <c r="H124" s="209">
        <v>2</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0" customFormat="1">
      <c r="A125" s="10"/>
      <c r="B125" s="204"/>
      <c r="C125" s="205"/>
      <c r="D125" s="206" t="s">
        <v>393</v>
      </c>
      <c r="E125" s="207" t="s">
        <v>20</v>
      </c>
      <c r="F125" s="208" t="s">
        <v>622</v>
      </c>
      <c r="G125" s="205"/>
      <c r="H125" s="209">
        <v>2</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74</v>
      </c>
      <c r="AV125" s="10" t="s">
        <v>82</v>
      </c>
      <c r="AW125" s="10" t="s">
        <v>35</v>
      </c>
      <c r="AX125" s="10" t="s">
        <v>74</v>
      </c>
      <c r="AY125" s="215" t="s">
        <v>391</v>
      </c>
    </row>
    <row r="126" s="10" customFormat="1">
      <c r="A126" s="10"/>
      <c r="B126" s="204"/>
      <c r="C126" s="205"/>
      <c r="D126" s="206" t="s">
        <v>393</v>
      </c>
      <c r="E126" s="207" t="s">
        <v>20</v>
      </c>
      <c r="F126" s="208" t="s">
        <v>623</v>
      </c>
      <c r="G126" s="205"/>
      <c r="H126" s="209">
        <v>2</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74</v>
      </c>
      <c r="AY126" s="215" t="s">
        <v>391</v>
      </c>
    </row>
    <row r="127" s="10" customFormat="1">
      <c r="A127" s="10"/>
      <c r="B127" s="204"/>
      <c r="C127" s="205"/>
      <c r="D127" s="206" t="s">
        <v>393</v>
      </c>
      <c r="E127" s="207" t="s">
        <v>20</v>
      </c>
      <c r="F127" s="208" t="s">
        <v>624</v>
      </c>
      <c r="G127" s="205"/>
      <c r="H127" s="209">
        <v>2</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74</v>
      </c>
      <c r="AV127" s="10" t="s">
        <v>82</v>
      </c>
      <c r="AW127" s="10" t="s">
        <v>35</v>
      </c>
      <c r="AX127" s="10" t="s">
        <v>74</v>
      </c>
      <c r="AY127" s="215" t="s">
        <v>391</v>
      </c>
    </row>
    <row r="128" s="10" customFormat="1">
      <c r="A128" s="10"/>
      <c r="B128" s="204"/>
      <c r="C128" s="205"/>
      <c r="D128" s="206" t="s">
        <v>393</v>
      </c>
      <c r="E128" s="207" t="s">
        <v>20</v>
      </c>
      <c r="F128" s="208" t="s">
        <v>625</v>
      </c>
      <c r="G128" s="205"/>
      <c r="H128" s="209">
        <v>2</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74</v>
      </c>
      <c r="AY128" s="215" t="s">
        <v>391</v>
      </c>
    </row>
    <row r="129" s="10" customFormat="1">
      <c r="A129" s="10"/>
      <c r="B129" s="204"/>
      <c r="C129" s="205"/>
      <c r="D129" s="206" t="s">
        <v>393</v>
      </c>
      <c r="E129" s="207" t="s">
        <v>20</v>
      </c>
      <c r="F129" s="208" t="s">
        <v>626</v>
      </c>
      <c r="G129" s="205"/>
      <c r="H129" s="209">
        <v>2</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74</v>
      </c>
      <c r="AV129" s="10" t="s">
        <v>82</v>
      </c>
      <c r="AW129" s="10" t="s">
        <v>35</v>
      </c>
      <c r="AX129" s="10" t="s">
        <v>74</v>
      </c>
      <c r="AY129" s="215" t="s">
        <v>391</v>
      </c>
    </row>
    <row r="130" s="10" customFormat="1">
      <c r="A130" s="10"/>
      <c r="B130" s="204"/>
      <c r="C130" s="205"/>
      <c r="D130" s="206" t="s">
        <v>393</v>
      </c>
      <c r="E130" s="207" t="s">
        <v>20</v>
      </c>
      <c r="F130" s="208" t="s">
        <v>627</v>
      </c>
      <c r="G130" s="205"/>
      <c r="H130" s="209">
        <v>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74</v>
      </c>
      <c r="AV130" s="10" t="s">
        <v>82</v>
      </c>
      <c r="AW130" s="10" t="s">
        <v>35</v>
      </c>
      <c r="AX130" s="10" t="s">
        <v>74</v>
      </c>
      <c r="AY130" s="215" t="s">
        <v>391</v>
      </c>
    </row>
    <row r="131" s="11" customFormat="1">
      <c r="A131" s="11"/>
      <c r="B131" s="216"/>
      <c r="C131" s="217"/>
      <c r="D131" s="206" t="s">
        <v>393</v>
      </c>
      <c r="E131" s="218" t="s">
        <v>20</v>
      </c>
      <c r="F131" s="219" t="s">
        <v>406</v>
      </c>
      <c r="G131" s="217"/>
      <c r="H131" s="220">
        <v>14</v>
      </c>
      <c r="I131" s="221"/>
      <c r="J131" s="217"/>
      <c r="K131" s="217"/>
      <c r="L131" s="222"/>
      <c r="M131" s="223"/>
      <c r="N131" s="224"/>
      <c r="O131" s="224"/>
      <c r="P131" s="224"/>
      <c r="Q131" s="224"/>
      <c r="R131" s="224"/>
      <c r="S131" s="224"/>
      <c r="T131" s="225"/>
      <c r="U131" s="11"/>
      <c r="V131" s="11"/>
      <c r="W131" s="11"/>
      <c r="X131" s="11"/>
      <c r="Y131" s="11"/>
      <c r="Z131" s="11"/>
      <c r="AA131" s="11"/>
      <c r="AB131" s="11"/>
      <c r="AC131" s="11"/>
      <c r="AD131" s="11"/>
      <c r="AE131" s="11"/>
      <c r="AT131" s="226" t="s">
        <v>393</v>
      </c>
      <c r="AU131" s="226" t="s">
        <v>74</v>
      </c>
      <c r="AV131" s="11" t="s">
        <v>93</v>
      </c>
      <c r="AW131" s="11" t="s">
        <v>35</v>
      </c>
      <c r="AX131" s="11" t="s">
        <v>22</v>
      </c>
      <c r="AY131" s="226" t="s">
        <v>391</v>
      </c>
    </row>
    <row r="132" s="2" customFormat="1" ht="49.05" customHeight="1">
      <c r="A132" s="40"/>
      <c r="B132" s="41"/>
      <c r="C132" s="190" t="s">
        <v>430</v>
      </c>
      <c r="D132" s="190" t="s">
        <v>387</v>
      </c>
      <c r="E132" s="191" t="s">
        <v>437</v>
      </c>
      <c r="F132" s="192" t="s">
        <v>438</v>
      </c>
      <c r="G132" s="193" t="s">
        <v>439</v>
      </c>
      <c r="H132" s="194">
        <v>106</v>
      </c>
      <c r="I132" s="195"/>
      <c r="J132" s="196">
        <f>ROUND(I132*H132,2)</f>
        <v>0</v>
      </c>
      <c r="K132" s="197"/>
      <c r="L132" s="46"/>
      <c r="M132" s="198" t="s">
        <v>20</v>
      </c>
      <c r="N132" s="199" t="s">
        <v>45</v>
      </c>
      <c r="O132" s="86"/>
      <c r="P132" s="200">
        <f>O132*H132</f>
        <v>0</v>
      </c>
      <c r="Q132" s="200">
        <v>0</v>
      </c>
      <c r="R132" s="200">
        <f>Q132*H132</f>
        <v>0</v>
      </c>
      <c r="S132" s="200">
        <v>0</v>
      </c>
      <c r="T132" s="201">
        <f>S132*H132</f>
        <v>0</v>
      </c>
      <c r="U132" s="40"/>
      <c r="V132" s="40"/>
      <c r="W132" s="40"/>
      <c r="X132" s="40"/>
      <c r="Y132" s="40"/>
      <c r="Z132" s="40"/>
      <c r="AA132" s="40"/>
      <c r="AB132" s="40"/>
      <c r="AC132" s="40"/>
      <c r="AD132" s="40"/>
      <c r="AE132" s="40"/>
      <c r="AR132" s="202" t="s">
        <v>93</v>
      </c>
      <c r="AT132" s="202" t="s">
        <v>387</v>
      </c>
      <c r="AU132" s="202" t="s">
        <v>74</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628</v>
      </c>
    </row>
    <row r="133" s="10" customFormat="1">
      <c r="A133" s="10"/>
      <c r="B133" s="204"/>
      <c r="C133" s="205"/>
      <c r="D133" s="206" t="s">
        <v>393</v>
      </c>
      <c r="E133" s="207" t="s">
        <v>20</v>
      </c>
      <c r="F133" s="208" t="s">
        <v>629</v>
      </c>
      <c r="G133" s="205"/>
      <c r="H133" s="209">
        <v>26</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74</v>
      </c>
      <c r="AV133" s="10" t="s">
        <v>82</v>
      </c>
      <c r="AW133" s="10" t="s">
        <v>35</v>
      </c>
      <c r="AX133" s="10" t="s">
        <v>74</v>
      </c>
      <c r="AY133" s="215" t="s">
        <v>391</v>
      </c>
    </row>
    <row r="134" s="10" customFormat="1">
      <c r="A134" s="10"/>
      <c r="B134" s="204"/>
      <c r="C134" s="205"/>
      <c r="D134" s="206" t="s">
        <v>393</v>
      </c>
      <c r="E134" s="207" t="s">
        <v>20</v>
      </c>
      <c r="F134" s="208" t="s">
        <v>630</v>
      </c>
      <c r="G134" s="205"/>
      <c r="H134" s="209">
        <v>12</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74</v>
      </c>
      <c r="AY134" s="215" t="s">
        <v>391</v>
      </c>
    </row>
    <row r="135" s="10" customFormat="1">
      <c r="A135" s="10"/>
      <c r="B135" s="204"/>
      <c r="C135" s="205"/>
      <c r="D135" s="206" t="s">
        <v>393</v>
      </c>
      <c r="E135" s="207" t="s">
        <v>20</v>
      </c>
      <c r="F135" s="208" t="s">
        <v>631</v>
      </c>
      <c r="G135" s="205"/>
      <c r="H135" s="209">
        <v>12</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74</v>
      </c>
      <c r="AV135" s="10" t="s">
        <v>82</v>
      </c>
      <c r="AW135" s="10" t="s">
        <v>35</v>
      </c>
      <c r="AX135" s="10" t="s">
        <v>74</v>
      </c>
      <c r="AY135" s="215" t="s">
        <v>391</v>
      </c>
    </row>
    <row r="136" s="10" customFormat="1">
      <c r="A136" s="10"/>
      <c r="B136" s="204"/>
      <c r="C136" s="205"/>
      <c r="D136" s="206" t="s">
        <v>393</v>
      </c>
      <c r="E136" s="207" t="s">
        <v>20</v>
      </c>
      <c r="F136" s="208" t="s">
        <v>632</v>
      </c>
      <c r="G136" s="205"/>
      <c r="H136" s="209">
        <v>12</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74</v>
      </c>
      <c r="AV136" s="10" t="s">
        <v>82</v>
      </c>
      <c r="AW136" s="10" t="s">
        <v>35</v>
      </c>
      <c r="AX136" s="10" t="s">
        <v>74</v>
      </c>
      <c r="AY136" s="215" t="s">
        <v>391</v>
      </c>
    </row>
    <row r="137" s="10" customFormat="1">
      <c r="A137" s="10"/>
      <c r="B137" s="204"/>
      <c r="C137" s="205"/>
      <c r="D137" s="206" t="s">
        <v>393</v>
      </c>
      <c r="E137" s="207" t="s">
        <v>20</v>
      </c>
      <c r="F137" s="208" t="s">
        <v>633</v>
      </c>
      <c r="G137" s="205"/>
      <c r="H137" s="209">
        <v>12</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74</v>
      </c>
      <c r="AY137" s="215" t="s">
        <v>391</v>
      </c>
    </row>
    <row r="138" s="10" customFormat="1">
      <c r="A138" s="10"/>
      <c r="B138" s="204"/>
      <c r="C138" s="205"/>
      <c r="D138" s="206" t="s">
        <v>393</v>
      </c>
      <c r="E138" s="207" t="s">
        <v>20</v>
      </c>
      <c r="F138" s="208" t="s">
        <v>634</v>
      </c>
      <c r="G138" s="205"/>
      <c r="H138" s="209">
        <v>12</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74</v>
      </c>
      <c r="AV138" s="10" t="s">
        <v>82</v>
      </c>
      <c r="AW138" s="10" t="s">
        <v>35</v>
      </c>
      <c r="AX138" s="10" t="s">
        <v>74</v>
      </c>
      <c r="AY138" s="215" t="s">
        <v>391</v>
      </c>
    </row>
    <row r="139" s="10" customFormat="1">
      <c r="A139" s="10"/>
      <c r="B139" s="204"/>
      <c r="C139" s="205"/>
      <c r="D139" s="206" t="s">
        <v>393</v>
      </c>
      <c r="E139" s="207" t="s">
        <v>20</v>
      </c>
      <c r="F139" s="208" t="s">
        <v>635</v>
      </c>
      <c r="G139" s="205"/>
      <c r="H139" s="209">
        <v>20</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74</v>
      </c>
      <c r="AV139" s="10" t="s">
        <v>82</v>
      </c>
      <c r="AW139" s="10" t="s">
        <v>35</v>
      </c>
      <c r="AX139" s="10" t="s">
        <v>74</v>
      </c>
      <c r="AY139" s="215" t="s">
        <v>391</v>
      </c>
    </row>
    <row r="140" s="11" customFormat="1">
      <c r="A140" s="11"/>
      <c r="B140" s="216"/>
      <c r="C140" s="217"/>
      <c r="D140" s="206" t="s">
        <v>393</v>
      </c>
      <c r="E140" s="218" t="s">
        <v>20</v>
      </c>
      <c r="F140" s="219" t="s">
        <v>406</v>
      </c>
      <c r="G140" s="217"/>
      <c r="H140" s="220">
        <v>106</v>
      </c>
      <c r="I140" s="221"/>
      <c r="J140" s="217"/>
      <c r="K140" s="217"/>
      <c r="L140" s="222"/>
      <c r="M140" s="223"/>
      <c r="N140" s="224"/>
      <c r="O140" s="224"/>
      <c r="P140" s="224"/>
      <c r="Q140" s="224"/>
      <c r="R140" s="224"/>
      <c r="S140" s="224"/>
      <c r="T140" s="225"/>
      <c r="U140" s="11"/>
      <c r="V140" s="11"/>
      <c r="W140" s="11"/>
      <c r="X140" s="11"/>
      <c r="Y140" s="11"/>
      <c r="Z140" s="11"/>
      <c r="AA140" s="11"/>
      <c r="AB140" s="11"/>
      <c r="AC140" s="11"/>
      <c r="AD140" s="11"/>
      <c r="AE140" s="11"/>
      <c r="AT140" s="226" t="s">
        <v>393</v>
      </c>
      <c r="AU140" s="226" t="s">
        <v>74</v>
      </c>
      <c r="AV140" s="11" t="s">
        <v>93</v>
      </c>
      <c r="AW140" s="11" t="s">
        <v>35</v>
      </c>
      <c r="AX140" s="11" t="s">
        <v>22</v>
      </c>
      <c r="AY140" s="226" t="s">
        <v>391</v>
      </c>
    </row>
    <row r="141" s="2" customFormat="1" ht="16.5" customHeight="1">
      <c r="A141" s="40"/>
      <c r="B141" s="41"/>
      <c r="C141" s="227" t="s">
        <v>450</v>
      </c>
      <c r="D141" s="227" t="s">
        <v>426</v>
      </c>
      <c r="E141" s="228" t="s">
        <v>445</v>
      </c>
      <c r="F141" s="229" t="s">
        <v>446</v>
      </c>
      <c r="G141" s="230" t="s">
        <v>447</v>
      </c>
      <c r="H141" s="231">
        <v>41.975999999999999</v>
      </c>
      <c r="I141" s="232"/>
      <c r="J141" s="233">
        <f>ROUND(I141*H141,2)</f>
        <v>0</v>
      </c>
      <c r="K141" s="234"/>
      <c r="L141" s="235"/>
      <c r="M141" s="236" t="s">
        <v>20</v>
      </c>
      <c r="N141" s="237" t="s">
        <v>45</v>
      </c>
      <c r="O141" s="86"/>
      <c r="P141" s="200">
        <f>O141*H141</f>
        <v>0</v>
      </c>
      <c r="Q141" s="200">
        <v>1</v>
      </c>
      <c r="R141" s="200">
        <f>Q141*H141</f>
        <v>41.975999999999999</v>
      </c>
      <c r="S141" s="200">
        <v>0</v>
      </c>
      <c r="T141" s="201">
        <f>S141*H141</f>
        <v>0</v>
      </c>
      <c r="U141" s="40"/>
      <c r="V141" s="40"/>
      <c r="W141" s="40"/>
      <c r="X141" s="40"/>
      <c r="Y141" s="40"/>
      <c r="Z141" s="40"/>
      <c r="AA141" s="40"/>
      <c r="AB141" s="40"/>
      <c r="AC141" s="40"/>
      <c r="AD141" s="40"/>
      <c r="AE141" s="40"/>
      <c r="AR141" s="202" t="s">
        <v>430</v>
      </c>
      <c r="AT141" s="202" t="s">
        <v>426</v>
      </c>
      <c r="AU141" s="202" t="s">
        <v>74</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636</v>
      </c>
    </row>
    <row r="142" s="10" customFormat="1">
      <c r="A142" s="10"/>
      <c r="B142" s="204"/>
      <c r="C142" s="205"/>
      <c r="D142" s="206" t="s">
        <v>393</v>
      </c>
      <c r="E142" s="207" t="s">
        <v>20</v>
      </c>
      <c r="F142" s="208" t="s">
        <v>637</v>
      </c>
      <c r="G142" s="205"/>
      <c r="H142" s="209">
        <v>41.975999999999999</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22</v>
      </c>
      <c r="AY142" s="215" t="s">
        <v>391</v>
      </c>
    </row>
    <row r="143" s="2" customFormat="1" ht="66.75" customHeight="1">
      <c r="A143" s="40"/>
      <c r="B143" s="41"/>
      <c r="C143" s="190" t="s">
        <v>27</v>
      </c>
      <c r="D143" s="190" t="s">
        <v>387</v>
      </c>
      <c r="E143" s="191" t="s">
        <v>451</v>
      </c>
      <c r="F143" s="192" t="s">
        <v>452</v>
      </c>
      <c r="G143" s="193" t="s">
        <v>400</v>
      </c>
      <c r="H143" s="194">
        <v>25</v>
      </c>
      <c r="I143" s="195"/>
      <c r="J143" s="196">
        <f>ROUND(I143*H143,2)</f>
        <v>0</v>
      </c>
      <c r="K143" s="197"/>
      <c r="L143" s="46"/>
      <c r="M143" s="198" t="s">
        <v>20</v>
      </c>
      <c r="N143" s="199" t="s">
        <v>45</v>
      </c>
      <c r="O143" s="86"/>
      <c r="P143" s="200">
        <f>O143*H143</f>
        <v>0</v>
      </c>
      <c r="Q143" s="200">
        <v>0</v>
      </c>
      <c r="R143" s="200">
        <f>Q143*H143</f>
        <v>0</v>
      </c>
      <c r="S143" s="200">
        <v>0</v>
      </c>
      <c r="T143" s="201">
        <f>S143*H143</f>
        <v>0</v>
      </c>
      <c r="U143" s="40"/>
      <c r="V143" s="40"/>
      <c r="W143" s="40"/>
      <c r="X143" s="40"/>
      <c r="Y143" s="40"/>
      <c r="Z143" s="40"/>
      <c r="AA143" s="40"/>
      <c r="AB143" s="40"/>
      <c r="AC143" s="40"/>
      <c r="AD143" s="40"/>
      <c r="AE143" s="40"/>
      <c r="AR143" s="202" t="s">
        <v>93</v>
      </c>
      <c r="AT143" s="202" t="s">
        <v>387</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638</v>
      </c>
    </row>
    <row r="144" s="10" customFormat="1">
      <c r="A144" s="10"/>
      <c r="B144" s="204"/>
      <c r="C144" s="205"/>
      <c r="D144" s="206" t="s">
        <v>393</v>
      </c>
      <c r="E144" s="207" t="s">
        <v>20</v>
      </c>
      <c r="F144" s="208" t="s">
        <v>595</v>
      </c>
      <c r="G144" s="205"/>
      <c r="H144" s="209">
        <v>5</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74</v>
      </c>
      <c r="AV144" s="10" t="s">
        <v>82</v>
      </c>
      <c r="AW144" s="10" t="s">
        <v>35</v>
      </c>
      <c r="AX144" s="10" t="s">
        <v>74</v>
      </c>
      <c r="AY144" s="215" t="s">
        <v>391</v>
      </c>
    </row>
    <row r="145" s="10" customFormat="1">
      <c r="A145" s="10"/>
      <c r="B145" s="204"/>
      <c r="C145" s="205"/>
      <c r="D145" s="206" t="s">
        <v>393</v>
      </c>
      <c r="E145" s="207" t="s">
        <v>20</v>
      </c>
      <c r="F145" s="208" t="s">
        <v>596</v>
      </c>
      <c r="G145" s="205"/>
      <c r="H145" s="209">
        <v>10</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74</v>
      </c>
      <c r="AY145" s="215" t="s">
        <v>391</v>
      </c>
    </row>
    <row r="146" s="10" customFormat="1">
      <c r="A146" s="10"/>
      <c r="B146" s="204"/>
      <c r="C146" s="205"/>
      <c r="D146" s="206" t="s">
        <v>393</v>
      </c>
      <c r="E146" s="207" t="s">
        <v>20</v>
      </c>
      <c r="F146" s="208" t="s">
        <v>597</v>
      </c>
      <c r="G146" s="205"/>
      <c r="H146" s="209">
        <v>10</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74</v>
      </c>
      <c r="AY146" s="215" t="s">
        <v>391</v>
      </c>
    </row>
    <row r="147" s="11" customFormat="1">
      <c r="A147" s="11"/>
      <c r="B147" s="216"/>
      <c r="C147" s="217"/>
      <c r="D147" s="206" t="s">
        <v>393</v>
      </c>
      <c r="E147" s="218" t="s">
        <v>20</v>
      </c>
      <c r="F147" s="219" t="s">
        <v>406</v>
      </c>
      <c r="G147" s="217"/>
      <c r="H147" s="220">
        <v>25</v>
      </c>
      <c r="I147" s="221"/>
      <c r="J147" s="217"/>
      <c r="K147" s="217"/>
      <c r="L147" s="222"/>
      <c r="M147" s="223"/>
      <c r="N147" s="224"/>
      <c r="O147" s="224"/>
      <c r="P147" s="224"/>
      <c r="Q147" s="224"/>
      <c r="R147" s="224"/>
      <c r="S147" s="224"/>
      <c r="T147" s="225"/>
      <c r="U147" s="11"/>
      <c r="V147" s="11"/>
      <c r="W147" s="11"/>
      <c r="X147" s="11"/>
      <c r="Y147" s="11"/>
      <c r="Z147" s="11"/>
      <c r="AA147" s="11"/>
      <c r="AB147" s="11"/>
      <c r="AC147" s="11"/>
      <c r="AD147" s="11"/>
      <c r="AE147" s="11"/>
      <c r="AT147" s="226" t="s">
        <v>393</v>
      </c>
      <c r="AU147" s="226" t="s">
        <v>74</v>
      </c>
      <c r="AV147" s="11" t="s">
        <v>93</v>
      </c>
      <c r="AW147" s="11" t="s">
        <v>35</v>
      </c>
      <c r="AX147" s="11" t="s">
        <v>22</v>
      </c>
      <c r="AY147" s="226" t="s">
        <v>391</v>
      </c>
    </row>
    <row r="148" s="2" customFormat="1" ht="16.5" customHeight="1">
      <c r="A148" s="40"/>
      <c r="B148" s="41"/>
      <c r="C148" s="190" t="s">
        <v>458</v>
      </c>
      <c r="D148" s="190" t="s">
        <v>387</v>
      </c>
      <c r="E148" s="191" t="s">
        <v>454</v>
      </c>
      <c r="F148" s="192" t="s">
        <v>455</v>
      </c>
      <c r="G148" s="193" t="s">
        <v>409</v>
      </c>
      <c r="H148" s="194">
        <v>10</v>
      </c>
      <c r="I148" s="195"/>
      <c r="J148" s="196">
        <f>ROUND(I148*H148,2)</f>
        <v>0</v>
      </c>
      <c r="K148" s="197"/>
      <c r="L148" s="46"/>
      <c r="M148" s="198" t="s">
        <v>20</v>
      </c>
      <c r="N148" s="199" t="s">
        <v>45</v>
      </c>
      <c r="O148" s="86"/>
      <c r="P148" s="200">
        <f>O148*H148</f>
        <v>0</v>
      </c>
      <c r="Q148" s="200">
        <v>0.0545</v>
      </c>
      <c r="R148" s="200">
        <f>Q148*H148</f>
        <v>0.54500000000000004</v>
      </c>
      <c r="S148" s="200">
        <v>0</v>
      </c>
      <c r="T148" s="201">
        <f>S148*H148</f>
        <v>0</v>
      </c>
      <c r="U148" s="40"/>
      <c r="V148" s="40"/>
      <c r="W148" s="40"/>
      <c r="X148" s="40"/>
      <c r="Y148" s="40"/>
      <c r="Z148" s="40"/>
      <c r="AA148" s="40"/>
      <c r="AB148" s="40"/>
      <c r="AC148" s="40"/>
      <c r="AD148" s="40"/>
      <c r="AE148" s="40"/>
      <c r="AR148" s="202" t="s">
        <v>93</v>
      </c>
      <c r="AT148" s="202" t="s">
        <v>387</v>
      </c>
      <c r="AU148" s="202" t="s">
        <v>74</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639</v>
      </c>
    </row>
    <row r="149" s="12" customFormat="1">
      <c r="A149" s="12"/>
      <c r="B149" s="238"/>
      <c r="C149" s="239"/>
      <c r="D149" s="206" t="s">
        <v>393</v>
      </c>
      <c r="E149" s="240" t="s">
        <v>20</v>
      </c>
      <c r="F149" s="241" t="s">
        <v>640</v>
      </c>
      <c r="G149" s="239"/>
      <c r="H149" s="240" t="s">
        <v>20</v>
      </c>
      <c r="I149" s="242"/>
      <c r="J149" s="239"/>
      <c r="K149" s="239"/>
      <c r="L149" s="243"/>
      <c r="M149" s="244"/>
      <c r="N149" s="245"/>
      <c r="O149" s="245"/>
      <c r="P149" s="245"/>
      <c r="Q149" s="245"/>
      <c r="R149" s="245"/>
      <c r="S149" s="245"/>
      <c r="T149" s="246"/>
      <c r="U149" s="12"/>
      <c r="V149" s="12"/>
      <c r="W149" s="12"/>
      <c r="X149" s="12"/>
      <c r="Y149" s="12"/>
      <c r="Z149" s="12"/>
      <c r="AA149" s="12"/>
      <c r="AB149" s="12"/>
      <c r="AC149" s="12"/>
      <c r="AD149" s="12"/>
      <c r="AE149" s="12"/>
      <c r="AT149" s="247" t="s">
        <v>393</v>
      </c>
      <c r="AU149" s="247" t="s">
        <v>74</v>
      </c>
      <c r="AV149" s="12" t="s">
        <v>22</v>
      </c>
      <c r="AW149" s="12" t="s">
        <v>35</v>
      </c>
      <c r="AX149" s="12" t="s">
        <v>74</v>
      </c>
      <c r="AY149" s="247" t="s">
        <v>391</v>
      </c>
    </row>
    <row r="150" s="10" customFormat="1">
      <c r="A150" s="10"/>
      <c r="B150" s="204"/>
      <c r="C150" s="205"/>
      <c r="D150" s="206" t="s">
        <v>393</v>
      </c>
      <c r="E150" s="207" t="s">
        <v>20</v>
      </c>
      <c r="F150" s="208" t="s">
        <v>641</v>
      </c>
      <c r="G150" s="205"/>
      <c r="H150" s="209">
        <v>10</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74</v>
      </c>
      <c r="AV150" s="10" t="s">
        <v>82</v>
      </c>
      <c r="AW150" s="10" t="s">
        <v>35</v>
      </c>
      <c r="AX150" s="10" t="s">
        <v>22</v>
      </c>
      <c r="AY150" s="215" t="s">
        <v>391</v>
      </c>
    </row>
    <row r="151" s="2" customFormat="1" ht="37.8" customHeight="1">
      <c r="A151" s="40"/>
      <c r="B151" s="41"/>
      <c r="C151" s="190" t="s">
        <v>464</v>
      </c>
      <c r="D151" s="190" t="s">
        <v>387</v>
      </c>
      <c r="E151" s="191" t="s">
        <v>642</v>
      </c>
      <c r="F151" s="192" t="s">
        <v>643</v>
      </c>
      <c r="G151" s="193" t="s">
        <v>400</v>
      </c>
      <c r="H151" s="194">
        <v>5</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74</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644</v>
      </c>
    </row>
    <row r="152" s="2" customFormat="1" ht="24.15" customHeight="1">
      <c r="A152" s="40"/>
      <c r="B152" s="41"/>
      <c r="C152" s="190" t="s">
        <v>470</v>
      </c>
      <c r="D152" s="190" t="s">
        <v>387</v>
      </c>
      <c r="E152" s="191" t="s">
        <v>645</v>
      </c>
      <c r="F152" s="192" t="s">
        <v>646</v>
      </c>
      <c r="G152" s="193" t="s">
        <v>409</v>
      </c>
      <c r="H152" s="194">
        <v>5.5</v>
      </c>
      <c r="I152" s="195"/>
      <c r="J152" s="196">
        <f>ROUND(I152*H152,2)</f>
        <v>0</v>
      </c>
      <c r="K152" s="197"/>
      <c r="L152" s="46"/>
      <c r="M152" s="198" t="s">
        <v>20</v>
      </c>
      <c r="N152" s="199" t="s">
        <v>45</v>
      </c>
      <c r="O152" s="86"/>
      <c r="P152" s="200">
        <f>O152*H152</f>
        <v>0</v>
      </c>
      <c r="Q152" s="200">
        <v>2.0000000000000002E-05</v>
      </c>
      <c r="R152" s="200">
        <f>Q152*H152</f>
        <v>0.00011</v>
      </c>
      <c r="S152" s="200">
        <v>0</v>
      </c>
      <c r="T152" s="201">
        <f>S152*H152</f>
        <v>0</v>
      </c>
      <c r="U152" s="40"/>
      <c r="V152" s="40"/>
      <c r="W152" s="40"/>
      <c r="X152" s="40"/>
      <c r="Y152" s="40"/>
      <c r="Z152" s="40"/>
      <c r="AA152" s="40"/>
      <c r="AB152" s="40"/>
      <c r="AC152" s="40"/>
      <c r="AD152" s="40"/>
      <c r="AE152" s="40"/>
      <c r="AR152" s="202" t="s">
        <v>93</v>
      </c>
      <c r="AT152" s="202" t="s">
        <v>387</v>
      </c>
      <c r="AU152" s="202" t="s">
        <v>74</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647</v>
      </c>
    </row>
    <row r="153" s="2" customFormat="1">
      <c r="A153" s="40"/>
      <c r="B153" s="41"/>
      <c r="C153" s="42"/>
      <c r="D153" s="253" t="s">
        <v>648</v>
      </c>
      <c r="E153" s="42"/>
      <c r="F153" s="254" t="s">
        <v>649</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74</v>
      </c>
    </row>
    <row r="154" s="2" customFormat="1" ht="16.5" customHeight="1">
      <c r="A154" s="40"/>
      <c r="B154" s="41"/>
      <c r="C154" s="227" t="s">
        <v>475</v>
      </c>
      <c r="D154" s="227" t="s">
        <v>426</v>
      </c>
      <c r="E154" s="228" t="s">
        <v>650</v>
      </c>
      <c r="F154" s="229" t="s">
        <v>651</v>
      </c>
      <c r="G154" s="230" t="s">
        <v>409</v>
      </c>
      <c r="H154" s="231">
        <v>5.5</v>
      </c>
      <c r="I154" s="232"/>
      <c r="J154" s="233">
        <f>ROUND(I154*H154,2)</f>
        <v>0</v>
      </c>
      <c r="K154" s="234"/>
      <c r="L154" s="235"/>
      <c r="M154" s="236" t="s">
        <v>20</v>
      </c>
      <c r="N154" s="237" t="s">
        <v>45</v>
      </c>
      <c r="O154" s="86"/>
      <c r="P154" s="200">
        <f>O154*H154</f>
        <v>0</v>
      </c>
      <c r="Q154" s="200">
        <v>0.0099500000000000005</v>
      </c>
      <c r="R154" s="200">
        <f>Q154*H154</f>
        <v>0.054725000000000003</v>
      </c>
      <c r="S154" s="200">
        <v>0</v>
      </c>
      <c r="T154" s="201">
        <f>S154*H154</f>
        <v>0</v>
      </c>
      <c r="U154" s="40"/>
      <c r="V154" s="40"/>
      <c r="W154" s="40"/>
      <c r="X154" s="40"/>
      <c r="Y154" s="40"/>
      <c r="Z154" s="40"/>
      <c r="AA154" s="40"/>
      <c r="AB154" s="40"/>
      <c r="AC154" s="40"/>
      <c r="AD154" s="40"/>
      <c r="AE154" s="40"/>
      <c r="AR154" s="202" t="s">
        <v>430</v>
      </c>
      <c r="AT154" s="202" t="s">
        <v>426</v>
      </c>
      <c r="AU154" s="202" t="s">
        <v>74</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652</v>
      </c>
    </row>
    <row r="155" s="2" customFormat="1">
      <c r="A155" s="40"/>
      <c r="B155" s="41"/>
      <c r="C155" s="42"/>
      <c r="D155" s="253" t="s">
        <v>648</v>
      </c>
      <c r="E155" s="42"/>
      <c r="F155" s="254" t="s">
        <v>653</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74</v>
      </c>
    </row>
    <row r="156" s="10" customFormat="1">
      <c r="A156" s="10"/>
      <c r="B156" s="204"/>
      <c r="C156" s="205"/>
      <c r="D156" s="206" t="s">
        <v>393</v>
      </c>
      <c r="E156" s="205"/>
      <c r="F156" s="208" t="s">
        <v>654</v>
      </c>
      <c r="G156" s="205"/>
      <c r="H156" s="209">
        <v>5.5</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4</v>
      </c>
      <c r="AX156" s="10" t="s">
        <v>22</v>
      </c>
      <c r="AY156" s="215" t="s">
        <v>391</v>
      </c>
    </row>
    <row r="157" s="2" customFormat="1" ht="21.75" customHeight="1">
      <c r="A157" s="40"/>
      <c r="B157" s="41"/>
      <c r="C157" s="190" t="s">
        <v>8</v>
      </c>
      <c r="D157" s="190" t="s">
        <v>387</v>
      </c>
      <c r="E157" s="191" t="s">
        <v>655</v>
      </c>
      <c r="F157" s="192" t="s">
        <v>656</v>
      </c>
      <c r="G157" s="193" t="s">
        <v>400</v>
      </c>
      <c r="H157" s="194">
        <v>2</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74</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657</v>
      </c>
    </row>
    <row r="158" s="2" customFormat="1" ht="37.8" customHeight="1">
      <c r="A158" s="40"/>
      <c r="B158" s="41"/>
      <c r="C158" s="190" t="s">
        <v>484</v>
      </c>
      <c r="D158" s="190" t="s">
        <v>387</v>
      </c>
      <c r="E158" s="191" t="s">
        <v>547</v>
      </c>
      <c r="F158" s="192" t="s">
        <v>548</v>
      </c>
      <c r="G158" s="193" t="s">
        <v>439</v>
      </c>
      <c r="H158" s="194">
        <v>20</v>
      </c>
      <c r="I158" s="195"/>
      <c r="J158" s="196">
        <f>ROUND(I158*H158,2)</f>
        <v>0</v>
      </c>
      <c r="K158" s="197"/>
      <c r="L158" s="46"/>
      <c r="M158" s="198" t="s">
        <v>20</v>
      </c>
      <c r="N158" s="199" t="s">
        <v>45</v>
      </c>
      <c r="O158" s="86"/>
      <c r="P158" s="200">
        <f>O158*H158</f>
        <v>0</v>
      </c>
      <c r="Q158" s="200">
        <v>0</v>
      </c>
      <c r="R158" s="200">
        <f>Q158*H158</f>
        <v>0</v>
      </c>
      <c r="S158" s="200">
        <v>0</v>
      </c>
      <c r="T158" s="201">
        <f>S158*H158</f>
        <v>0</v>
      </c>
      <c r="U158" s="40"/>
      <c r="V158" s="40"/>
      <c r="W158" s="40"/>
      <c r="X158" s="40"/>
      <c r="Y158" s="40"/>
      <c r="Z158" s="40"/>
      <c r="AA158" s="40"/>
      <c r="AB158" s="40"/>
      <c r="AC158" s="40"/>
      <c r="AD158" s="40"/>
      <c r="AE158" s="40"/>
      <c r="AR158" s="202" t="s">
        <v>93</v>
      </c>
      <c r="AT158" s="202" t="s">
        <v>387</v>
      </c>
      <c r="AU158" s="202" t="s">
        <v>74</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658</v>
      </c>
    </row>
    <row r="159" s="10" customFormat="1">
      <c r="A159" s="10"/>
      <c r="B159" s="204"/>
      <c r="C159" s="205"/>
      <c r="D159" s="206" t="s">
        <v>393</v>
      </c>
      <c r="E159" s="207" t="s">
        <v>20</v>
      </c>
      <c r="F159" s="208" t="s">
        <v>659</v>
      </c>
      <c r="G159" s="205"/>
      <c r="H159" s="209">
        <v>10</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74</v>
      </c>
      <c r="AV159" s="10" t="s">
        <v>82</v>
      </c>
      <c r="AW159" s="10" t="s">
        <v>35</v>
      </c>
      <c r="AX159" s="10" t="s">
        <v>74</v>
      </c>
      <c r="AY159" s="215" t="s">
        <v>391</v>
      </c>
    </row>
    <row r="160" s="10" customFormat="1">
      <c r="A160" s="10"/>
      <c r="B160" s="204"/>
      <c r="C160" s="205"/>
      <c r="D160" s="206" t="s">
        <v>393</v>
      </c>
      <c r="E160" s="207" t="s">
        <v>20</v>
      </c>
      <c r="F160" s="208" t="s">
        <v>660</v>
      </c>
      <c r="G160" s="205"/>
      <c r="H160" s="209">
        <v>10</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74</v>
      </c>
      <c r="AY160" s="215" t="s">
        <v>391</v>
      </c>
    </row>
    <row r="161" s="11" customFormat="1">
      <c r="A161" s="11"/>
      <c r="B161" s="216"/>
      <c r="C161" s="217"/>
      <c r="D161" s="206" t="s">
        <v>393</v>
      </c>
      <c r="E161" s="218" t="s">
        <v>20</v>
      </c>
      <c r="F161" s="219" t="s">
        <v>406</v>
      </c>
      <c r="G161" s="217"/>
      <c r="H161" s="220">
        <v>20</v>
      </c>
      <c r="I161" s="221"/>
      <c r="J161" s="217"/>
      <c r="K161" s="217"/>
      <c r="L161" s="222"/>
      <c r="M161" s="223"/>
      <c r="N161" s="224"/>
      <c r="O161" s="224"/>
      <c r="P161" s="224"/>
      <c r="Q161" s="224"/>
      <c r="R161" s="224"/>
      <c r="S161" s="224"/>
      <c r="T161" s="225"/>
      <c r="U161" s="11"/>
      <c r="V161" s="11"/>
      <c r="W161" s="11"/>
      <c r="X161" s="11"/>
      <c r="Y161" s="11"/>
      <c r="Z161" s="11"/>
      <c r="AA161" s="11"/>
      <c r="AB161" s="11"/>
      <c r="AC161" s="11"/>
      <c r="AD161" s="11"/>
      <c r="AE161" s="11"/>
      <c r="AT161" s="226" t="s">
        <v>393</v>
      </c>
      <c r="AU161" s="226" t="s">
        <v>74</v>
      </c>
      <c r="AV161" s="11" t="s">
        <v>93</v>
      </c>
      <c r="AW161" s="11" t="s">
        <v>35</v>
      </c>
      <c r="AX161" s="11" t="s">
        <v>22</v>
      </c>
      <c r="AY161" s="226" t="s">
        <v>391</v>
      </c>
    </row>
    <row r="162" s="2" customFormat="1" ht="16.5" customHeight="1">
      <c r="A162" s="40"/>
      <c r="B162" s="41"/>
      <c r="C162" s="227" t="s">
        <v>488</v>
      </c>
      <c r="D162" s="227" t="s">
        <v>426</v>
      </c>
      <c r="E162" s="228" t="s">
        <v>551</v>
      </c>
      <c r="F162" s="229" t="s">
        <v>552</v>
      </c>
      <c r="G162" s="230" t="s">
        <v>447</v>
      </c>
      <c r="H162" s="231">
        <v>19</v>
      </c>
      <c r="I162" s="232"/>
      <c r="J162" s="233">
        <f>ROUND(I162*H162,2)</f>
        <v>0</v>
      </c>
      <c r="K162" s="234"/>
      <c r="L162" s="235"/>
      <c r="M162" s="236" t="s">
        <v>20</v>
      </c>
      <c r="N162" s="237" t="s">
        <v>45</v>
      </c>
      <c r="O162" s="86"/>
      <c r="P162" s="200">
        <f>O162*H162</f>
        <v>0</v>
      </c>
      <c r="Q162" s="200">
        <v>1</v>
      </c>
      <c r="R162" s="200">
        <f>Q162*H162</f>
        <v>19</v>
      </c>
      <c r="S162" s="200">
        <v>0</v>
      </c>
      <c r="T162" s="201">
        <f>S162*H162</f>
        <v>0</v>
      </c>
      <c r="U162" s="40"/>
      <c r="V162" s="40"/>
      <c r="W162" s="40"/>
      <c r="X162" s="40"/>
      <c r="Y162" s="40"/>
      <c r="Z162" s="40"/>
      <c r="AA162" s="40"/>
      <c r="AB162" s="40"/>
      <c r="AC162" s="40"/>
      <c r="AD162" s="40"/>
      <c r="AE162" s="40"/>
      <c r="AR162" s="202" t="s">
        <v>430</v>
      </c>
      <c r="AT162" s="202" t="s">
        <v>426</v>
      </c>
      <c r="AU162" s="202" t="s">
        <v>74</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661</v>
      </c>
    </row>
    <row r="163" s="10" customFormat="1">
      <c r="A163" s="10"/>
      <c r="B163" s="204"/>
      <c r="C163" s="205"/>
      <c r="D163" s="206" t="s">
        <v>393</v>
      </c>
      <c r="E163" s="207" t="s">
        <v>20</v>
      </c>
      <c r="F163" s="208" t="s">
        <v>662</v>
      </c>
      <c r="G163" s="205"/>
      <c r="H163" s="209">
        <v>19</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74</v>
      </c>
      <c r="AV163" s="10" t="s">
        <v>82</v>
      </c>
      <c r="AW163" s="10" t="s">
        <v>35</v>
      </c>
      <c r="AX163" s="10" t="s">
        <v>22</v>
      </c>
      <c r="AY163" s="215" t="s">
        <v>391</v>
      </c>
    </row>
    <row r="164" s="2" customFormat="1" ht="90" customHeight="1">
      <c r="A164" s="40"/>
      <c r="B164" s="41"/>
      <c r="C164" s="190" t="s">
        <v>493</v>
      </c>
      <c r="D164" s="190" t="s">
        <v>387</v>
      </c>
      <c r="E164" s="191" t="s">
        <v>459</v>
      </c>
      <c r="F164" s="192" t="s">
        <v>460</v>
      </c>
      <c r="G164" s="193" t="s">
        <v>447</v>
      </c>
      <c r="H164" s="194">
        <v>21.780000000000001</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93</v>
      </c>
      <c r="AT164" s="202" t="s">
        <v>387</v>
      </c>
      <c r="AU164" s="202" t="s">
        <v>74</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663</v>
      </c>
    </row>
    <row r="165" s="12" customFormat="1">
      <c r="A165" s="12"/>
      <c r="B165" s="238"/>
      <c r="C165" s="239"/>
      <c r="D165" s="206" t="s">
        <v>393</v>
      </c>
      <c r="E165" s="240" t="s">
        <v>20</v>
      </c>
      <c r="F165" s="241" t="s">
        <v>462</v>
      </c>
      <c r="G165" s="239"/>
      <c r="H165" s="240" t="s">
        <v>20</v>
      </c>
      <c r="I165" s="242"/>
      <c r="J165" s="239"/>
      <c r="K165" s="239"/>
      <c r="L165" s="243"/>
      <c r="M165" s="244"/>
      <c r="N165" s="245"/>
      <c r="O165" s="245"/>
      <c r="P165" s="245"/>
      <c r="Q165" s="245"/>
      <c r="R165" s="245"/>
      <c r="S165" s="245"/>
      <c r="T165" s="246"/>
      <c r="U165" s="12"/>
      <c r="V165" s="12"/>
      <c r="W165" s="12"/>
      <c r="X165" s="12"/>
      <c r="Y165" s="12"/>
      <c r="Z165" s="12"/>
      <c r="AA165" s="12"/>
      <c r="AB165" s="12"/>
      <c r="AC165" s="12"/>
      <c r="AD165" s="12"/>
      <c r="AE165" s="12"/>
      <c r="AT165" s="247" t="s">
        <v>393</v>
      </c>
      <c r="AU165" s="247" t="s">
        <v>74</v>
      </c>
      <c r="AV165" s="12" t="s">
        <v>22</v>
      </c>
      <c r="AW165" s="12" t="s">
        <v>35</v>
      </c>
      <c r="AX165" s="12" t="s">
        <v>74</v>
      </c>
      <c r="AY165" s="247" t="s">
        <v>391</v>
      </c>
    </row>
    <row r="166" s="10" customFormat="1">
      <c r="A166" s="10"/>
      <c r="B166" s="204"/>
      <c r="C166" s="205"/>
      <c r="D166" s="206" t="s">
        <v>393</v>
      </c>
      <c r="E166" s="207" t="s">
        <v>20</v>
      </c>
      <c r="F166" s="208" t="s">
        <v>664</v>
      </c>
      <c r="G166" s="205"/>
      <c r="H166" s="209">
        <v>21.780000000000001</v>
      </c>
      <c r="I166" s="210"/>
      <c r="J166" s="205"/>
      <c r="K166" s="205"/>
      <c r="L166" s="211"/>
      <c r="M166" s="212"/>
      <c r="N166" s="213"/>
      <c r="O166" s="213"/>
      <c r="P166" s="213"/>
      <c r="Q166" s="213"/>
      <c r="R166" s="213"/>
      <c r="S166" s="213"/>
      <c r="T166" s="214"/>
      <c r="U166" s="10"/>
      <c r="V166" s="10"/>
      <c r="W166" s="10"/>
      <c r="X166" s="10"/>
      <c r="Y166" s="10"/>
      <c r="Z166" s="10"/>
      <c r="AA166" s="10"/>
      <c r="AB166" s="10"/>
      <c r="AC166" s="10"/>
      <c r="AD166" s="10"/>
      <c r="AE166" s="10"/>
      <c r="AT166" s="215" t="s">
        <v>393</v>
      </c>
      <c r="AU166" s="215" t="s">
        <v>74</v>
      </c>
      <c r="AV166" s="10" t="s">
        <v>82</v>
      </c>
      <c r="AW166" s="10" t="s">
        <v>35</v>
      </c>
      <c r="AX166" s="10" t="s">
        <v>22</v>
      </c>
      <c r="AY166" s="215" t="s">
        <v>391</v>
      </c>
    </row>
    <row r="167" s="2" customFormat="1" ht="78" customHeight="1">
      <c r="A167" s="40"/>
      <c r="B167" s="41"/>
      <c r="C167" s="190" t="s">
        <v>582</v>
      </c>
      <c r="D167" s="190" t="s">
        <v>387</v>
      </c>
      <c r="E167" s="191" t="s">
        <v>465</v>
      </c>
      <c r="F167" s="192" t="s">
        <v>466</v>
      </c>
      <c r="G167" s="193" t="s">
        <v>447</v>
      </c>
      <c r="H167" s="194">
        <v>261.57600000000002</v>
      </c>
      <c r="I167" s="195"/>
      <c r="J167" s="196">
        <f>ROUND(I167*H167,2)</f>
        <v>0</v>
      </c>
      <c r="K167" s="197"/>
      <c r="L167" s="46"/>
      <c r="M167" s="198" t="s">
        <v>20</v>
      </c>
      <c r="N167" s="199" t="s">
        <v>45</v>
      </c>
      <c r="O167" s="86"/>
      <c r="P167" s="200">
        <f>O167*H167</f>
        <v>0</v>
      </c>
      <c r="Q167" s="200">
        <v>0</v>
      </c>
      <c r="R167" s="200">
        <f>Q167*H167</f>
        <v>0</v>
      </c>
      <c r="S167" s="200">
        <v>0</v>
      </c>
      <c r="T167" s="201">
        <f>S167*H167</f>
        <v>0</v>
      </c>
      <c r="U167" s="40"/>
      <c r="V167" s="40"/>
      <c r="W167" s="40"/>
      <c r="X167" s="40"/>
      <c r="Y167" s="40"/>
      <c r="Z167" s="40"/>
      <c r="AA167" s="40"/>
      <c r="AB167" s="40"/>
      <c r="AC167" s="40"/>
      <c r="AD167" s="40"/>
      <c r="AE167" s="40"/>
      <c r="AR167" s="202" t="s">
        <v>93</v>
      </c>
      <c r="AT167" s="202" t="s">
        <v>387</v>
      </c>
      <c r="AU167" s="202" t="s">
        <v>74</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665</v>
      </c>
    </row>
    <row r="168" s="10" customFormat="1">
      <c r="A168" s="10"/>
      <c r="B168" s="204"/>
      <c r="C168" s="205"/>
      <c r="D168" s="206" t="s">
        <v>393</v>
      </c>
      <c r="E168" s="207" t="s">
        <v>20</v>
      </c>
      <c r="F168" s="208" t="s">
        <v>666</v>
      </c>
      <c r="G168" s="205"/>
      <c r="H168" s="209">
        <v>200</v>
      </c>
      <c r="I168" s="210"/>
      <c r="J168" s="205"/>
      <c r="K168" s="205"/>
      <c r="L168" s="211"/>
      <c r="M168" s="212"/>
      <c r="N168" s="213"/>
      <c r="O168" s="213"/>
      <c r="P168" s="213"/>
      <c r="Q168" s="213"/>
      <c r="R168" s="213"/>
      <c r="S168" s="213"/>
      <c r="T168" s="214"/>
      <c r="U168" s="10"/>
      <c r="V168" s="10"/>
      <c r="W168" s="10"/>
      <c r="X168" s="10"/>
      <c r="Y168" s="10"/>
      <c r="Z168" s="10"/>
      <c r="AA168" s="10"/>
      <c r="AB168" s="10"/>
      <c r="AC168" s="10"/>
      <c r="AD168" s="10"/>
      <c r="AE168" s="10"/>
      <c r="AT168" s="215" t="s">
        <v>393</v>
      </c>
      <c r="AU168" s="215" t="s">
        <v>74</v>
      </c>
      <c r="AV168" s="10" t="s">
        <v>82</v>
      </c>
      <c r="AW168" s="10" t="s">
        <v>35</v>
      </c>
      <c r="AX168" s="10" t="s">
        <v>74</v>
      </c>
      <c r="AY168" s="215" t="s">
        <v>391</v>
      </c>
    </row>
    <row r="169" s="10" customFormat="1">
      <c r="A169" s="10"/>
      <c r="B169" s="204"/>
      <c r="C169" s="205"/>
      <c r="D169" s="206" t="s">
        <v>393</v>
      </c>
      <c r="E169" s="207" t="s">
        <v>20</v>
      </c>
      <c r="F169" s="208" t="s">
        <v>667</v>
      </c>
      <c r="G169" s="205"/>
      <c r="H169" s="209">
        <v>41.975999999999999</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74</v>
      </c>
      <c r="AV169" s="10" t="s">
        <v>82</v>
      </c>
      <c r="AW169" s="10" t="s">
        <v>35</v>
      </c>
      <c r="AX169" s="10" t="s">
        <v>74</v>
      </c>
      <c r="AY169" s="215" t="s">
        <v>391</v>
      </c>
    </row>
    <row r="170" s="10" customFormat="1">
      <c r="A170" s="10"/>
      <c r="B170" s="204"/>
      <c r="C170" s="205"/>
      <c r="D170" s="206" t="s">
        <v>393</v>
      </c>
      <c r="E170" s="207" t="s">
        <v>20</v>
      </c>
      <c r="F170" s="208" t="s">
        <v>668</v>
      </c>
      <c r="G170" s="205"/>
      <c r="H170" s="209">
        <v>19</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74</v>
      </c>
      <c r="AV170" s="10" t="s">
        <v>82</v>
      </c>
      <c r="AW170" s="10" t="s">
        <v>35</v>
      </c>
      <c r="AX170" s="10" t="s">
        <v>74</v>
      </c>
      <c r="AY170" s="215" t="s">
        <v>391</v>
      </c>
    </row>
    <row r="171" s="10" customFormat="1">
      <c r="A171" s="10"/>
      <c r="B171" s="204"/>
      <c r="C171" s="205"/>
      <c r="D171" s="206" t="s">
        <v>393</v>
      </c>
      <c r="E171" s="207" t="s">
        <v>20</v>
      </c>
      <c r="F171" s="208" t="s">
        <v>669</v>
      </c>
      <c r="G171" s="205"/>
      <c r="H171" s="209">
        <v>0.59999999999999998</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74</v>
      </c>
      <c r="AV171" s="10" t="s">
        <v>82</v>
      </c>
      <c r="AW171" s="10" t="s">
        <v>35</v>
      </c>
      <c r="AX171" s="10" t="s">
        <v>74</v>
      </c>
      <c r="AY171" s="215" t="s">
        <v>391</v>
      </c>
    </row>
    <row r="172" s="11" customFormat="1">
      <c r="A172" s="11"/>
      <c r="B172" s="216"/>
      <c r="C172" s="217"/>
      <c r="D172" s="206" t="s">
        <v>393</v>
      </c>
      <c r="E172" s="218" t="s">
        <v>20</v>
      </c>
      <c r="F172" s="219" t="s">
        <v>406</v>
      </c>
      <c r="G172" s="217"/>
      <c r="H172" s="220">
        <v>261.57600000000002</v>
      </c>
      <c r="I172" s="221"/>
      <c r="J172" s="217"/>
      <c r="K172" s="217"/>
      <c r="L172" s="222"/>
      <c r="M172" s="223"/>
      <c r="N172" s="224"/>
      <c r="O172" s="224"/>
      <c r="P172" s="224"/>
      <c r="Q172" s="224"/>
      <c r="R172" s="224"/>
      <c r="S172" s="224"/>
      <c r="T172" s="225"/>
      <c r="U172" s="11"/>
      <c r="V172" s="11"/>
      <c r="W172" s="11"/>
      <c r="X172" s="11"/>
      <c r="Y172" s="11"/>
      <c r="Z172" s="11"/>
      <c r="AA172" s="11"/>
      <c r="AB172" s="11"/>
      <c r="AC172" s="11"/>
      <c r="AD172" s="11"/>
      <c r="AE172" s="11"/>
      <c r="AT172" s="226" t="s">
        <v>393</v>
      </c>
      <c r="AU172" s="226" t="s">
        <v>74</v>
      </c>
      <c r="AV172" s="11" t="s">
        <v>93</v>
      </c>
      <c r="AW172" s="11" t="s">
        <v>35</v>
      </c>
      <c r="AX172" s="11" t="s">
        <v>22</v>
      </c>
      <c r="AY172" s="226" t="s">
        <v>391</v>
      </c>
    </row>
    <row r="173" s="2" customFormat="1" ht="44.25" customHeight="1">
      <c r="A173" s="40"/>
      <c r="B173" s="41"/>
      <c r="C173" s="190" t="s">
        <v>585</v>
      </c>
      <c r="D173" s="190" t="s">
        <v>387</v>
      </c>
      <c r="E173" s="191" t="s">
        <v>480</v>
      </c>
      <c r="F173" s="192" t="s">
        <v>481</v>
      </c>
      <c r="G173" s="193" t="s">
        <v>447</v>
      </c>
      <c r="H173" s="194">
        <v>8.4000000000000004</v>
      </c>
      <c r="I173" s="195"/>
      <c r="J173" s="196">
        <f>ROUND(I173*H173,2)</f>
        <v>0</v>
      </c>
      <c r="K173" s="197"/>
      <c r="L173" s="46"/>
      <c r="M173" s="198" t="s">
        <v>20</v>
      </c>
      <c r="N173" s="199" t="s">
        <v>45</v>
      </c>
      <c r="O173" s="86"/>
      <c r="P173" s="200">
        <f>O173*H173</f>
        <v>0</v>
      </c>
      <c r="Q173" s="200">
        <v>0</v>
      </c>
      <c r="R173" s="200">
        <f>Q173*H173</f>
        <v>0</v>
      </c>
      <c r="S173" s="200">
        <v>0</v>
      </c>
      <c r="T173" s="201">
        <f>S173*H173</f>
        <v>0</v>
      </c>
      <c r="U173" s="40"/>
      <c r="V173" s="40"/>
      <c r="W173" s="40"/>
      <c r="X173" s="40"/>
      <c r="Y173" s="40"/>
      <c r="Z173" s="40"/>
      <c r="AA173" s="40"/>
      <c r="AB173" s="40"/>
      <c r="AC173" s="40"/>
      <c r="AD173" s="40"/>
      <c r="AE173" s="40"/>
      <c r="AR173" s="202" t="s">
        <v>93</v>
      </c>
      <c r="AT173" s="202" t="s">
        <v>387</v>
      </c>
      <c r="AU173" s="202" t="s">
        <v>74</v>
      </c>
      <c r="AY173" s="19" t="s">
        <v>391</v>
      </c>
      <c r="BE173" s="203">
        <f>IF(N173="základní",J173,0)</f>
        <v>0</v>
      </c>
      <c r="BF173" s="203">
        <f>IF(N173="snížená",J173,0)</f>
        <v>0</v>
      </c>
      <c r="BG173" s="203">
        <f>IF(N173="zákl. přenesená",J173,0)</f>
        <v>0</v>
      </c>
      <c r="BH173" s="203">
        <f>IF(N173="sníž. přenesená",J173,0)</f>
        <v>0</v>
      </c>
      <c r="BI173" s="203">
        <f>IF(N173="nulová",J173,0)</f>
        <v>0</v>
      </c>
      <c r="BJ173" s="19" t="s">
        <v>22</v>
      </c>
      <c r="BK173" s="203">
        <f>ROUND(I173*H173,2)</f>
        <v>0</v>
      </c>
      <c r="BL173" s="19" t="s">
        <v>93</v>
      </c>
      <c r="BM173" s="202" t="s">
        <v>670</v>
      </c>
    </row>
    <row r="174" s="10" customFormat="1">
      <c r="A174" s="10"/>
      <c r="B174" s="204"/>
      <c r="C174" s="205"/>
      <c r="D174" s="206" t="s">
        <v>393</v>
      </c>
      <c r="E174" s="207" t="s">
        <v>20</v>
      </c>
      <c r="F174" s="208" t="s">
        <v>671</v>
      </c>
      <c r="G174" s="205"/>
      <c r="H174" s="209">
        <v>8.4000000000000004</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74</v>
      </c>
      <c r="AV174" s="10" t="s">
        <v>82</v>
      </c>
      <c r="AW174" s="10" t="s">
        <v>35</v>
      </c>
      <c r="AX174" s="10" t="s">
        <v>22</v>
      </c>
      <c r="AY174" s="215" t="s">
        <v>391</v>
      </c>
    </row>
    <row r="175" s="2" customFormat="1" ht="66.75" customHeight="1">
      <c r="A175" s="40"/>
      <c r="B175" s="41"/>
      <c r="C175" s="190" t="s">
        <v>7</v>
      </c>
      <c r="D175" s="190" t="s">
        <v>387</v>
      </c>
      <c r="E175" s="191" t="s">
        <v>485</v>
      </c>
      <c r="F175" s="192" t="s">
        <v>486</v>
      </c>
      <c r="G175" s="193" t="s">
        <v>447</v>
      </c>
      <c r="H175" s="194">
        <v>8.4000000000000004</v>
      </c>
      <c r="I175" s="195"/>
      <c r="J175" s="196">
        <f>ROUND(I175*H175,2)</f>
        <v>0</v>
      </c>
      <c r="K175" s="197"/>
      <c r="L175" s="46"/>
      <c r="M175" s="198" t="s">
        <v>20</v>
      </c>
      <c r="N175" s="199" t="s">
        <v>45</v>
      </c>
      <c r="O175" s="86"/>
      <c r="P175" s="200">
        <f>O175*H175</f>
        <v>0</v>
      </c>
      <c r="Q175" s="200">
        <v>0</v>
      </c>
      <c r="R175" s="200">
        <f>Q175*H175</f>
        <v>0</v>
      </c>
      <c r="S175" s="200">
        <v>0</v>
      </c>
      <c r="T175" s="201">
        <f>S175*H175</f>
        <v>0</v>
      </c>
      <c r="U175" s="40"/>
      <c r="V175" s="40"/>
      <c r="W175" s="40"/>
      <c r="X175" s="40"/>
      <c r="Y175" s="40"/>
      <c r="Z175" s="40"/>
      <c r="AA175" s="40"/>
      <c r="AB175" s="40"/>
      <c r="AC175" s="40"/>
      <c r="AD175" s="40"/>
      <c r="AE175" s="40"/>
      <c r="AR175" s="202" t="s">
        <v>93</v>
      </c>
      <c r="AT175" s="202" t="s">
        <v>387</v>
      </c>
      <c r="AU175" s="202" t="s">
        <v>74</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672</v>
      </c>
    </row>
    <row r="176" s="10" customFormat="1">
      <c r="A176" s="10"/>
      <c r="B176" s="204"/>
      <c r="C176" s="205"/>
      <c r="D176" s="206" t="s">
        <v>393</v>
      </c>
      <c r="E176" s="207" t="s">
        <v>20</v>
      </c>
      <c r="F176" s="208" t="s">
        <v>671</v>
      </c>
      <c r="G176" s="205"/>
      <c r="H176" s="209">
        <v>8.4000000000000004</v>
      </c>
      <c r="I176" s="210"/>
      <c r="J176" s="205"/>
      <c r="K176" s="205"/>
      <c r="L176" s="211"/>
      <c r="M176" s="212"/>
      <c r="N176" s="213"/>
      <c r="O176" s="213"/>
      <c r="P176" s="213"/>
      <c r="Q176" s="213"/>
      <c r="R176" s="213"/>
      <c r="S176" s="213"/>
      <c r="T176" s="214"/>
      <c r="U176" s="10"/>
      <c r="V176" s="10"/>
      <c r="W176" s="10"/>
      <c r="X176" s="10"/>
      <c r="Y176" s="10"/>
      <c r="Z176" s="10"/>
      <c r="AA176" s="10"/>
      <c r="AB176" s="10"/>
      <c r="AC176" s="10"/>
      <c r="AD176" s="10"/>
      <c r="AE176" s="10"/>
      <c r="AT176" s="215" t="s">
        <v>393</v>
      </c>
      <c r="AU176" s="215" t="s">
        <v>74</v>
      </c>
      <c r="AV176" s="10" t="s">
        <v>82</v>
      </c>
      <c r="AW176" s="10" t="s">
        <v>35</v>
      </c>
      <c r="AX176" s="10" t="s">
        <v>22</v>
      </c>
      <c r="AY176" s="215" t="s">
        <v>391</v>
      </c>
    </row>
    <row r="177" s="2" customFormat="1" ht="62.7" customHeight="1">
      <c r="A177" s="40"/>
      <c r="B177" s="41"/>
      <c r="C177" s="190" t="s">
        <v>673</v>
      </c>
      <c r="D177" s="190" t="s">
        <v>387</v>
      </c>
      <c r="E177" s="191" t="s">
        <v>489</v>
      </c>
      <c r="F177" s="192" t="s">
        <v>490</v>
      </c>
      <c r="G177" s="193" t="s">
        <v>447</v>
      </c>
      <c r="H177" s="194">
        <v>57</v>
      </c>
      <c r="I177" s="195"/>
      <c r="J177" s="196">
        <f>ROUND(I177*H177,2)</f>
        <v>0</v>
      </c>
      <c r="K177" s="197"/>
      <c r="L177" s="46"/>
      <c r="M177" s="198" t="s">
        <v>20</v>
      </c>
      <c r="N177" s="199" t="s">
        <v>45</v>
      </c>
      <c r="O177" s="86"/>
      <c r="P177" s="200">
        <f>O177*H177</f>
        <v>0</v>
      </c>
      <c r="Q177" s="200">
        <v>0</v>
      </c>
      <c r="R177" s="200">
        <f>Q177*H177</f>
        <v>0</v>
      </c>
      <c r="S177" s="200">
        <v>0</v>
      </c>
      <c r="T177" s="201">
        <f>S177*H177</f>
        <v>0</v>
      </c>
      <c r="U177" s="40"/>
      <c r="V177" s="40"/>
      <c r="W177" s="40"/>
      <c r="X177" s="40"/>
      <c r="Y177" s="40"/>
      <c r="Z177" s="40"/>
      <c r="AA177" s="40"/>
      <c r="AB177" s="40"/>
      <c r="AC177" s="40"/>
      <c r="AD177" s="40"/>
      <c r="AE177" s="40"/>
      <c r="AR177" s="202" t="s">
        <v>93</v>
      </c>
      <c r="AT177" s="202" t="s">
        <v>387</v>
      </c>
      <c r="AU177" s="202" t="s">
        <v>74</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674</v>
      </c>
    </row>
    <row r="178" s="10" customFormat="1">
      <c r="A178" s="10"/>
      <c r="B178" s="204"/>
      <c r="C178" s="205"/>
      <c r="D178" s="206" t="s">
        <v>393</v>
      </c>
      <c r="E178" s="207" t="s">
        <v>20</v>
      </c>
      <c r="F178" s="208" t="s">
        <v>675</v>
      </c>
      <c r="G178" s="205"/>
      <c r="H178" s="209">
        <v>57</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74</v>
      </c>
      <c r="AV178" s="10" t="s">
        <v>82</v>
      </c>
      <c r="AW178" s="10" t="s">
        <v>35</v>
      </c>
      <c r="AX178" s="10" t="s">
        <v>22</v>
      </c>
      <c r="AY178" s="215" t="s">
        <v>391</v>
      </c>
    </row>
    <row r="179" s="2" customFormat="1" ht="49.05" customHeight="1">
      <c r="A179" s="40"/>
      <c r="B179" s="41"/>
      <c r="C179" s="190" t="s">
        <v>676</v>
      </c>
      <c r="D179" s="190" t="s">
        <v>387</v>
      </c>
      <c r="E179" s="191" t="s">
        <v>494</v>
      </c>
      <c r="F179" s="192" t="s">
        <v>495</v>
      </c>
      <c r="G179" s="193" t="s">
        <v>447</v>
      </c>
      <c r="H179" s="194">
        <v>57</v>
      </c>
      <c r="I179" s="195"/>
      <c r="J179" s="196">
        <f>ROUND(I179*H179,2)</f>
        <v>0</v>
      </c>
      <c r="K179" s="197"/>
      <c r="L179" s="46"/>
      <c r="M179" s="248" t="s">
        <v>20</v>
      </c>
      <c r="N179" s="249" t="s">
        <v>45</v>
      </c>
      <c r="O179" s="250"/>
      <c r="P179" s="251">
        <f>O179*H179</f>
        <v>0</v>
      </c>
      <c r="Q179" s="251">
        <v>0</v>
      </c>
      <c r="R179" s="251">
        <f>Q179*H179</f>
        <v>0</v>
      </c>
      <c r="S179" s="251">
        <v>0</v>
      </c>
      <c r="T179" s="252">
        <f>S179*H179</f>
        <v>0</v>
      </c>
      <c r="U179" s="40"/>
      <c r="V179" s="40"/>
      <c r="W179" s="40"/>
      <c r="X179" s="40"/>
      <c r="Y179" s="40"/>
      <c r="Z179" s="40"/>
      <c r="AA179" s="40"/>
      <c r="AB179" s="40"/>
      <c r="AC179" s="40"/>
      <c r="AD179" s="40"/>
      <c r="AE179" s="40"/>
      <c r="AR179" s="202" t="s">
        <v>93</v>
      </c>
      <c r="AT179" s="202" t="s">
        <v>387</v>
      </c>
      <c r="AU179" s="202" t="s">
        <v>74</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93</v>
      </c>
      <c r="BM179" s="202" t="s">
        <v>677</v>
      </c>
    </row>
    <row r="180" s="2" customFormat="1" ht="6.96" customHeight="1">
      <c r="A180" s="40"/>
      <c r="B180" s="61"/>
      <c r="C180" s="62"/>
      <c r="D180" s="62"/>
      <c r="E180" s="62"/>
      <c r="F180" s="62"/>
      <c r="G180" s="62"/>
      <c r="H180" s="62"/>
      <c r="I180" s="62"/>
      <c r="J180" s="62"/>
      <c r="K180" s="62"/>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XXlCTsGTaL/VRlt7ld6pAfaLmwGU4VqLqxVeW+OXLbR9/dZMneWQz92+SNCLzAFFVXHX9zDDihDOuzruRKM9yQ==" hashValue="RPOdc/bRthCWQhkrGfTufCSJxWYNZFM12eVHC2Q/eHUSoRPR5YM1OU8tCvQ4c4N/wKWX+uEk82gb+oa9BruIXw==" algorithmName="SHA-512" password="CC35"/>
  <autoFilter ref="C90:K179"/>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hyperlinks>
    <hyperlink ref="F153" r:id="rId1" display="https://podminky.urs.cz/item/CS_URS_2021_01/871363121"/>
    <hyperlink ref="F155" r:id="rId2" display="https://podminky.urs.cz/item/CS_URS_2021_01/2861118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678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ROUND((SUM(BE91:BE152)),  2)</f>
        <v>0</v>
      </c>
      <c r="G37" s="40"/>
      <c r="H37" s="40"/>
      <c r="I37" s="160">
        <v>0.20999999999999999</v>
      </c>
      <c r="J37" s="159">
        <f>ROUND(((SUM(BE91:BE152))*I37),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ROUND((SUM(BF91:BF152)),  2)</f>
        <v>0</v>
      </c>
      <c r="G38" s="40"/>
      <c r="H38" s="40"/>
      <c r="I38" s="160">
        <v>0.14999999999999999</v>
      </c>
      <c r="J38" s="159">
        <f>ROUND(((SUM(BF91:BF152))*I38),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ROUND((SUM(BG91:BG152)),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ROUND((SUM(BH91:BH152)),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ROUND((SUM(BI91:BI152)),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01.4 - ŽST Libouchec</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01.4 - ŽST Libouchec</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SUM(P92:P152)</f>
        <v>0</v>
      </c>
      <c r="Q91" s="98"/>
      <c r="R91" s="187">
        <f>SUM(R92:R152)</f>
        <v>25.89883</v>
      </c>
      <c r="S91" s="98"/>
      <c r="T91" s="188">
        <f>SUM(T92:T152)</f>
        <v>0</v>
      </c>
      <c r="U91" s="40"/>
      <c r="V91" s="40"/>
      <c r="W91" s="40"/>
      <c r="X91" s="40"/>
      <c r="Y91" s="40"/>
      <c r="Z91" s="40"/>
      <c r="AA91" s="40"/>
      <c r="AB91" s="40"/>
      <c r="AC91" s="40"/>
      <c r="AD91" s="40"/>
      <c r="AE91" s="40"/>
      <c r="AT91" s="19" t="s">
        <v>73</v>
      </c>
      <c r="AU91" s="19" t="s">
        <v>373</v>
      </c>
      <c r="BK91" s="189">
        <f>SUM(BK92:BK152)</f>
        <v>0</v>
      </c>
    </row>
    <row r="92" s="2" customFormat="1" ht="90" customHeight="1">
      <c r="A92" s="40"/>
      <c r="B92" s="41"/>
      <c r="C92" s="190" t="s">
        <v>22</v>
      </c>
      <c r="D92" s="190" t="s">
        <v>387</v>
      </c>
      <c r="E92" s="191" t="s">
        <v>498</v>
      </c>
      <c r="F92" s="192" t="s">
        <v>499</v>
      </c>
      <c r="G92" s="193" t="s">
        <v>429</v>
      </c>
      <c r="H92" s="194">
        <v>12</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679</v>
      </c>
    </row>
    <row r="93" s="10" customFormat="1">
      <c r="A93" s="10"/>
      <c r="B93" s="204"/>
      <c r="C93" s="205"/>
      <c r="D93" s="206" t="s">
        <v>393</v>
      </c>
      <c r="E93" s="207" t="s">
        <v>20</v>
      </c>
      <c r="F93" s="208" t="s">
        <v>501</v>
      </c>
      <c r="G93" s="205"/>
      <c r="H93" s="209">
        <v>3</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74</v>
      </c>
      <c r="AY93" s="215" t="s">
        <v>391</v>
      </c>
    </row>
    <row r="94" s="10" customFormat="1">
      <c r="A94" s="10"/>
      <c r="B94" s="204"/>
      <c r="C94" s="205"/>
      <c r="D94" s="206" t="s">
        <v>393</v>
      </c>
      <c r="E94" s="207" t="s">
        <v>20</v>
      </c>
      <c r="F94" s="208" t="s">
        <v>680</v>
      </c>
      <c r="G94" s="205"/>
      <c r="H94" s="209">
        <v>4</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74</v>
      </c>
      <c r="AY94" s="215" t="s">
        <v>391</v>
      </c>
    </row>
    <row r="95" s="10" customFormat="1">
      <c r="A95" s="10"/>
      <c r="B95" s="204"/>
      <c r="C95" s="205"/>
      <c r="D95" s="206" t="s">
        <v>393</v>
      </c>
      <c r="E95" s="207" t="s">
        <v>20</v>
      </c>
      <c r="F95" s="208" t="s">
        <v>503</v>
      </c>
      <c r="G95" s="205"/>
      <c r="H95" s="209">
        <v>3</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0" customFormat="1">
      <c r="A96" s="10"/>
      <c r="B96" s="204"/>
      <c r="C96" s="205"/>
      <c r="D96" s="206" t="s">
        <v>393</v>
      </c>
      <c r="E96" s="207" t="s">
        <v>20</v>
      </c>
      <c r="F96" s="208" t="s">
        <v>681</v>
      </c>
      <c r="G96" s="205"/>
      <c r="H96" s="209">
        <v>2</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1" customFormat="1">
      <c r="A97" s="11"/>
      <c r="B97" s="216"/>
      <c r="C97" s="217"/>
      <c r="D97" s="206" t="s">
        <v>393</v>
      </c>
      <c r="E97" s="218" t="s">
        <v>20</v>
      </c>
      <c r="F97" s="219" t="s">
        <v>406</v>
      </c>
      <c r="G97" s="217"/>
      <c r="H97" s="220">
        <v>12</v>
      </c>
      <c r="I97" s="221"/>
      <c r="J97" s="217"/>
      <c r="K97" s="217"/>
      <c r="L97" s="222"/>
      <c r="M97" s="223"/>
      <c r="N97" s="224"/>
      <c r="O97" s="224"/>
      <c r="P97" s="224"/>
      <c r="Q97" s="224"/>
      <c r="R97" s="224"/>
      <c r="S97" s="224"/>
      <c r="T97" s="225"/>
      <c r="U97" s="11"/>
      <c r="V97" s="11"/>
      <c r="W97" s="11"/>
      <c r="X97" s="11"/>
      <c r="Y97" s="11"/>
      <c r="Z97" s="11"/>
      <c r="AA97" s="11"/>
      <c r="AB97" s="11"/>
      <c r="AC97" s="11"/>
      <c r="AD97" s="11"/>
      <c r="AE97" s="11"/>
      <c r="AT97" s="226" t="s">
        <v>393</v>
      </c>
      <c r="AU97" s="226" t="s">
        <v>74</v>
      </c>
      <c r="AV97" s="11" t="s">
        <v>93</v>
      </c>
      <c r="AW97" s="11" t="s">
        <v>35</v>
      </c>
      <c r="AX97" s="11" t="s">
        <v>22</v>
      </c>
      <c r="AY97" s="226" t="s">
        <v>391</v>
      </c>
    </row>
    <row r="98" s="2" customFormat="1" ht="16.5" customHeight="1">
      <c r="A98" s="40"/>
      <c r="B98" s="41"/>
      <c r="C98" s="227" t="s">
        <v>82</v>
      </c>
      <c r="D98" s="227" t="s">
        <v>426</v>
      </c>
      <c r="E98" s="228" t="s">
        <v>505</v>
      </c>
      <c r="F98" s="229" t="s">
        <v>506</v>
      </c>
      <c r="G98" s="230" t="s">
        <v>400</v>
      </c>
      <c r="H98" s="231">
        <v>2.1099999999999999</v>
      </c>
      <c r="I98" s="232"/>
      <c r="J98" s="233">
        <f>ROUND(I98*H98,2)</f>
        <v>0</v>
      </c>
      <c r="K98" s="234"/>
      <c r="L98" s="235"/>
      <c r="M98" s="236" t="s">
        <v>20</v>
      </c>
      <c r="N98" s="237" t="s">
        <v>45</v>
      </c>
      <c r="O98" s="86"/>
      <c r="P98" s="200">
        <f>O98*H98</f>
        <v>0</v>
      </c>
      <c r="Q98" s="200">
        <v>0.95499999999999996</v>
      </c>
      <c r="R98" s="200">
        <f>Q98*H98</f>
        <v>2.01505</v>
      </c>
      <c r="S98" s="200">
        <v>0</v>
      </c>
      <c r="T98" s="201">
        <f>S98*H98</f>
        <v>0</v>
      </c>
      <c r="U98" s="40"/>
      <c r="V98" s="40"/>
      <c r="W98" s="40"/>
      <c r="X98" s="40"/>
      <c r="Y98" s="40"/>
      <c r="Z98" s="40"/>
      <c r="AA98" s="40"/>
      <c r="AB98" s="40"/>
      <c r="AC98" s="40"/>
      <c r="AD98" s="40"/>
      <c r="AE98" s="40"/>
      <c r="AR98" s="202" t="s">
        <v>430</v>
      </c>
      <c r="AT98" s="202" t="s">
        <v>426</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682</v>
      </c>
    </row>
    <row r="99" s="10" customFormat="1">
      <c r="A99" s="10"/>
      <c r="B99" s="204"/>
      <c r="C99" s="205"/>
      <c r="D99" s="206" t="s">
        <v>393</v>
      </c>
      <c r="E99" s="207" t="s">
        <v>20</v>
      </c>
      <c r="F99" s="208" t="s">
        <v>508</v>
      </c>
      <c r="G99" s="205"/>
      <c r="H99" s="209">
        <v>0.53000000000000003</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0" customFormat="1">
      <c r="A100" s="10"/>
      <c r="B100" s="204"/>
      <c r="C100" s="205"/>
      <c r="D100" s="206" t="s">
        <v>393</v>
      </c>
      <c r="E100" s="207" t="s">
        <v>20</v>
      </c>
      <c r="F100" s="208" t="s">
        <v>683</v>
      </c>
      <c r="G100" s="205"/>
      <c r="H100" s="209">
        <v>0.69999999999999996</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0" customFormat="1">
      <c r="A101" s="10"/>
      <c r="B101" s="204"/>
      <c r="C101" s="205"/>
      <c r="D101" s="206" t="s">
        <v>393</v>
      </c>
      <c r="E101" s="207" t="s">
        <v>20</v>
      </c>
      <c r="F101" s="208" t="s">
        <v>684</v>
      </c>
      <c r="G101" s="205"/>
      <c r="H101" s="209">
        <v>0.53000000000000003</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74</v>
      </c>
      <c r="AY101" s="215" t="s">
        <v>391</v>
      </c>
    </row>
    <row r="102" s="10" customFormat="1">
      <c r="A102" s="10"/>
      <c r="B102" s="204"/>
      <c r="C102" s="205"/>
      <c r="D102" s="206" t="s">
        <v>393</v>
      </c>
      <c r="E102" s="207" t="s">
        <v>20</v>
      </c>
      <c r="F102" s="208" t="s">
        <v>685</v>
      </c>
      <c r="G102" s="205"/>
      <c r="H102" s="209">
        <v>0.34999999999999998</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74</v>
      </c>
      <c r="AV102" s="10" t="s">
        <v>82</v>
      </c>
      <c r="AW102" s="10" t="s">
        <v>35</v>
      </c>
      <c r="AX102" s="10" t="s">
        <v>74</v>
      </c>
      <c r="AY102" s="215" t="s">
        <v>391</v>
      </c>
    </row>
    <row r="103" s="11" customFormat="1">
      <c r="A103" s="11"/>
      <c r="B103" s="216"/>
      <c r="C103" s="217"/>
      <c r="D103" s="206" t="s">
        <v>393</v>
      </c>
      <c r="E103" s="218" t="s">
        <v>20</v>
      </c>
      <c r="F103" s="219" t="s">
        <v>406</v>
      </c>
      <c r="G103" s="217"/>
      <c r="H103" s="220">
        <v>2.1099999999999999</v>
      </c>
      <c r="I103" s="221"/>
      <c r="J103" s="217"/>
      <c r="K103" s="217"/>
      <c r="L103" s="222"/>
      <c r="M103" s="223"/>
      <c r="N103" s="224"/>
      <c r="O103" s="224"/>
      <c r="P103" s="224"/>
      <c r="Q103" s="224"/>
      <c r="R103" s="224"/>
      <c r="S103" s="224"/>
      <c r="T103" s="225"/>
      <c r="U103" s="11"/>
      <c r="V103" s="11"/>
      <c r="W103" s="11"/>
      <c r="X103" s="11"/>
      <c r="Y103" s="11"/>
      <c r="Z103" s="11"/>
      <c r="AA103" s="11"/>
      <c r="AB103" s="11"/>
      <c r="AC103" s="11"/>
      <c r="AD103" s="11"/>
      <c r="AE103" s="11"/>
      <c r="AT103" s="226" t="s">
        <v>393</v>
      </c>
      <c r="AU103" s="226" t="s">
        <v>74</v>
      </c>
      <c r="AV103" s="11" t="s">
        <v>93</v>
      </c>
      <c r="AW103" s="11" t="s">
        <v>35</v>
      </c>
      <c r="AX103" s="11" t="s">
        <v>22</v>
      </c>
      <c r="AY103" s="226" t="s">
        <v>391</v>
      </c>
    </row>
    <row r="104" s="2" customFormat="1" ht="90" customHeight="1">
      <c r="A104" s="40"/>
      <c r="B104" s="41"/>
      <c r="C104" s="190" t="s">
        <v>88</v>
      </c>
      <c r="D104" s="190" t="s">
        <v>387</v>
      </c>
      <c r="E104" s="191" t="s">
        <v>512</v>
      </c>
      <c r="F104" s="192" t="s">
        <v>513</v>
      </c>
      <c r="G104" s="193" t="s">
        <v>429</v>
      </c>
      <c r="H104" s="194">
        <v>39</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686</v>
      </c>
    </row>
    <row r="105" s="10" customFormat="1">
      <c r="A105" s="10"/>
      <c r="B105" s="204"/>
      <c r="C105" s="205"/>
      <c r="D105" s="206" t="s">
        <v>393</v>
      </c>
      <c r="E105" s="207" t="s">
        <v>20</v>
      </c>
      <c r="F105" s="208" t="s">
        <v>516</v>
      </c>
      <c r="G105" s="205"/>
      <c r="H105" s="209">
        <v>20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74</v>
      </c>
      <c r="AY105" s="215" t="s">
        <v>391</v>
      </c>
    </row>
    <row r="106" s="10" customFormat="1">
      <c r="A106" s="10"/>
      <c r="B106" s="204"/>
      <c r="C106" s="205"/>
      <c r="D106" s="206" t="s">
        <v>393</v>
      </c>
      <c r="E106" s="207" t="s">
        <v>20</v>
      </c>
      <c r="F106" s="208" t="s">
        <v>517</v>
      </c>
      <c r="G106" s="205"/>
      <c r="H106" s="209">
        <v>14</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74</v>
      </c>
      <c r="AY106" s="215" t="s">
        <v>391</v>
      </c>
    </row>
    <row r="107" s="10" customFormat="1">
      <c r="A107" s="10"/>
      <c r="B107" s="204"/>
      <c r="C107" s="205"/>
      <c r="D107" s="206" t="s">
        <v>393</v>
      </c>
      <c r="E107" s="207" t="s">
        <v>20</v>
      </c>
      <c r="F107" s="208" t="s">
        <v>687</v>
      </c>
      <c r="G107" s="205"/>
      <c r="H107" s="209">
        <v>5</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74</v>
      </c>
      <c r="AY107" s="215" t="s">
        <v>391</v>
      </c>
    </row>
    <row r="108" s="11" customFormat="1">
      <c r="A108" s="11"/>
      <c r="B108" s="216"/>
      <c r="C108" s="217"/>
      <c r="D108" s="206" t="s">
        <v>393</v>
      </c>
      <c r="E108" s="218" t="s">
        <v>20</v>
      </c>
      <c r="F108" s="219" t="s">
        <v>406</v>
      </c>
      <c r="G108" s="217"/>
      <c r="H108" s="220">
        <v>39</v>
      </c>
      <c r="I108" s="221"/>
      <c r="J108" s="217"/>
      <c r="K108" s="217"/>
      <c r="L108" s="222"/>
      <c r="M108" s="223"/>
      <c r="N108" s="224"/>
      <c r="O108" s="224"/>
      <c r="P108" s="224"/>
      <c r="Q108" s="224"/>
      <c r="R108" s="224"/>
      <c r="S108" s="224"/>
      <c r="T108" s="225"/>
      <c r="U108" s="11"/>
      <c r="V108" s="11"/>
      <c r="W108" s="11"/>
      <c r="X108" s="11"/>
      <c r="Y108" s="11"/>
      <c r="Z108" s="11"/>
      <c r="AA108" s="11"/>
      <c r="AB108" s="11"/>
      <c r="AC108" s="11"/>
      <c r="AD108" s="11"/>
      <c r="AE108" s="11"/>
      <c r="AT108" s="226" t="s">
        <v>393</v>
      </c>
      <c r="AU108" s="226" t="s">
        <v>74</v>
      </c>
      <c r="AV108" s="11" t="s">
        <v>93</v>
      </c>
      <c r="AW108" s="11" t="s">
        <v>35</v>
      </c>
      <c r="AX108" s="11" t="s">
        <v>22</v>
      </c>
      <c r="AY108" s="226" t="s">
        <v>391</v>
      </c>
    </row>
    <row r="109" s="2" customFormat="1" ht="16.5" customHeight="1">
      <c r="A109" s="40"/>
      <c r="B109" s="41"/>
      <c r="C109" s="227" t="s">
        <v>93</v>
      </c>
      <c r="D109" s="227" t="s">
        <v>426</v>
      </c>
      <c r="E109" s="228" t="s">
        <v>520</v>
      </c>
      <c r="F109" s="229" t="s">
        <v>521</v>
      </c>
      <c r="G109" s="230" t="s">
        <v>429</v>
      </c>
      <c r="H109" s="231">
        <v>39</v>
      </c>
      <c r="I109" s="232"/>
      <c r="J109" s="233">
        <f>ROUND(I109*H109,2)</f>
        <v>0</v>
      </c>
      <c r="K109" s="234"/>
      <c r="L109" s="235"/>
      <c r="M109" s="236" t="s">
        <v>20</v>
      </c>
      <c r="N109" s="237" t="s">
        <v>45</v>
      </c>
      <c r="O109" s="86"/>
      <c r="P109" s="200">
        <f>O109*H109</f>
        <v>0</v>
      </c>
      <c r="Q109" s="200">
        <v>0.10299999999999999</v>
      </c>
      <c r="R109" s="200">
        <f>Q109*H109</f>
        <v>4.0169999999999995</v>
      </c>
      <c r="S109" s="200">
        <v>0</v>
      </c>
      <c r="T109" s="201">
        <f>S109*H109</f>
        <v>0</v>
      </c>
      <c r="U109" s="40"/>
      <c r="V109" s="40"/>
      <c r="W109" s="40"/>
      <c r="X109" s="40"/>
      <c r="Y109" s="40"/>
      <c r="Z109" s="40"/>
      <c r="AA109" s="40"/>
      <c r="AB109" s="40"/>
      <c r="AC109" s="40"/>
      <c r="AD109" s="40"/>
      <c r="AE109" s="40"/>
      <c r="AR109" s="202" t="s">
        <v>430</v>
      </c>
      <c r="AT109" s="202" t="s">
        <v>426</v>
      </c>
      <c r="AU109" s="202" t="s">
        <v>74</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688</v>
      </c>
    </row>
    <row r="110" s="2" customFormat="1" ht="16.5" customHeight="1">
      <c r="A110" s="40"/>
      <c r="B110" s="41"/>
      <c r="C110" s="227" t="s">
        <v>416</v>
      </c>
      <c r="D110" s="227" t="s">
        <v>426</v>
      </c>
      <c r="E110" s="228" t="s">
        <v>523</v>
      </c>
      <c r="F110" s="229" t="s">
        <v>524</v>
      </c>
      <c r="G110" s="230" t="s">
        <v>429</v>
      </c>
      <c r="H110" s="231">
        <v>126</v>
      </c>
      <c r="I110" s="232"/>
      <c r="J110" s="233">
        <f>ROUND(I110*H110,2)</f>
        <v>0</v>
      </c>
      <c r="K110" s="234"/>
      <c r="L110" s="235"/>
      <c r="M110" s="236" t="s">
        <v>20</v>
      </c>
      <c r="N110" s="237" t="s">
        <v>45</v>
      </c>
      <c r="O110" s="86"/>
      <c r="P110" s="200">
        <f>O110*H110</f>
        <v>0</v>
      </c>
      <c r="Q110" s="200">
        <v>9.0000000000000006E-05</v>
      </c>
      <c r="R110" s="200">
        <f>Q110*H110</f>
        <v>0.011340000000000001</v>
      </c>
      <c r="S110" s="200">
        <v>0</v>
      </c>
      <c r="T110" s="201">
        <f>S110*H110</f>
        <v>0</v>
      </c>
      <c r="U110" s="40"/>
      <c r="V110" s="40"/>
      <c r="W110" s="40"/>
      <c r="X110" s="40"/>
      <c r="Y110" s="40"/>
      <c r="Z110" s="40"/>
      <c r="AA110" s="40"/>
      <c r="AB110" s="40"/>
      <c r="AC110" s="40"/>
      <c r="AD110" s="40"/>
      <c r="AE110" s="40"/>
      <c r="AR110" s="202" t="s">
        <v>430</v>
      </c>
      <c r="AT110" s="202" t="s">
        <v>426</v>
      </c>
      <c r="AU110" s="202" t="s">
        <v>74</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689</v>
      </c>
    </row>
    <row r="111" s="10" customFormat="1">
      <c r="A111" s="10"/>
      <c r="B111" s="204"/>
      <c r="C111" s="205"/>
      <c r="D111" s="206" t="s">
        <v>393</v>
      </c>
      <c r="E111" s="207" t="s">
        <v>20</v>
      </c>
      <c r="F111" s="208" t="s">
        <v>690</v>
      </c>
      <c r="G111" s="205"/>
      <c r="H111" s="209">
        <v>12</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74</v>
      </c>
      <c r="AY111" s="215" t="s">
        <v>391</v>
      </c>
    </row>
    <row r="112" s="10" customFormat="1">
      <c r="A112" s="10"/>
      <c r="B112" s="204"/>
      <c r="C112" s="205"/>
      <c r="D112" s="206" t="s">
        <v>393</v>
      </c>
      <c r="E112" s="207" t="s">
        <v>20</v>
      </c>
      <c r="F112" s="208" t="s">
        <v>691</v>
      </c>
      <c r="G112" s="205"/>
      <c r="H112" s="209">
        <v>56</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74</v>
      </c>
      <c r="AV112" s="10" t="s">
        <v>82</v>
      </c>
      <c r="AW112" s="10" t="s">
        <v>35</v>
      </c>
      <c r="AX112" s="10" t="s">
        <v>74</v>
      </c>
      <c r="AY112" s="215" t="s">
        <v>391</v>
      </c>
    </row>
    <row r="113" s="10" customFormat="1">
      <c r="A113" s="10"/>
      <c r="B113" s="204"/>
      <c r="C113" s="205"/>
      <c r="D113" s="206" t="s">
        <v>393</v>
      </c>
      <c r="E113" s="207" t="s">
        <v>20</v>
      </c>
      <c r="F113" s="208" t="s">
        <v>528</v>
      </c>
      <c r="G113" s="205"/>
      <c r="H113" s="209">
        <v>40</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74</v>
      </c>
      <c r="AY113" s="215" t="s">
        <v>391</v>
      </c>
    </row>
    <row r="114" s="10" customFormat="1">
      <c r="A114" s="10"/>
      <c r="B114" s="204"/>
      <c r="C114" s="205"/>
      <c r="D114" s="206" t="s">
        <v>393</v>
      </c>
      <c r="E114" s="207" t="s">
        <v>20</v>
      </c>
      <c r="F114" s="208" t="s">
        <v>692</v>
      </c>
      <c r="G114" s="205"/>
      <c r="H114" s="209">
        <v>18</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74</v>
      </c>
      <c r="AY114" s="215" t="s">
        <v>391</v>
      </c>
    </row>
    <row r="115" s="11" customFormat="1">
      <c r="A115" s="11"/>
      <c r="B115" s="216"/>
      <c r="C115" s="217"/>
      <c r="D115" s="206" t="s">
        <v>393</v>
      </c>
      <c r="E115" s="218" t="s">
        <v>20</v>
      </c>
      <c r="F115" s="219" t="s">
        <v>406</v>
      </c>
      <c r="G115" s="217"/>
      <c r="H115" s="220">
        <v>126</v>
      </c>
      <c r="I115" s="221"/>
      <c r="J115" s="217"/>
      <c r="K115" s="217"/>
      <c r="L115" s="222"/>
      <c r="M115" s="223"/>
      <c r="N115" s="224"/>
      <c r="O115" s="224"/>
      <c r="P115" s="224"/>
      <c r="Q115" s="224"/>
      <c r="R115" s="224"/>
      <c r="S115" s="224"/>
      <c r="T115" s="225"/>
      <c r="U115" s="11"/>
      <c r="V115" s="11"/>
      <c r="W115" s="11"/>
      <c r="X115" s="11"/>
      <c r="Y115" s="11"/>
      <c r="Z115" s="11"/>
      <c r="AA115" s="11"/>
      <c r="AB115" s="11"/>
      <c r="AC115" s="11"/>
      <c r="AD115" s="11"/>
      <c r="AE115" s="11"/>
      <c r="AT115" s="226" t="s">
        <v>393</v>
      </c>
      <c r="AU115" s="226" t="s">
        <v>74</v>
      </c>
      <c r="AV115" s="11" t="s">
        <v>93</v>
      </c>
      <c r="AW115" s="11" t="s">
        <v>35</v>
      </c>
      <c r="AX115" s="11" t="s">
        <v>22</v>
      </c>
      <c r="AY115" s="226" t="s">
        <v>391</v>
      </c>
    </row>
    <row r="116" s="2" customFormat="1" ht="16.5" customHeight="1">
      <c r="A116" s="40"/>
      <c r="B116" s="41"/>
      <c r="C116" s="227" t="s">
        <v>425</v>
      </c>
      <c r="D116" s="227" t="s">
        <v>426</v>
      </c>
      <c r="E116" s="228" t="s">
        <v>531</v>
      </c>
      <c r="F116" s="229" t="s">
        <v>532</v>
      </c>
      <c r="G116" s="230" t="s">
        <v>429</v>
      </c>
      <c r="H116" s="231">
        <v>504</v>
      </c>
      <c r="I116" s="232"/>
      <c r="J116" s="233">
        <f>ROUND(I116*H116,2)</f>
        <v>0</v>
      </c>
      <c r="K116" s="234"/>
      <c r="L116" s="235"/>
      <c r="M116" s="236" t="s">
        <v>20</v>
      </c>
      <c r="N116" s="237" t="s">
        <v>45</v>
      </c>
      <c r="O116" s="86"/>
      <c r="P116" s="200">
        <f>O116*H116</f>
        <v>0</v>
      </c>
      <c r="Q116" s="200">
        <v>0.00051999999999999995</v>
      </c>
      <c r="R116" s="200">
        <f>Q116*H116</f>
        <v>0.26207999999999998</v>
      </c>
      <c r="S116" s="200">
        <v>0</v>
      </c>
      <c r="T116" s="201">
        <f>S116*H116</f>
        <v>0</v>
      </c>
      <c r="U116" s="40"/>
      <c r="V116" s="40"/>
      <c r="W116" s="40"/>
      <c r="X116" s="40"/>
      <c r="Y116" s="40"/>
      <c r="Z116" s="40"/>
      <c r="AA116" s="40"/>
      <c r="AB116" s="40"/>
      <c r="AC116" s="40"/>
      <c r="AD116" s="40"/>
      <c r="AE116" s="40"/>
      <c r="AR116" s="202" t="s">
        <v>430</v>
      </c>
      <c r="AT116" s="202" t="s">
        <v>426</v>
      </c>
      <c r="AU116" s="202" t="s">
        <v>74</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693</v>
      </c>
    </row>
    <row r="117" s="10" customFormat="1">
      <c r="A117" s="10"/>
      <c r="B117" s="204"/>
      <c r="C117" s="205"/>
      <c r="D117" s="206" t="s">
        <v>393</v>
      </c>
      <c r="E117" s="207" t="s">
        <v>20</v>
      </c>
      <c r="F117" s="208" t="s">
        <v>694</v>
      </c>
      <c r="G117" s="205"/>
      <c r="H117" s="209">
        <v>48</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695</v>
      </c>
      <c r="G118" s="205"/>
      <c r="H118" s="209">
        <v>224</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0" customFormat="1">
      <c r="A119" s="10"/>
      <c r="B119" s="204"/>
      <c r="C119" s="205"/>
      <c r="D119" s="206" t="s">
        <v>393</v>
      </c>
      <c r="E119" s="207" t="s">
        <v>20</v>
      </c>
      <c r="F119" s="208" t="s">
        <v>536</v>
      </c>
      <c r="G119" s="205"/>
      <c r="H119" s="209">
        <v>160</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0" customFormat="1">
      <c r="A120" s="10"/>
      <c r="B120" s="204"/>
      <c r="C120" s="205"/>
      <c r="D120" s="206" t="s">
        <v>393</v>
      </c>
      <c r="E120" s="207" t="s">
        <v>20</v>
      </c>
      <c r="F120" s="208" t="s">
        <v>696</v>
      </c>
      <c r="G120" s="205"/>
      <c r="H120" s="209">
        <v>72</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1" customFormat="1">
      <c r="A121" s="11"/>
      <c r="B121" s="216"/>
      <c r="C121" s="217"/>
      <c r="D121" s="206" t="s">
        <v>393</v>
      </c>
      <c r="E121" s="218" t="s">
        <v>20</v>
      </c>
      <c r="F121" s="219" t="s">
        <v>406</v>
      </c>
      <c r="G121" s="217"/>
      <c r="H121" s="220">
        <v>504</v>
      </c>
      <c r="I121" s="221"/>
      <c r="J121" s="217"/>
      <c r="K121" s="217"/>
      <c r="L121" s="222"/>
      <c r="M121" s="223"/>
      <c r="N121" s="224"/>
      <c r="O121" s="224"/>
      <c r="P121" s="224"/>
      <c r="Q121" s="224"/>
      <c r="R121" s="224"/>
      <c r="S121" s="224"/>
      <c r="T121" s="225"/>
      <c r="U121" s="11"/>
      <c r="V121" s="11"/>
      <c r="W121" s="11"/>
      <c r="X121" s="11"/>
      <c r="Y121" s="11"/>
      <c r="Z121" s="11"/>
      <c r="AA121" s="11"/>
      <c r="AB121" s="11"/>
      <c r="AC121" s="11"/>
      <c r="AD121" s="11"/>
      <c r="AE121" s="11"/>
      <c r="AT121" s="226" t="s">
        <v>393</v>
      </c>
      <c r="AU121" s="226" t="s">
        <v>74</v>
      </c>
      <c r="AV121" s="11" t="s">
        <v>93</v>
      </c>
      <c r="AW121" s="11" t="s">
        <v>35</v>
      </c>
      <c r="AX121" s="11" t="s">
        <v>22</v>
      </c>
      <c r="AY121" s="226" t="s">
        <v>391</v>
      </c>
    </row>
    <row r="122" s="2" customFormat="1" ht="16.5" customHeight="1">
      <c r="A122" s="40"/>
      <c r="B122" s="41"/>
      <c r="C122" s="227" t="s">
        <v>436</v>
      </c>
      <c r="D122" s="227" t="s">
        <v>426</v>
      </c>
      <c r="E122" s="228" t="s">
        <v>539</v>
      </c>
      <c r="F122" s="229" t="s">
        <v>540</v>
      </c>
      <c r="G122" s="230" t="s">
        <v>429</v>
      </c>
      <c r="H122" s="231">
        <v>504</v>
      </c>
      <c r="I122" s="232"/>
      <c r="J122" s="233">
        <f>ROUND(I122*H122,2)</f>
        <v>0</v>
      </c>
      <c r="K122" s="234"/>
      <c r="L122" s="235"/>
      <c r="M122" s="236" t="s">
        <v>20</v>
      </c>
      <c r="N122" s="237" t="s">
        <v>45</v>
      </c>
      <c r="O122" s="86"/>
      <c r="P122" s="200">
        <f>O122*H122</f>
        <v>0</v>
      </c>
      <c r="Q122" s="200">
        <v>9.0000000000000006E-05</v>
      </c>
      <c r="R122" s="200">
        <f>Q122*H122</f>
        <v>0.045360000000000004</v>
      </c>
      <c r="S122" s="200">
        <v>0</v>
      </c>
      <c r="T122" s="201">
        <f>S122*H122</f>
        <v>0</v>
      </c>
      <c r="U122" s="40"/>
      <c r="V122" s="40"/>
      <c r="W122" s="40"/>
      <c r="X122" s="40"/>
      <c r="Y122" s="40"/>
      <c r="Z122" s="40"/>
      <c r="AA122" s="40"/>
      <c r="AB122" s="40"/>
      <c r="AC122" s="40"/>
      <c r="AD122" s="40"/>
      <c r="AE122" s="40"/>
      <c r="AR122" s="202" t="s">
        <v>430</v>
      </c>
      <c r="AT122" s="202" t="s">
        <v>426</v>
      </c>
      <c r="AU122" s="202" t="s">
        <v>74</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697</v>
      </c>
    </row>
    <row r="123" s="10" customFormat="1">
      <c r="A123" s="10"/>
      <c r="B123" s="204"/>
      <c r="C123" s="205"/>
      <c r="D123" s="206" t="s">
        <v>393</v>
      </c>
      <c r="E123" s="207" t="s">
        <v>20</v>
      </c>
      <c r="F123" s="208" t="s">
        <v>694</v>
      </c>
      <c r="G123" s="205"/>
      <c r="H123" s="209">
        <v>48</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695</v>
      </c>
      <c r="G124" s="205"/>
      <c r="H124" s="209">
        <v>224</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0" customFormat="1">
      <c r="A125" s="10"/>
      <c r="B125" s="204"/>
      <c r="C125" s="205"/>
      <c r="D125" s="206" t="s">
        <v>393</v>
      </c>
      <c r="E125" s="207" t="s">
        <v>20</v>
      </c>
      <c r="F125" s="208" t="s">
        <v>536</v>
      </c>
      <c r="G125" s="205"/>
      <c r="H125" s="209">
        <v>160</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74</v>
      </c>
      <c r="AV125" s="10" t="s">
        <v>82</v>
      </c>
      <c r="AW125" s="10" t="s">
        <v>35</v>
      </c>
      <c r="AX125" s="10" t="s">
        <v>74</v>
      </c>
      <c r="AY125" s="215" t="s">
        <v>391</v>
      </c>
    </row>
    <row r="126" s="10" customFormat="1">
      <c r="A126" s="10"/>
      <c r="B126" s="204"/>
      <c r="C126" s="205"/>
      <c r="D126" s="206" t="s">
        <v>393</v>
      </c>
      <c r="E126" s="207" t="s">
        <v>20</v>
      </c>
      <c r="F126" s="208" t="s">
        <v>696</v>
      </c>
      <c r="G126" s="205"/>
      <c r="H126" s="209">
        <v>72</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74</v>
      </c>
      <c r="AY126" s="215" t="s">
        <v>391</v>
      </c>
    </row>
    <row r="127" s="11" customFormat="1">
      <c r="A127" s="11"/>
      <c r="B127" s="216"/>
      <c r="C127" s="217"/>
      <c r="D127" s="206" t="s">
        <v>393</v>
      </c>
      <c r="E127" s="218" t="s">
        <v>20</v>
      </c>
      <c r="F127" s="219" t="s">
        <v>406</v>
      </c>
      <c r="G127" s="217"/>
      <c r="H127" s="220">
        <v>504</v>
      </c>
      <c r="I127" s="221"/>
      <c r="J127" s="217"/>
      <c r="K127" s="217"/>
      <c r="L127" s="222"/>
      <c r="M127" s="223"/>
      <c r="N127" s="224"/>
      <c r="O127" s="224"/>
      <c r="P127" s="224"/>
      <c r="Q127" s="224"/>
      <c r="R127" s="224"/>
      <c r="S127" s="224"/>
      <c r="T127" s="225"/>
      <c r="U127" s="11"/>
      <c r="V127" s="11"/>
      <c r="W127" s="11"/>
      <c r="X127" s="11"/>
      <c r="Y127" s="11"/>
      <c r="Z127" s="11"/>
      <c r="AA127" s="11"/>
      <c r="AB127" s="11"/>
      <c r="AC127" s="11"/>
      <c r="AD127" s="11"/>
      <c r="AE127" s="11"/>
      <c r="AT127" s="226" t="s">
        <v>393</v>
      </c>
      <c r="AU127" s="226" t="s">
        <v>74</v>
      </c>
      <c r="AV127" s="11" t="s">
        <v>93</v>
      </c>
      <c r="AW127" s="11" t="s">
        <v>35</v>
      </c>
      <c r="AX127" s="11" t="s">
        <v>22</v>
      </c>
      <c r="AY127" s="226" t="s">
        <v>391</v>
      </c>
    </row>
    <row r="128" s="2" customFormat="1" ht="37.8" customHeight="1">
      <c r="A128" s="40"/>
      <c r="B128" s="41"/>
      <c r="C128" s="190" t="s">
        <v>430</v>
      </c>
      <c r="D128" s="190" t="s">
        <v>387</v>
      </c>
      <c r="E128" s="191" t="s">
        <v>544</v>
      </c>
      <c r="F128" s="192" t="s">
        <v>545</v>
      </c>
      <c r="G128" s="193" t="s">
        <v>409</v>
      </c>
      <c r="H128" s="194">
        <v>60</v>
      </c>
      <c r="I128" s="195"/>
      <c r="J128" s="196">
        <f>ROUND(I128*H128,2)</f>
        <v>0</v>
      </c>
      <c r="K128" s="197"/>
      <c r="L128" s="46"/>
      <c r="M128" s="198" t="s">
        <v>20</v>
      </c>
      <c r="N128" s="199" t="s">
        <v>45</v>
      </c>
      <c r="O128" s="86"/>
      <c r="P128" s="200">
        <f>O128*H128</f>
        <v>0</v>
      </c>
      <c r="Q128" s="200">
        <v>0</v>
      </c>
      <c r="R128" s="200">
        <f>Q128*H128</f>
        <v>0</v>
      </c>
      <c r="S128" s="200">
        <v>0</v>
      </c>
      <c r="T128" s="201">
        <f>S128*H128</f>
        <v>0</v>
      </c>
      <c r="U128" s="40"/>
      <c r="V128" s="40"/>
      <c r="W128" s="40"/>
      <c r="X128" s="40"/>
      <c r="Y128" s="40"/>
      <c r="Z128" s="40"/>
      <c r="AA128" s="40"/>
      <c r="AB128" s="40"/>
      <c r="AC128" s="40"/>
      <c r="AD128" s="40"/>
      <c r="AE128" s="40"/>
      <c r="AR128" s="202" t="s">
        <v>93</v>
      </c>
      <c r="AT128" s="202" t="s">
        <v>387</v>
      </c>
      <c r="AU128" s="202" t="s">
        <v>74</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698</v>
      </c>
    </row>
    <row r="129" s="2" customFormat="1" ht="37.8" customHeight="1">
      <c r="A129" s="40"/>
      <c r="B129" s="41"/>
      <c r="C129" s="190" t="s">
        <v>450</v>
      </c>
      <c r="D129" s="190" t="s">
        <v>387</v>
      </c>
      <c r="E129" s="191" t="s">
        <v>547</v>
      </c>
      <c r="F129" s="192" t="s">
        <v>548</v>
      </c>
      <c r="G129" s="193" t="s">
        <v>439</v>
      </c>
      <c r="H129" s="194">
        <v>30</v>
      </c>
      <c r="I129" s="195"/>
      <c r="J129" s="196">
        <f>ROUND(I129*H129,2)</f>
        <v>0</v>
      </c>
      <c r="K129" s="197"/>
      <c r="L129" s="46"/>
      <c r="M129" s="198" t="s">
        <v>20</v>
      </c>
      <c r="N129" s="199" t="s">
        <v>45</v>
      </c>
      <c r="O129" s="86"/>
      <c r="P129" s="200">
        <f>O129*H129</f>
        <v>0</v>
      </c>
      <c r="Q129" s="200">
        <v>0</v>
      </c>
      <c r="R129" s="200">
        <f>Q129*H129</f>
        <v>0</v>
      </c>
      <c r="S129" s="200">
        <v>0</v>
      </c>
      <c r="T129" s="201">
        <f>S129*H129</f>
        <v>0</v>
      </c>
      <c r="U129" s="40"/>
      <c r="V129" s="40"/>
      <c r="W129" s="40"/>
      <c r="X129" s="40"/>
      <c r="Y129" s="40"/>
      <c r="Z129" s="40"/>
      <c r="AA129" s="40"/>
      <c r="AB129" s="40"/>
      <c r="AC129" s="40"/>
      <c r="AD129" s="40"/>
      <c r="AE129" s="40"/>
      <c r="AR129" s="202" t="s">
        <v>93</v>
      </c>
      <c r="AT129" s="202" t="s">
        <v>387</v>
      </c>
      <c r="AU129" s="202" t="s">
        <v>74</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699</v>
      </c>
    </row>
    <row r="130" s="10" customFormat="1">
      <c r="A130" s="10"/>
      <c r="B130" s="204"/>
      <c r="C130" s="205"/>
      <c r="D130" s="206" t="s">
        <v>393</v>
      </c>
      <c r="E130" s="207" t="s">
        <v>20</v>
      </c>
      <c r="F130" s="208" t="s">
        <v>550</v>
      </c>
      <c r="G130" s="205"/>
      <c r="H130" s="209">
        <v>30</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74</v>
      </c>
      <c r="AV130" s="10" t="s">
        <v>82</v>
      </c>
      <c r="AW130" s="10" t="s">
        <v>35</v>
      </c>
      <c r="AX130" s="10" t="s">
        <v>22</v>
      </c>
      <c r="AY130" s="215" t="s">
        <v>391</v>
      </c>
    </row>
    <row r="131" s="2" customFormat="1" ht="16.5" customHeight="1">
      <c r="A131" s="40"/>
      <c r="B131" s="41"/>
      <c r="C131" s="227" t="s">
        <v>27</v>
      </c>
      <c r="D131" s="227" t="s">
        <v>426</v>
      </c>
      <c r="E131" s="228" t="s">
        <v>551</v>
      </c>
      <c r="F131" s="229" t="s">
        <v>552</v>
      </c>
      <c r="G131" s="230" t="s">
        <v>447</v>
      </c>
      <c r="H131" s="231">
        <v>18</v>
      </c>
      <c r="I131" s="232"/>
      <c r="J131" s="233">
        <f>ROUND(I131*H131,2)</f>
        <v>0</v>
      </c>
      <c r="K131" s="234"/>
      <c r="L131" s="235"/>
      <c r="M131" s="236" t="s">
        <v>20</v>
      </c>
      <c r="N131" s="237" t="s">
        <v>45</v>
      </c>
      <c r="O131" s="86"/>
      <c r="P131" s="200">
        <f>O131*H131</f>
        <v>0</v>
      </c>
      <c r="Q131" s="200">
        <v>1</v>
      </c>
      <c r="R131" s="200">
        <f>Q131*H131</f>
        <v>18</v>
      </c>
      <c r="S131" s="200">
        <v>0</v>
      </c>
      <c r="T131" s="201">
        <f>S131*H131</f>
        <v>0</v>
      </c>
      <c r="U131" s="40"/>
      <c r="V131" s="40"/>
      <c r="W131" s="40"/>
      <c r="X131" s="40"/>
      <c r="Y131" s="40"/>
      <c r="Z131" s="40"/>
      <c r="AA131" s="40"/>
      <c r="AB131" s="40"/>
      <c r="AC131" s="40"/>
      <c r="AD131" s="40"/>
      <c r="AE131" s="40"/>
      <c r="AR131" s="202" t="s">
        <v>430</v>
      </c>
      <c r="AT131" s="202" t="s">
        <v>426</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700</v>
      </c>
    </row>
    <row r="132" s="10" customFormat="1">
      <c r="A132" s="10"/>
      <c r="B132" s="204"/>
      <c r="C132" s="205"/>
      <c r="D132" s="206" t="s">
        <v>393</v>
      </c>
      <c r="E132" s="207" t="s">
        <v>20</v>
      </c>
      <c r="F132" s="208" t="s">
        <v>701</v>
      </c>
      <c r="G132" s="205"/>
      <c r="H132" s="209">
        <v>18</v>
      </c>
      <c r="I132" s="210"/>
      <c r="J132" s="205"/>
      <c r="K132" s="205"/>
      <c r="L132" s="211"/>
      <c r="M132" s="212"/>
      <c r="N132" s="213"/>
      <c r="O132" s="213"/>
      <c r="P132" s="213"/>
      <c r="Q132" s="213"/>
      <c r="R132" s="213"/>
      <c r="S132" s="213"/>
      <c r="T132" s="214"/>
      <c r="U132" s="10"/>
      <c r="V132" s="10"/>
      <c r="W132" s="10"/>
      <c r="X132" s="10"/>
      <c r="Y132" s="10"/>
      <c r="Z132" s="10"/>
      <c r="AA132" s="10"/>
      <c r="AB132" s="10"/>
      <c r="AC132" s="10"/>
      <c r="AD132" s="10"/>
      <c r="AE132" s="10"/>
      <c r="AT132" s="215" t="s">
        <v>393</v>
      </c>
      <c r="AU132" s="215" t="s">
        <v>74</v>
      </c>
      <c r="AV132" s="10" t="s">
        <v>82</v>
      </c>
      <c r="AW132" s="10" t="s">
        <v>35</v>
      </c>
      <c r="AX132" s="10" t="s">
        <v>22</v>
      </c>
      <c r="AY132" s="215" t="s">
        <v>391</v>
      </c>
    </row>
    <row r="133" s="2" customFormat="1" ht="33" customHeight="1">
      <c r="A133" s="40"/>
      <c r="B133" s="41"/>
      <c r="C133" s="190" t="s">
        <v>458</v>
      </c>
      <c r="D133" s="190" t="s">
        <v>387</v>
      </c>
      <c r="E133" s="191" t="s">
        <v>555</v>
      </c>
      <c r="F133" s="192" t="s">
        <v>556</v>
      </c>
      <c r="G133" s="193" t="s">
        <v>429</v>
      </c>
      <c r="H133" s="194">
        <v>2</v>
      </c>
      <c r="I133" s="195"/>
      <c r="J133" s="196">
        <f>ROUND(I133*H133,2)</f>
        <v>0</v>
      </c>
      <c r="K133" s="197"/>
      <c r="L133" s="46"/>
      <c r="M133" s="198" t="s">
        <v>20</v>
      </c>
      <c r="N133" s="199" t="s">
        <v>45</v>
      </c>
      <c r="O133" s="86"/>
      <c r="P133" s="200">
        <f>O133*H133</f>
        <v>0</v>
      </c>
      <c r="Q133" s="200">
        <v>0</v>
      </c>
      <c r="R133" s="200">
        <f>Q133*H133</f>
        <v>0</v>
      </c>
      <c r="S133" s="200">
        <v>0</v>
      </c>
      <c r="T133" s="201">
        <f>S133*H133</f>
        <v>0</v>
      </c>
      <c r="U133" s="40"/>
      <c r="V133" s="40"/>
      <c r="W133" s="40"/>
      <c r="X133" s="40"/>
      <c r="Y133" s="40"/>
      <c r="Z133" s="40"/>
      <c r="AA133" s="40"/>
      <c r="AB133" s="40"/>
      <c r="AC133" s="40"/>
      <c r="AD133" s="40"/>
      <c r="AE133" s="40"/>
      <c r="AR133" s="202" t="s">
        <v>93</v>
      </c>
      <c r="AT133" s="202" t="s">
        <v>387</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702</v>
      </c>
    </row>
    <row r="134" s="10" customFormat="1">
      <c r="A134" s="10"/>
      <c r="B134" s="204"/>
      <c r="C134" s="205"/>
      <c r="D134" s="206" t="s">
        <v>393</v>
      </c>
      <c r="E134" s="207" t="s">
        <v>20</v>
      </c>
      <c r="F134" s="208" t="s">
        <v>558</v>
      </c>
      <c r="G134" s="205"/>
      <c r="H134" s="209">
        <v>2</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22</v>
      </c>
      <c r="AY134" s="215" t="s">
        <v>391</v>
      </c>
    </row>
    <row r="135" s="2" customFormat="1" ht="16.5" customHeight="1">
      <c r="A135" s="40"/>
      <c r="B135" s="41"/>
      <c r="C135" s="227" t="s">
        <v>464</v>
      </c>
      <c r="D135" s="227" t="s">
        <v>426</v>
      </c>
      <c r="E135" s="228" t="s">
        <v>559</v>
      </c>
      <c r="F135" s="229" t="s">
        <v>560</v>
      </c>
      <c r="G135" s="230" t="s">
        <v>429</v>
      </c>
      <c r="H135" s="231">
        <v>2</v>
      </c>
      <c r="I135" s="232"/>
      <c r="J135" s="233">
        <f>ROUND(I135*H135,2)</f>
        <v>0</v>
      </c>
      <c r="K135" s="234"/>
      <c r="L135" s="235"/>
      <c r="M135" s="236" t="s">
        <v>20</v>
      </c>
      <c r="N135" s="237" t="s">
        <v>45</v>
      </c>
      <c r="O135" s="86"/>
      <c r="P135" s="200">
        <f>O135*H135</f>
        <v>0</v>
      </c>
      <c r="Q135" s="200">
        <v>0.77400000000000002</v>
      </c>
      <c r="R135" s="200">
        <f>Q135*H135</f>
        <v>1.548</v>
      </c>
      <c r="S135" s="200">
        <v>0</v>
      </c>
      <c r="T135" s="201">
        <f>S135*H135</f>
        <v>0</v>
      </c>
      <c r="U135" s="40"/>
      <c r="V135" s="40"/>
      <c r="W135" s="40"/>
      <c r="X135" s="40"/>
      <c r="Y135" s="40"/>
      <c r="Z135" s="40"/>
      <c r="AA135" s="40"/>
      <c r="AB135" s="40"/>
      <c r="AC135" s="40"/>
      <c r="AD135" s="40"/>
      <c r="AE135" s="40"/>
      <c r="AR135" s="202" t="s">
        <v>430</v>
      </c>
      <c r="AT135" s="202" t="s">
        <v>426</v>
      </c>
      <c r="AU135" s="202" t="s">
        <v>74</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703</v>
      </c>
    </row>
    <row r="136" s="2" customFormat="1" ht="90" customHeight="1">
      <c r="A136" s="40"/>
      <c r="B136" s="41"/>
      <c r="C136" s="190" t="s">
        <v>470</v>
      </c>
      <c r="D136" s="190" t="s">
        <v>387</v>
      </c>
      <c r="E136" s="191" t="s">
        <v>459</v>
      </c>
      <c r="F136" s="192" t="s">
        <v>460</v>
      </c>
      <c r="G136" s="193" t="s">
        <v>447</v>
      </c>
      <c r="H136" s="194">
        <v>1.548</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93</v>
      </c>
      <c r="AT136" s="202" t="s">
        <v>387</v>
      </c>
      <c r="AU136" s="202" t="s">
        <v>74</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704</v>
      </c>
    </row>
    <row r="137" s="12" customFormat="1">
      <c r="A137" s="12"/>
      <c r="B137" s="238"/>
      <c r="C137" s="239"/>
      <c r="D137" s="206" t="s">
        <v>393</v>
      </c>
      <c r="E137" s="240" t="s">
        <v>20</v>
      </c>
      <c r="F137" s="241" t="s">
        <v>563</v>
      </c>
      <c r="G137" s="239"/>
      <c r="H137" s="240" t="s">
        <v>20</v>
      </c>
      <c r="I137" s="242"/>
      <c r="J137" s="239"/>
      <c r="K137" s="239"/>
      <c r="L137" s="243"/>
      <c r="M137" s="244"/>
      <c r="N137" s="245"/>
      <c r="O137" s="245"/>
      <c r="P137" s="245"/>
      <c r="Q137" s="245"/>
      <c r="R137" s="245"/>
      <c r="S137" s="245"/>
      <c r="T137" s="246"/>
      <c r="U137" s="12"/>
      <c r="V137" s="12"/>
      <c r="W137" s="12"/>
      <c r="X137" s="12"/>
      <c r="Y137" s="12"/>
      <c r="Z137" s="12"/>
      <c r="AA137" s="12"/>
      <c r="AB137" s="12"/>
      <c r="AC137" s="12"/>
      <c r="AD137" s="12"/>
      <c r="AE137" s="12"/>
      <c r="AT137" s="247" t="s">
        <v>393</v>
      </c>
      <c r="AU137" s="247" t="s">
        <v>74</v>
      </c>
      <c r="AV137" s="12" t="s">
        <v>22</v>
      </c>
      <c r="AW137" s="12" t="s">
        <v>35</v>
      </c>
      <c r="AX137" s="12" t="s">
        <v>74</v>
      </c>
      <c r="AY137" s="247" t="s">
        <v>391</v>
      </c>
    </row>
    <row r="138" s="10" customFormat="1">
      <c r="A138" s="10"/>
      <c r="B138" s="204"/>
      <c r="C138" s="205"/>
      <c r="D138" s="206" t="s">
        <v>393</v>
      </c>
      <c r="E138" s="207" t="s">
        <v>20</v>
      </c>
      <c r="F138" s="208" t="s">
        <v>564</v>
      </c>
      <c r="G138" s="205"/>
      <c r="H138" s="209">
        <v>1.548</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74</v>
      </c>
      <c r="AV138" s="10" t="s">
        <v>82</v>
      </c>
      <c r="AW138" s="10" t="s">
        <v>35</v>
      </c>
      <c r="AX138" s="10" t="s">
        <v>22</v>
      </c>
      <c r="AY138" s="215" t="s">
        <v>391</v>
      </c>
    </row>
    <row r="139" s="2" customFormat="1" ht="90" customHeight="1">
      <c r="A139" s="40"/>
      <c r="B139" s="41"/>
      <c r="C139" s="190" t="s">
        <v>475</v>
      </c>
      <c r="D139" s="190" t="s">
        <v>387</v>
      </c>
      <c r="E139" s="191" t="s">
        <v>565</v>
      </c>
      <c r="F139" s="192" t="s">
        <v>566</v>
      </c>
      <c r="G139" s="193" t="s">
        <v>447</v>
      </c>
      <c r="H139" s="194">
        <v>4.0170000000000003</v>
      </c>
      <c r="I139" s="195"/>
      <c r="J139" s="196">
        <f>ROUND(I139*H139,2)</f>
        <v>0</v>
      </c>
      <c r="K139" s="197"/>
      <c r="L139" s="46"/>
      <c r="M139" s="198" t="s">
        <v>20</v>
      </c>
      <c r="N139" s="199" t="s">
        <v>45</v>
      </c>
      <c r="O139" s="86"/>
      <c r="P139" s="200">
        <f>O139*H139</f>
        <v>0</v>
      </c>
      <c r="Q139" s="200">
        <v>0</v>
      </c>
      <c r="R139" s="200">
        <f>Q139*H139</f>
        <v>0</v>
      </c>
      <c r="S139" s="200">
        <v>0</v>
      </c>
      <c r="T139" s="201">
        <f>S139*H139</f>
        <v>0</v>
      </c>
      <c r="U139" s="40"/>
      <c r="V139" s="40"/>
      <c r="W139" s="40"/>
      <c r="X139" s="40"/>
      <c r="Y139" s="40"/>
      <c r="Z139" s="40"/>
      <c r="AA139" s="40"/>
      <c r="AB139" s="40"/>
      <c r="AC139" s="40"/>
      <c r="AD139" s="40"/>
      <c r="AE139" s="40"/>
      <c r="AR139" s="202" t="s">
        <v>93</v>
      </c>
      <c r="AT139" s="202" t="s">
        <v>387</v>
      </c>
      <c r="AU139" s="202" t="s">
        <v>74</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93</v>
      </c>
      <c r="BM139" s="202" t="s">
        <v>705</v>
      </c>
    </row>
    <row r="140" s="12" customFormat="1">
      <c r="A140" s="12"/>
      <c r="B140" s="238"/>
      <c r="C140" s="239"/>
      <c r="D140" s="206" t="s">
        <v>393</v>
      </c>
      <c r="E140" s="240" t="s">
        <v>20</v>
      </c>
      <c r="F140" s="241" t="s">
        <v>568</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74</v>
      </c>
      <c r="AV140" s="12" t="s">
        <v>22</v>
      </c>
      <c r="AW140" s="12" t="s">
        <v>35</v>
      </c>
      <c r="AX140" s="12" t="s">
        <v>74</v>
      </c>
      <c r="AY140" s="247" t="s">
        <v>391</v>
      </c>
    </row>
    <row r="141" s="10" customFormat="1">
      <c r="A141" s="10"/>
      <c r="B141" s="204"/>
      <c r="C141" s="205"/>
      <c r="D141" s="206" t="s">
        <v>393</v>
      </c>
      <c r="E141" s="207" t="s">
        <v>20</v>
      </c>
      <c r="F141" s="208" t="s">
        <v>706</v>
      </c>
      <c r="G141" s="205"/>
      <c r="H141" s="209">
        <v>4.0170000000000003</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74</v>
      </c>
      <c r="AV141" s="10" t="s">
        <v>82</v>
      </c>
      <c r="AW141" s="10" t="s">
        <v>35</v>
      </c>
      <c r="AX141" s="10" t="s">
        <v>22</v>
      </c>
      <c r="AY141" s="215" t="s">
        <v>391</v>
      </c>
    </row>
    <row r="142" s="2" customFormat="1" ht="78" customHeight="1">
      <c r="A142" s="40"/>
      <c r="B142" s="41"/>
      <c r="C142" s="190" t="s">
        <v>8</v>
      </c>
      <c r="D142" s="190" t="s">
        <v>387</v>
      </c>
      <c r="E142" s="191" t="s">
        <v>465</v>
      </c>
      <c r="F142" s="192" t="s">
        <v>466</v>
      </c>
      <c r="G142" s="193" t="s">
        <v>447</v>
      </c>
      <c r="H142" s="194">
        <v>18</v>
      </c>
      <c r="I142" s="195"/>
      <c r="J142" s="196">
        <f>ROUND(I142*H142,2)</f>
        <v>0</v>
      </c>
      <c r="K142" s="197"/>
      <c r="L142" s="46"/>
      <c r="M142" s="198" t="s">
        <v>20</v>
      </c>
      <c r="N142" s="199" t="s">
        <v>45</v>
      </c>
      <c r="O142" s="86"/>
      <c r="P142" s="200">
        <f>O142*H142</f>
        <v>0</v>
      </c>
      <c r="Q142" s="200">
        <v>0</v>
      </c>
      <c r="R142" s="200">
        <f>Q142*H142</f>
        <v>0</v>
      </c>
      <c r="S142" s="200">
        <v>0</v>
      </c>
      <c r="T142" s="201">
        <f>S142*H142</f>
        <v>0</v>
      </c>
      <c r="U142" s="40"/>
      <c r="V142" s="40"/>
      <c r="W142" s="40"/>
      <c r="X142" s="40"/>
      <c r="Y142" s="40"/>
      <c r="Z142" s="40"/>
      <c r="AA142" s="40"/>
      <c r="AB142" s="40"/>
      <c r="AC142" s="40"/>
      <c r="AD142" s="40"/>
      <c r="AE142" s="40"/>
      <c r="AR142" s="202" t="s">
        <v>93</v>
      </c>
      <c r="AT142" s="202" t="s">
        <v>387</v>
      </c>
      <c r="AU142" s="202" t="s">
        <v>74</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707</v>
      </c>
    </row>
    <row r="143" s="10" customFormat="1">
      <c r="A143" s="10"/>
      <c r="B143" s="204"/>
      <c r="C143" s="205"/>
      <c r="D143" s="206" t="s">
        <v>393</v>
      </c>
      <c r="E143" s="207" t="s">
        <v>20</v>
      </c>
      <c r="F143" s="208" t="s">
        <v>708</v>
      </c>
      <c r="G143" s="205"/>
      <c r="H143" s="209">
        <v>18</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74</v>
      </c>
      <c r="AV143" s="10" t="s">
        <v>82</v>
      </c>
      <c r="AW143" s="10" t="s">
        <v>35</v>
      </c>
      <c r="AX143" s="10" t="s">
        <v>22</v>
      </c>
      <c r="AY143" s="215" t="s">
        <v>391</v>
      </c>
    </row>
    <row r="144" s="2" customFormat="1" ht="78" customHeight="1">
      <c r="A144" s="40"/>
      <c r="B144" s="41"/>
      <c r="C144" s="190" t="s">
        <v>484</v>
      </c>
      <c r="D144" s="190" t="s">
        <v>387</v>
      </c>
      <c r="E144" s="191" t="s">
        <v>572</v>
      </c>
      <c r="F144" s="192" t="s">
        <v>573</v>
      </c>
      <c r="G144" s="193" t="s">
        <v>447</v>
      </c>
      <c r="H144" s="194">
        <v>0.36299999999999999</v>
      </c>
      <c r="I144" s="195"/>
      <c r="J144" s="196">
        <f>ROUND(I144*H144,2)</f>
        <v>0</v>
      </c>
      <c r="K144" s="197"/>
      <c r="L144" s="46"/>
      <c r="M144" s="198" t="s">
        <v>20</v>
      </c>
      <c r="N144" s="199"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93</v>
      </c>
      <c r="AT144" s="202" t="s">
        <v>387</v>
      </c>
      <c r="AU144" s="202" t="s">
        <v>74</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709</v>
      </c>
    </row>
    <row r="145" s="12" customFormat="1">
      <c r="A145" s="12"/>
      <c r="B145" s="238"/>
      <c r="C145" s="239"/>
      <c r="D145" s="206" t="s">
        <v>393</v>
      </c>
      <c r="E145" s="240" t="s">
        <v>20</v>
      </c>
      <c r="F145" s="241" t="s">
        <v>575</v>
      </c>
      <c r="G145" s="239"/>
      <c r="H145" s="240" t="s">
        <v>20</v>
      </c>
      <c r="I145" s="242"/>
      <c r="J145" s="239"/>
      <c r="K145" s="239"/>
      <c r="L145" s="243"/>
      <c r="M145" s="244"/>
      <c r="N145" s="245"/>
      <c r="O145" s="245"/>
      <c r="P145" s="245"/>
      <c r="Q145" s="245"/>
      <c r="R145" s="245"/>
      <c r="S145" s="245"/>
      <c r="T145" s="246"/>
      <c r="U145" s="12"/>
      <c r="V145" s="12"/>
      <c r="W145" s="12"/>
      <c r="X145" s="12"/>
      <c r="Y145" s="12"/>
      <c r="Z145" s="12"/>
      <c r="AA145" s="12"/>
      <c r="AB145" s="12"/>
      <c r="AC145" s="12"/>
      <c r="AD145" s="12"/>
      <c r="AE145" s="12"/>
      <c r="AT145" s="247" t="s">
        <v>393</v>
      </c>
      <c r="AU145" s="247" t="s">
        <v>74</v>
      </c>
      <c r="AV145" s="12" t="s">
        <v>22</v>
      </c>
      <c r="AW145" s="12" t="s">
        <v>35</v>
      </c>
      <c r="AX145" s="12" t="s">
        <v>74</v>
      </c>
      <c r="AY145" s="247" t="s">
        <v>391</v>
      </c>
    </row>
    <row r="146" s="10" customFormat="1">
      <c r="A146" s="10"/>
      <c r="B146" s="204"/>
      <c r="C146" s="205"/>
      <c r="D146" s="206" t="s">
        <v>393</v>
      </c>
      <c r="E146" s="207" t="s">
        <v>20</v>
      </c>
      <c r="F146" s="208" t="s">
        <v>710</v>
      </c>
      <c r="G146" s="205"/>
      <c r="H146" s="209">
        <v>0.36299999999999999</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22</v>
      </c>
      <c r="AY146" s="215" t="s">
        <v>391</v>
      </c>
    </row>
    <row r="147" s="2" customFormat="1" ht="62.7" customHeight="1">
      <c r="A147" s="40"/>
      <c r="B147" s="41"/>
      <c r="C147" s="190" t="s">
        <v>488</v>
      </c>
      <c r="D147" s="190" t="s">
        <v>387</v>
      </c>
      <c r="E147" s="191" t="s">
        <v>577</v>
      </c>
      <c r="F147" s="192" t="s">
        <v>578</v>
      </c>
      <c r="G147" s="193" t="s">
        <v>447</v>
      </c>
      <c r="H147" s="194">
        <v>0.307</v>
      </c>
      <c r="I147" s="195"/>
      <c r="J147" s="196">
        <f>ROUND(I147*H147,2)</f>
        <v>0</v>
      </c>
      <c r="K147" s="197"/>
      <c r="L147" s="46"/>
      <c r="M147" s="198" t="s">
        <v>20</v>
      </c>
      <c r="N147" s="199" t="s">
        <v>45</v>
      </c>
      <c r="O147" s="86"/>
      <c r="P147" s="200">
        <f>O147*H147</f>
        <v>0</v>
      </c>
      <c r="Q147" s="200">
        <v>0</v>
      </c>
      <c r="R147" s="200">
        <f>Q147*H147</f>
        <v>0</v>
      </c>
      <c r="S147" s="200">
        <v>0</v>
      </c>
      <c r="T147" s="201">
        <f>S147*H147</f>
        <v>0</v>
      </c>
      <c r="U147" s="40"/>
      <c r="V147" s="40"/>
      <c r="W147" s="40"/>
      <c r="X147" s="40"/>
      <c r="Y147" s="40"/>
      <c r="Z147" s="40"/>
      <c r="AA147" s="40"/>
      <c r="AB147" s="40"/>
      <c r="AC147" s="40"/>
      <c r="AD147" s="40"/>
      <c r="AE147" s="40"/>
      <c r="AR147" s="202" t="s">
        <v>93</v>
      </c>
      <c r="AT147" s="202" t="s">
        <v>387</v>
      </c>
      <c r="AU147" s="202" t="s">
        <v>74</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711</v>
      </c>
    </row>
    <row r="148" s="12" customFormat="1">
      <c r="A148" s="12"/>
      <c r="B148" s="238"/>
      <c r="C148" s="239"/>
      <c r="D148" s="206" t="s">
        <v>393</v>
      </c>
      <c r="E148" s="240" t="s">
        <v>20</v>
      </c>
      <c r="F148" s="241" t="s">
        <v>580</v>
      </c>
      <c r="G148" s="239"/>
      <c r="H148" s="240" t="s">
        <v>20</v>
      </c>
      <c r="I148" s="242"/>
      <c r="J148" s="239"/>
      <c r="K148" s="239"/>
      <c r="L148" s="243"/>
      <c r="M148" s="244"/>
      <c r="N148" s="245"/>
      <c r="O148" s="245"/>
      <c r="P148" s="245"/>
      <c r="Q148" s="245"/>
      <c r="R148" s="245"/>
      <c r="S148" s="245"/>
      <c r="T148" s="246"/>
      <c r="U148" s="12"/>
      <c r="V148" s="12"/>
      <c r="W148" s="12"/>
      <c r="X148" s="12"/>
      <c r="Y148" s="12"/>
      <c r="Z148" s="12"/>
      <c r="AA148" s="12"/>
      <c r="AB148" s="12"/>
      <c r="AC148" s="12"/>
      <c r="AD148" s="12"/>
      <c r="AE148" s="12"/>
      <c r="AT148" s="247" t="s">
        <v>393</v>
      </c>
      <c r="AU148" s="247" t="s">
        <v>74</v>
      </c>
      <c r="AV148" s="12" t="s">
        <v>22</v>
      </c>
      <c r="AW148" s="12" t="s">
        <v>35</v>
      </c>
      <c r="AX148" s="12" t="s">
        <v>74</v>
      </c>
      <c r="AY148" s="247" t="s">
        <v>391</v>
      </c>
    </row>
    <row r="149" s="10" customFormat="1">
      <c r="A149" s="10"/>
      <c r="B149" s="204"/>
      <c r="C149" s="205"/>
      <c r="D149" s="206" t="s">
        <v>393</v>
      </c>
      <c r="E149" s="207" t="s">
        <v>20</v>
      </c>
      <c r="F149" s="208" t="s">
        <v>712</v>
      </c>
      <c r="G149" s="205"/>
      <c r="H149" s="209">
        <v>0.307</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74</v>
      </c>
      <c r="AV149" s="10" t="s">
        <v>82</v>
      </c>
      <c r="AW149" s="10" t="s">
        <v>35</v>
      </c>
      <c r="AX149" s="10" t="s">
        <v>22</v>
      </c>
      <c r="AY149" s="215" t="s">
        <v>391</v>
      </c>
    </row>
    <row r="150" s="2" customFormat="1" ht="62.7" customHeight="1">
      <c r="A150" s="40"/>
      <c r="B150" s="41"/>
      <c r="C150" s="190" t="s">
        <v>493</v>
      </c>
      <c r="D150" s="190" t="s">
        <v>387</v>
      </c>
      <c r="E150" s="191" t="s">
        <v>489</v>
      </c>
      <c r="F150" s="192" t="s">
        <v>490</v>
      </c>
      <c r="G150" s="193" t="s">
        <v>447</v>
      </c>
      <c r="H150" s="194">
        <v>0.010999999999999999</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74</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713</v>
      </c>
    </row>
    <row r="151" s="10" customFormat="1">
      <c r="A151" s="10"/>
      <c r="B151" s="204"/>
      <c r="C151" s="205"/>
      <c r="D151" s="206" t="s">
        <v>393</v>
      </c>
      <c r="E151" s="207" t="s">
        <v>20</v>
      </c>
      <c r="F151" s="208" t="s">
        <v>714</v>
      </c>
      <c r="G151" s="205"/>
      <c r="H151" s="209">
        <v>0.010999999999999999</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74</v>
      </c>
      <c r="AV151" s="10" t="s">
        <v>82</v>
      </c>
      <c r="AW151" s="10" t="s">
        <v>35</v>
      </c>
      <c r="AX151" s="10" t="s">
        <v>22</v>
      </c>
      <c r="AY151" s="215" t="s">
        <v>391</v>
      </c>
    </row>
    <row r="152" s="2" customFormat="1" ht="44.25" customHeight="1">
      <c r="A152" s="40"/>
      <c r="B152" s="41"/>
      <c r="C152" s="190" t="s">
        <v>582</v>
      </c>
      <c r="D152" s="190" t="s">
        <v>387</v>
      </c>
      <c r="E152" s="191" t="s">
        <v>586</v>
      </c>
      <c r="F152" s="192" t="s">
        <v>587</v>
      </c>
      <c r="G152" s="193" t="s">
        <v>447</v>
      </c>
      <c r="H152" s="194">
        <v>0.010999999999999999</v>
      </c>
      <c r="I152" s="195"/>
      <c r="J152" s="196">
        <f>ROUND(I152*H152,2)</f>
        <v>0</v>
      </c>
      <c r="K152" s="197"/>
      <c r="L152" s="46"/>
      <c r="M152" s="248" t="s">
        <v>20</v>
      </c>
      <c r="N152" s="249" t="s">
        <v>45</v>
      </c>
      <c r="O152" s="250"/>
      <c r="P152" s="251">
        <f>O152*H152</f>
        <v>0</v>
      </c>
      <c r="Q152" s="251">
        <v>0</v>
      </c>
      <c r="R152" s="251">
        <f>Q152*H152</f>
        <v>0</v>
      </c>
      <c r="S152" s="251">
        <v>0</v>
      </c>
      <c r="T152" s="252">
        <f>S152*H152</f>
        <v>0</v>
      </c>
      <c r="U152" s="40"/>
      <c r="V152" s="40"/>
      <c r="W152" s="40"/>
      <c r="X152" s="40"/>
      <c r="Y152" s="40"/>
      <c r="Z152" s="40"/>
      <c r="AA152" s="40"/>
      <c r="AB152" s="40"/>
      <c r="AC152" s="40"/>
      <c r="AD152" s="40"/>
      <c r="AE152" s="40"/>
      <c r="AR152" s="202" t="s">
        <v>93</v>
      </c>
      <c r="AT152" s="202" t="s">
        <v>387</v>
      </c>
      <c r="AU152" s="202" t="s">
        <v>74</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715</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FVC2XI7HNLEjspSv8HYsW5q6gSc1M9flb4280JQvmRQMCmlIMx8zjzS+F8ph8MSapw4BFgORWUMxVCQIxRBJTA==" hashValue="YaC0+EPGleCTHJvFWHGMj5VqmkVeFDq6xRMOQPh9b6UBGYJTjU9330Y/w8s1Ip/HFSjEhk9apNLwTuz+tA6QDA==" algorithmName="SHA-512" password="CC35"/>
  <autoFilter ref="C90:K152"/>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716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ROUND((SUM(BE91:BE145)),  2)</f>
        <v>0</v>
      </c>
      <c r="G37" s="40"/>
      <c r="H37" s="40"/>
      <c r="I37" s="160">
        <v>0.20999999999999999</v>
      </c>
      <c r="J37" s="159">
        <f>ROUND(((SUM(BE91:BE145))*I37),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ROUND((SUM(BF91:BF145)),  2)</f>
        <v>0</v>
      </c>
      <c r="G38" s="40"/>
      <c r="H38" s="40"/>
      <c r="I38" s="160">
        <v>0.14999999999999999</v>
      </c>
      <c r="J38" s="159">
        <f>ROUND(((SUM(BF91:BF145))*I38),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ROUND((SUM(BG91:BG145)),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ROUND((SUM(BH91:BH145)),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ROUND((SUM(BI91:BI145)),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01.5 - TK Libouchec - Malé Chvojno</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01.5 - TK Libouchec - Malé Chvojno</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SUM(P92:P145)</f>
        <v>0</v>
      </c>
      <c r="Q91" s="98"/>
      <c r="R91" s="187">
        <f>SUM(R92:R145)</f>
        <v>383.85849999999999</v>
      </c>
      <c r="S91" s="98"/>
      <c r="T91" s="188">
        <f>SUM(T92:T145)</f>
        <v>0</v>
      </c>
      <c r="U91" s="40"/>
      <c r="V91" s="40"/>
      <c r="W91" s="40"/>
      <c r="X91" s="40"/>
      <c r="Y91" s="40"/>
      <c r="Z91" s="40"/>
      <c r="AA91" s="40"/>
      <c r="AB91" s="40"/>
      <c r="AC91" s="40"/>
      <c r="AD91" s="40"/>
      <c r="AE91" s="40"/>
      <c r="AT91" s="19" t="s">
        <v>73</v>
      </c>
      <c r="AU91" s="19" t="s">
        <v>373</v>
      </c>
      <c r="BK91" s="189">
        <f>SUM(BK92:BK145)</f>
        <v>0</v>
      </c>
    </row>
    <row r="92" s="2" customFormat="1" ht="66.75" customHeight="1">
      <c r="A92" s="40"/>
      <c r="B92" s="41"/>
      <c r="C92" s="190" t="s">
        <v>22</v>
      </c>
      <c r="D92" s="190" t="s">
        <v>387</v>
      </c>
      <c r="E92" s="191" t="s">
        <v>717</v>
      </c>
      <c r="F92" s="192" t="s">
        <v>718</v>
      </c>
      <c r="G92" s="193" t="s">
        <v>390</v>
      </c>
      <c r="H92" s="194">
        <v>1.1499999999999999</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719</v>
      </c>
    </row>
    <row r="93" s="10" customFormat="1">
      <c r="A93" s="10"/>
      <c r="B93" s="204"/>
      <c r="C93" s="205"/>
      <c r="D93" s="206" t="s">
        <v>393</v>
      </c>
      <c r="E93" s="207" t="s">
        <v>20</v>
      </c>
      <c r="F93" s="208" t="s">
        <v>720</v>
      </c>
      <c r="G93" s="205"/>
      <c r="H93" s="209">
        <v>1.1499999999999999</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37.8" customHeight="1">
      <c r="A94" s="40"/>
      <c r="B94" s="41"/>
      <c r="C94" s="190" t="s">
        <v>82</v>
      </c>
      <c r="D94" s="190" t="s">
        <v>387</v>
      </c>
      <c r="E94" s="191" t="s">
        <v>395</v>
      </c>
      <c r="F94" s="192" t="s">
        <v>396</v>
      </c>
      <c r="G94" s="193" t="s">
        <v>390</v>
      </c>
      <c r="H94" s="194">
        <v>1.1499999999999999</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721</v>
      </c>
    </row>
    <row r="95" s="2" customFormat="1" ht="37.8" customHeight="1">
      <c r="A95" s="40"/>
      <c r="B95" s="41"/>
      <c r="C95" s="190" t="s">
        <v>88</v>
      </c>
      <c r="D95" s="190" t="s">
        <v>387</v>
      </c>
      <c r="E95" s="191" t="s">
        <v>398</v>
      </c>
      <c r="F95" s="192" t="s">
        <v>399</v>
      </c>
      <c r="G95" s="193" t="s">
        <v>400</v>
      </c>
      <c r="H95" s="194">
        <v>225</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722</v>
      </c>
    </row>
    <row r="96" s="10" customFormat="1">
      <c r="A96" s="10"/>
      <c r="B96" s="204"/>
      <c r="C96" s="205"/>
      <c r="D96" s="206" t="s">
        <v>393</v>
      </c>
      <c r="E96" s="207" t="s">
        <v>20</v>
      </c>
      <c r="F96" s="208" t="s">
        <v>723</v>
      </c>
      <c r="G96" s="205"/>
      <c r="H96" s="209">
        <v>210</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0" customFormat="1">
      <c r="A97" s="10"/>
      <c r="B97" s="204"/>
      <c r="C97" s="205"/>
      <c r="D97" s="206" t="s">
        <v>393</v>
      </c>
      <c r="E97" s="207" t="s">
        <v>20</v>
      </c>
      <c r="F97" s="208" t="s">
        <v>724</v>
      </c>
      <c r="G97" s="205"/>
      <c r="H97" s="209">
        <v>10</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74</v>
      </c>
      <c r="AY97" s="215" t="s">
        <v>391</v>
      </c>
    </row>
    <row r="98" s="10" customFormat="1">
      <c r="A98" s="10"/>
      <c r="B98" s="204"/>
      <c r="C98" s="205"/>
      <c r="D98" s="206" t="s">
        <v>393</v>
      </c>
      <c r="E98" s="207" t="s">
        <v>20</v>
      </c>
      <c r="F98" s="208" t="s">
        <v>725</v>
      </c>
      <c r="G98" s="205"/>
      <c r="H98" s="209">
        <v>5</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74</v>
      </c>
      <c r="AY98" s="215" t="s">
        <v>391</v>
      </c>
    </row>
    <row r="99" s="11" customFormat="1">
      <c r="A99" s="11"/>
      <c r="B99" s="216"/>
      <c r="C99" s="217"/>
      <c r="D99" s="206" t="s">
        <v>393</v>
      </c>
      <c r="E99" s="218" t="s">
        <v>20</v>
      </c>
      <c r="F99" s="219" t="s">
        <v>406</v>
      </c>
      <c r="G99" s="217"/>
      <c r="H99" s="220">
        <v>225</v>
      </c>
      <c r="I99" s="221"/>
      <c r="J99" s="217"/>
      <c r="K99" s="217"/>
      <c r="L99" s="222"/>
      <c r="M99" s="223"/>
      <c r="N99" s="224"/>
      <c r="O99" s="224"/>
      <c r="P99" s="224"/>
      <c r="Q99" s="224"/>
      <c r="R99" s="224"/>
      <c r="S99" s="224"/>
      <c r="T99" s="225"/>
      <c r="U99" s="11"/>
      <c r="V99" s="11"/>
      <c r="W99" s="11"/>
      <c r="X99" s="11"/>
      <c r="Y99" s="11"/>
      <c r="Z99" s="11"/>
      <c r="AA99" s="11"/>
      <c r="AB99" s="11"/>
      <c r="AC99" s="11"/>
      <c r="AD99" s="11"/>
      <c r="AE99" s="11"/>
      <c r="AT99" s="226" t="s">
        <v>393</v>
      </c>
      <c r="AU99" s="226" t="s">
        <v>74</v>
      </c>
      <c r="AV99" s="11" t="s">
        <v>93</v>
      </c>
      <c r="AW99" s="11" t="s">
        <v>35</v>
      </c>
      <c r="AX99" s="11" t="s">
        <v>22</v>
      </c>
      <c r="AY99" s="226" t="s">
        <v>391</v>
      </c>
    </row>
    <row r="100" s="2" customFormat="1" ht="16.5" customHeight="1">
      <c r="A100" s="40"/>
      <c r="B100" s="41"/>
      <c r="C100" s="227" t="s">
        <v>93</v>
      </c>
      <c r="D100" s="227" t="s">
        <v>426</v>
      </c>
      <c r="E100" s="228" t="s">
        <v>598</v>
      </c>
      <c r="F100" s="229" t="s">
        <v>599</v>
      </c>
      <c r="G100" s="230" t="s">
        <v>447</v>
      </c>
      <c r="H100" s="231">
        <v>360</v>
      </c>
      <c r="I100" s="232"/>
      <c r="J100" s="233">
        <f>ROUND(I100*H100,2)</f>
        <v>0</v>
      </c>
      <c r="K100" s="234"/>
      <c r="L100" s="235"/>
      <c r="M100" s="236" t="s">
        <v>20</v>
      </c>
      <c r="N100" s="237" t="s">
        <v>45</v>
      </c>
      <c r="O100" s="86"/>
      <c r="P100" s="200">
        <f>O100*H100</f>
        <v>0</v>
      </c>
      <c r="Q100" s="200">
        <v>1</v>
      </c>
      <c r="R100" s="200">
        <f>Q100*H100</f>
        <v>360</v>
      </c>
      <c r="S100" s="200">
        <v>0</v>
      </c>
      <c r="T100" s="201">
        <f>S100*H100</f>
        <v>0</v>
      </c>
      <c r="U100" s="40"/>
      <c r="V100" s="40"/>
      <c r="W100" s="40"/>
      <c r="X100" s="40"/>
      <c r="Y100" s="40"/>
      <c r="Z100" s="40"/>
      <c r="AA100" s="40"/>
      <c r="AB100" s="40"/>
      <c r="AC100" s="40"/>
      <c r="AD100" s="40"/>
      <c r="AE100" s="40"/>
      <c r="AR100" s="202" t="s">
        <v>430</v>
      </c>
      <c r="AT100" s="202" t="s">
        <v>426</v>
      </c>
      <c r="AU100" s="202" t="s">
        <v>74</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726</v>
      </c>
    </row>
    <row r="101" s="10" customFormat="1">
      <c r="A101" s="10"/>
      <c r="B101" s="204"/>
      <c r="C101" s="205"/>
      <c r="D101" s="206" t="s">
        <v>393</v>
      </c>
      <c r="E101" s="207" t="s">
        <v>20</v>
      </c>
      <c r="F101" s="208" t="s">
        <v>727</v>
      </c>
      <c r="G101" s="205"/>
      <c r="H101" s="209">
        <v>360</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22</v>
      </c>
      <c r="AY101" s="215" t="s">
        <v>391</v>
      </c>
    </row>
    <row r="102" s="2" customFormat="1" ht="24.15" customHeight="1">
      <c r="A102" s="40"/>
      <c r="B102" s="41"/>
      <c r="C102" s="190" t="s">
        <v>416</v>
      </c>
      <c r="D102" s="190" t="s">
        <v>387</v>
      </c>
      <c r="E102" s="191" t="s">
        <v>407</v>
      </c>
      <c r="F102" s="192" t="s">
        <v>408</v>
      </c>
      <c r="G102" s="193" t="s">
        <v>409</v>
      </c>
      <c r="H102" s="194">
        <v>12</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728</v>
      </c>
    </row>
    <row r="103" s="10" customFormat="1">
      <c r="A103" s="10"/>
      <c r="B103" s="204"/>
      <c r="C103" s="205"/>
      <c r="D103" s="206" t="s">
        <v>393</v>
      </c>
      <c r="E103" s="207" t="s">
        <v>20</v>
      </c>
      <c r="F103" s="208" t="s">
        <v>729</v>
      </c>
      <c r="G103" s="205"/>
      <c r="H103" s="209">
        <v>4</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74</v>
      </c>
      <c r="AY103" s="215" t="s">
        <v>391</v>
      </c>
    </row>
    <row r="104" s="10" customFormat="1">
      <c r="A104" s="10"/>
      <c r="B104" s="204"/>
      <c r="C104" s="205"/>
      <c r="D104" s="206" t="s">
        <v>393</v>
      </c>
      <c r="E104" s="207" t="s">
        <v>20</v>
      </c>
      <c r="F104" s="208" t="s">
        <v>730</v>
      </c>
      <c r="G104" s="205"/>
      <c r="H104" s="209">
        <v>4</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74</v>
      </c>
      <c r="AV104" s="10" t="s">
        <v>82</v>
      </c>
      <c r="AW104" s="10" t="s">
        <v>35</v>
      </c>
      <c r="AX104" s="10" t="s">
        <v>74</v>
      </c>
      <c r="AY104" s="215" t="s">
        <v>391</v>
      </c>
    </row>
    <row r="105" s="10" customFormat="1">
      <c r="A105" s="10"/>
      <c r="B105" s="204"/>
      <c r="C105" s="205"/>
      <c r="D105" s="206" t="s">
        <v>393</v>
      </c>
      <c r="E105" s="207" t="s">
        <v>20</v>
      </c>
      <c r="F105" s="208" t="s">
        <v>730</v>
      </c>
      <c r="G105" s="205"/>
      <c r="H105" s="209">
        <v>4</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74</v>
      </c>
      <c r="AY105" s="215" t="s">
        <v>391</v>
      </c>
    </row>
    <row r="106" s="11" customFormat="1">
      <c r="A106" s="11"/>
      <c r="B106" s="216"/>
      <c r="C106" s="217"/>
      <c r="D106" s="206" t="s">
        <v>393</v>
      </c>
      <c r="E106" s="218" t="s">
        <v>20</v>
      </c>
      <c r="F106" s="219" t="s">
        <v>406</v>
      </c>
      <c r="G106" s="217"/>
      <c r="H106" s="220">
        <v>12</v>
      </c>
      <c r="I106" s="221"/>
      <c r="J106" s="217"/>
      <c r="K106" s="217"/>
      <c r="L106" s="222"/>
      <c r="M106" s="223"/>
      <c r="N106" s="224"/>
      <c r="O106" s="224"/>
      <c r="P106" s="224"/>
      <c r="Q106" s="224"/>
      <c r="R106" s="224"/>
      <c r="S106" s="224"/>
      <c r="T106" s="225"/>
      <c r="U106" s="11"/>
      <c r="V106" s="11"/>
      <c r="W106" s="11"/>
      <c r="X106" s="11"/>
      <c r="Y106" s="11"/>
      <c r="Z106" s="11"/>
      <c r="AA106" s="11"/>
      <c r="AB106" s="11"/>
      <c r="AC106" s="11"/>
      <c r="AD106" s="11"/>
      <c r="AE106" s="11"/>
      <c r="AT106" s="226" t="s">
        <v>393</v>
      </c>
      <c r="AU106" s="226" t="s">
        <v>74</v>
      </c>
      <c r="AV106" s="11" t="s">
        <v>93</v>
      </c>
      <c r="AW106" s="11" t="s">
        <v>35</v>
      </c>
      <c r="AX106" s="11" t="s">
        <v>22</v>
      </c>
      <c r="AY106" s="226" t="s">
        <v>391</v>
      </c>
    </row>
    <row r="107" s="2" customFormat="1" ht="33" customHeight="1">
      <c r="A107" s="40"/>
      <c r="B107" s="41"/>
      <c r="C107" s="190" t="s">
        <v>425</v>
      </c>
      <c r="D107" s="190" t="s">
        <v>387</v>
      </c>
      <c r="E107" s="191" t="s">
        <v>417</v>
      </c>
      <c r="F107" s="192" t="s">
        <v>418</v>
      </c>
      <c r="G107" s="193" t="s">
        <v>409</v>
      </c>
      <c r="H107" s="194">
        <v>18</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74</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731</v>
      </c>
    </row>
    <row r="108" s="10" customFormat="1">
      <c r="A108" s="10"/>
      <c r="B108" s="204"/>
      <c r="C108" s="205"/>
      <c r="D108" s="206" t="s">
        <v>393</v>
      </c>
      <c r="E108" s="207" t="s">
        <v>20</v>
      </c>
      <c r="F108" s="208" t="s">
        <v>732</v>
      </c>
      <c r="G108" s="205"/>
      <c r="H108" s="209">
        <v>6</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74</v>
      </c>
      <c r="AV108" s="10" t="s">
        <v>82</v>
      </c>
      <c r="AW108" s="10" t="s">
        <v>35</v>
      </c>
      <c r="AX108" s="10" t="s">
        <v>74</v>
      </c>
      <c r="AY108" s="215" t="s">
        <v>391</v>
      </c>
    </row>
    <row r="109" s="10" customFormat="1">
      <c r="A109" s="10"/>
      <c r="B109" s="204"/>
      <c r="C109" s="205"/>
      <c r="D109" s="206" t="s">
        <v>393</v>
      </c>
      <c r="E109" s="207" t="s">
        <v>20</v>
      </c>
      <c r="F109" s="208" t="s">
        <v>733</v>
      </c>
      <c r="G109" s="205"/>
      <c r="H109" s="209">
        <v>6</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0" customFormat="1">
      <c r="A110" s="10"/>
      <c r="B110" s="204"/>
      <c r="C110" s="205"/>
      <c r="D110" s="206" t="s">
        <v>393</v>
      </c>
      <c r="E110" s="207" t="s">
        <v>20</v>
      </c>
      <c r="F110" s="208" t="s">
        <v>733</v>
      </c>
      <c r="G110" s="205"/>
      <c r="H110" s="209">
        <v>6</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1" customFormat="1">
      <c r="A111" s="11"/>
      <c r="B111" s="216"/>
      <c r="C111" s="217"/>
      <c r="D111" s="206" t="s">
        <v>393</v>
      </c>
      <c r="E111" s="218" t="s">
        <v>20</v>
      </c>
      <c r="F111" s="219" t="s">
        <v>406</v>
      </c>
      <c r="G111" s="217"/>
      <c r="H111" s="220">
        <v>18</v>
      </c>
      <c r="I111" s="221"/>
      <c r="J111" s="217"/>
      <c r="K111" s="217"/>
      <c r="L111" s="222"/>
      <c r="M111" s="223"/>
      <c r="N111" s="224"/>
      <c r="O111" s="224"/>
      <c r="P111" s="224"/>
      <c r="Q111" s="224"/>
      <c r="R111" s="224"/>
      <c r="S111" s="224"/>
      <c r="T111" s="225"/>
      <c r="U111" s="11"/>
      <c r="V111" s="11"/>
      <c r="W111" s="11"/>
      <c r="X111" s="11"/>
      <c r="Y111" s="11"/>
      <c r="Z111" s="11"/>
      <c r="AA111" s="11"/>
      <c r="AB111" s="11"/>
      <c r="AC111" s="11"/>
      <c r="AD111" s="11"/>
      <c r="AE111" s="11"/>
      <c r="AT111" s="226" t="s">
        <v>393</v>
      </c>
      <c r="AU111" s="226" t="s">
        <v>74</v>
      </c>
      <c r="AV111" s="11" t="s">
        <v>93</v>
      </c>
      <c r="AW111" s="11" t="s">
        <v>35</v>
      </c>
      <c r="AX111" s="11" t="s">
        <v>22</v>
      </c>
      <c r="AY111" s="226" t="s">
        <v>391</v>
      </c>
    </row>
    <row r="112" s="2" customFormat="1" ht="16.5" customHeight="1">
      <c r="A112" s="40"/>
      <c r="B112" s="41"/>
      <c r="C112" s="227" t="s">
        <v>436</v>
      </c>
      <c r="D112" s="227" t="s">
        <v>426</v>
      </c>
      <c r="E112" s="228" t="s">
        <v>427</v>
      </c>
      <c r="F112" s="229" t="s">
        <v>428</v>
      </c>
      <c r="G112" s="230" t="s">
        <v>429</v>
      </c>
      <c r="H112" s="231">
        <v>6</v>
      </c>
      <c r="I112" s="232"/>
      <c r="J112" s="233">
        <f>ROUND(I112*H112,2)</f>
        <v>0</v>
      </c>
      <c r="K112" s="234"/>
      <c r="L112" s="235"/>
      <c r="M112" s="236" t="s">
        <v>20</v>
      </c>
      <c r="N112" s="237" t="s">
        <v>45</v>
      </c>
      <c r="O112" s="86"/>
      <c r="P112" s="200">
        <f>O112*H112</f>
        <v>0</v>
      </c>
      <c r="Q112" s="200">
        <v>1.5549999999999999</v>
      </c>
      <c r="R112" s="200">
        <f>Q112*H112</f>
        <v>9.3300000000000001</v>
      </c>
      <c r="S112" s="200">
        <v>0</v>
      </c>
      <c r="T112" s="201">
        <f>S112*H112</f>
        <v>0</v>
      </c>
      <c r="U112" s="40"/>
      <c r="V112" s="40"/>
      <c r="W112" s="40"/>
      <c r="X112" s="40"/>
      <c r="Y112" s="40"/>
      <c r="Z112" s="40"/>
      <c r="AA112" s="40"/>
      <c r="AB112" s="40"/>
      <c r="AC112" s="40"/>
      <c r="AD112" s="40"/>
      <c r="AE112" s="40"/>
      <c r="AR112" s="202" t="s">
        <v>430</v>
      </c>
      <c r="AT112" s="202" t="s">
        <v>426</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734</v>
      </c>
    </row>
    <row r="113" s="10" customFormat="1">
      <c r="A113" s="10"/>
      <c r="B113" s="204"/>
      <c r="C113" s="205"/>
      <c r="D113" s="206" t="s">
        <v>393</v>
      </c>
      <c r="E113" s="207" t="s">
        <v>20</v>
      </c>
      <c r="F113" s="208" t="s">
        <v>735</v>
      </c>
      <c r="G113" s="205"/>
      <c r="H113" s="209">
        <v>2</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74</v>
      </c>
      <c r="AY113" s="215" t="s">
        <v>391</v>
      </c>
    </row>
    <row r="114" s="10" customFormat="1">
      <c r="A114" s="10"/>
      <c r="B114" s="204"/>
      <c r="C114" s="205"/>
      <c r="D114" s="206" t="s">
        <v>393</v>
      </c>
      <c r="E114" s="207" t="s">
        <v>20</v>
      </c>
      <c r="F114" s="208" t="s">
        <v>736</v>
      </c>
      <c r="G114" s="205"/>
      <c r="H114" s="209">
        <v>2</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74</v>
      </c>
      <c r="AY114" s="215" t="s">
        <v>391</v>
      </c>
    </row>
    <row r="115" s="10" customFormat="1">
      <c r="A115" s="10"/>
      <c r="B115" s="204"/>
      <c r="C115" s="205"/>
      <c r="D115" s="206" t="s">
        <v>393</v>
      </c>
      <c r="E115" s="207" t="s">
        <v>20</v>
      </c>
      <c r="F115" s="208" t="s">
        <v>736</v>
      </c>
      <c r="G115" s="205"/>
      <c r="H115" s="209">
        <v>2</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74</v>
      </c>
      <c r="AV115" s="10" t="s">
        <v>82</v>
      </c>
      <c r="AW115" s="10" t="s">
        <v>35</v>
      </c>
      <c r="AX115" s="10" t="s">
        <v>74</v>
      </c>
      <c r="AY115" s="215" t="s">
        <v>391</v>
      </c>
    </row>
    <row r="116" s="11" customFormat="1">
      <c r="A116" s="11"/>
      <c r="B116" s="216"/>
      <c r="C116" s="217"/>
      <c r="D116" s="206" t="s">
        <v>393</v>
      </c>
      <c r="E116" s="218" t="s">
        <v>20</v>
      </c>
      <c r="F116" s="219" t="s">
        <v>406</v>
      </c>
      <c r="G116" s="217"/>
      <c r="H116" s="220">
        <v>6</v>
      </c>
      <c r="I116" s="221"/>
      <c r="J116" s="217"/>
      <c r="K116" s="217"/>
      <c r="L116" s="222"/>
      <c r="M116" s="223"/>
      <c r="N116" s="224"/>
      <c r="O116" s="224"/>
      <c r="P116" s="224"/>
      <c r="Q116" s="224"/>
      <c r="R116" s="224"/>
      <c r="S116" s="224"/>
      <c r="T116" s="225"/>
      <c r="U116" s="11"/>
      <c r="V116" s="11"/>
      <c r="W116" s="11"/>
      <c r="X116" s="11"/>
      <c r="Y116" s="11"/>
      <c r="Z116" s="11"/>
      <c r="AA116" s="11"/>
      <c r="AB116" s="11"/>
      <c r="AC116" s="11"/>
      <c r="AD116" s="11"/>
      <c r="AE116" s="11"/>
      <c r="AT116" s="226" t="s">
        <v>393</v>
      </c>
      <c r="AU116" s="226" t="s">
        <v>74</v>
      </c>
      <c r="AV116" s="11" t="s">
        <v>93</v>
      </c>
      <c r="AW116" s="11" t="s">
        <v>35</v>
      </c>
      <c r="AX116" s="11" t="s">
        <v>22</v>
      </c>
      <c r="AY116" s="226" t="s">
        <v>391</v>
      </c>
    </row>
    <row r="117" s="2" customFormat="1" ht="49.05" customHeight="1">
      <c r="A117" s="40"/>
      <c r="B117" s="41"/>
      <c r="C117" s="190" t="s">
        <v>430</v>
      </c>
      <c r="D117" s="190" t="s">
        <v>387</v>
      </c>
      <c r="E117" s="191" t="s">
        <v>437</v>
      </c>
      <c r="F117" s="192" t="s">
        <v>438</v>
      </c>
      <c r="G117" s="193" t="s">
        <v>439</v>
      </c>
      <c r="H117" s="194">
        <v>36</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93</v>
      </c>
      <c r="AT117" s="202" t="s">
        <v>387</v>
      </c>
      <c r="AU117" s="202" t="s">
        <v>74</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737</v>
      </c>
    </row>
    <row r="118" s="10" customFormat="1">
      <c r="A118" s="10"/>
      <c r="B118" s="204"/>
      <c r="C118" s="205"/>
      <c r="D118" s="206" t="s">
        <v>393</v>
      </c>
      <c r="E118" s="207" t="s">
        <v>20</v>
      </c>
      <c r="F118" s="208" t="s">
        <v>738</v>
      </c>
      <c r="G118" s="205"/>
      <c r="H118" s="209">
        <v>12</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0" customFormat="1">
      <c r="A119" s="10"/>
      <c r="B119" s="204"/>
      <c r="C119" s="205"/>
      <c r="D119" s="206" t="s">
        <v>393</v>
      </c>
      <c r="E119" s="207" t="s">
        <v>20</v>
      </c>
      <c r="F119" s="208" t="s">
        <v>739</v>
      </c>
      <c r="G119" s="205"/>
      <c r="H119" s="209">
        <v>12</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0" customFormat="1">
      <c r="A120" s="10"/>
      <c r="B120" s="204"/>
      <c r="C120" s="205"/>
      <c r="D120" s="206" t="s">
        <v>393</v>
      </c>
      <c r="E120" s="207" t="s">
        <v>20</v>
      </c>
      <c r="F120" s="208" t="s">
        <v>739</v>
      </c>
      <c r="G120" s="205"/>
      <c r="H120" s="209">
        <v>12</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1" customFormat="1">
      <c r="A121" s="11"/>
      <c r="B121" s="216"/>
      <c r="C121" s="217"/>
      <c r="D121" s="206" t="s">
        <v>393</v>
      </c>
      <c r="E121" s="218" t="s">
        <v>20</v>
      </c>
      <c r="F121" s="219" t="s">
        <v>406</v>
      </c>
      <c r="G121" s="217"/>
      <c r="H121" s="220">
        <v>36</v>
      </c>
      <c r="I121" s="221"/>
      <c r="J121" s="217"/>
      <c r="K121" s="217"/>
      <c r="L121" s="222"/>
      <c r="M121" s="223"/>
      <c r="N121" s="224"/>
      <c r="O121" s="224"/>
      <c r="P121" s="224"/>
      <c r="Q121" s="224"/>
      <c r="R121" s="224"/>
      <c r="S121" s="224"/>
      <c r="T121" s="225"/>
      <c r="U121" s="11"/>
      <c r="V121" s="11"/>
      <c r="W121" s="11"/>
      <c r="X121" s="11"/>
      <c r="Y121" s="11"/>
      <c r="Z121" s="11"/>
      <c r="AA121" s="11"/>
      <c r="AB121" s="11"/>
      <c r="AC121" s="11"/>
      <c r="AD121" s="11"/>
      <c r="AE121" s="11"/>
      <c r="AT121" s="226" t="s">
        <v>393</v>
      </c>
      <c r="AU121" s="226" t="s">
        <v>74</v>
      </c>
      <c r="AV121" s="11" t="s">
        <v>93</v>
      </c>
      <c r="AW121" s="11" t="s">
        <v>35</v>
      </c>
      <c r="AX121" s="11" t="s">
        <v>22</v>
      </c>
      <c r="AY121" s="226" t="s">
        <v>391</v>
      </c>
    </row>
    <row r="122" s="2" customFormat="1" ht="16.5" customHeight="1">
      <c r="A122" s="40"/>
      <c r="B122" s="41"/>
      <c r="C122" s="227" t="s">
        <v>450</v>
      </c>
      <c r="D122" s="227" t="s">
        <v>426</v>
      </c>
      <c r="E122" s="228" t="s">
        <v>445</v>
      </c>
      <c r="F122" s="229" t="s">
        <v>446</v>
      </c>
      <c r="G122" s="230" t="s">
        <v>447</v>
      </c>
      <c r="H122" s="231">
        <v>14.256</v>
      </c>
      <c r="I122" s="232"/>
      <c r="J122" s="233">
        <f>ROUND(I122*H122,2)</f>
        <v>0</v>
      </c>
      <c r="K122" s="234"/>
      <c r="L122" s="235"/>
      <c r="M122" s="236" t="s">
        <v>20</v>
      </c>
      <c r="N122" s="237" t="s">
        <v>45</v>
      </c>
      <c r="O122" s="86"/>
      <c r="P122" s="200">
        <f>O122*H122</f>
        <v>0</v>
      </c>
      <c r="Q122" s="200">
        <v>1</v>
      </c>
      <c r="R122" s="200">
        <f>Q122*H122</f>
        <v>14.256</v>
      </c>
      <c r="S122" s="200">
        <v>0</v>
      </c>
      <c r="T122" s="201">
        <f>S122*H122</f>
        <v>0</v>
      </c>
      <c r="U122" s="40"/>
      <c r="V122" s="40"/>
      <c r="W122" s="40"/>
      <c r="X122" s="40"/>
      <c r="Y122" s="40"/>
      <c r="Z122" s="40"/>
      <c r="AA122" s="40"/>
      <c r="AB122" s="40"/>
      <c r="AC122" s="40"/>
      <c r="AD122" s="40"/>
      <c r="AE122" s="40"/>
      <c r="AR122" s="202" t="s">
        <v>430</v>
      </c>
      <c r="AT122" s="202" t="s">
        <v>426</v>
      </c>
      <c r="AU122" s="202" t="s">
        <v>74</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740</v>
      </c>
    </row>
    <row r="123" s="10" customFormat="1">
      <c r="A123" s="10"/>
      <c r="B123" s="204"/>
      <c r="C123" s="205"/>
      <c r="D123" s="206" t="s">
        <v>393</v>
      </c>
      <c r="E123" s="207" t="s">
        <v>20</v>
      </c>
      <c r="F123" s="208" t="s">
        <v>741</v>
      </c>
      <c r="G123" s="205"/>
      <c r="H123" s="209">
        <v>14.256</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22</v>
      </c>
      <c r="AY123" s="215" t="s">
        <v>391</v>
      </c>
    </row>
    <row r="124" s="2" customFormat="1" ht="66.75" customHeight="1">
      <c r="A124" s="40"/>
      <c r="B124" s="41"/>
      <c r="C124" s="190" t="s">
        <v>27</v>
      </c>
      <c r="D124" s="190" t="s">
        <v>387</v>
      </c>
      <c r="E124" s="191" t="s">
        <v>451</v>
      </c>
      <c r="F124" s="192" t="s">
        <v>452</v>
      </c>
      <c r="G124" s="193" t="s">
        <v>400</v>
      </c>
      <c r="H124" s="194">
        <v>15</v>
      </c>
      <c r="I124" s="195"/>
      <c r="J124" s="196">
        <f>ROUND(I124*H124,2)</f>
        <v>0</v>
      </c>
      <c r="K124" s="197"/>
      <c r="L124" s="46"/>
      <c r="M124" s="198" t="s">
        <v>20</v>
      </c>
      <c r="N124" s="199" t="s">
        <v>45</v>
      </c>
      <c r="O124" s="86"/>
      <c r="P124" s="200">
        <f>O124*H124</f>
        <v>0</v>
      </c>
      <c r="Q124" s="200">
        <v>0</v>
      </c>
      <c r="R124" s="200">
        <f>Q124*H124</f>
        <v>0</v>
      </c>
      <c r="S124" s="200">
        <v>0</v>
      </c>
      <c r="T124" s="201">
        <f>S124*H124</f>
        <v>0</v>
      </c>
      <c r="U124" s="40"/>
      <c r="V124" s="40"/>
      <c r="W124" s="40"/>
      <c r="X124" s="40"/>
      <c r="Y124" s="40"/>
      <c r="Z124" s="40"/>
      <c r="AA124" s="40"/>
      <c r="AB124" s="40"/>
      <c r="AC124" s="40"/>
      <c r="AD124" s="40"/>
      <c r="AE124" s="40"/>
      <c r="AR124" s="202" t="s">
        <v>93</v>
      </c>
      <c r="AT124" s="202" t="s">
        <v>387</v>
      </c>
      <c r="AU124" s="202" t="s">
        <v>74</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742</v>
      </c>
    </row>
    <row r="125" s="10" customFormat="1">
      <c r="A125" s="10"/>
      <c r="B125" s="204"/>
      <c r="C125" s="205"/>
      <c r="D125" s="206" t="s">
        <v>393</v>
      </c>
      <c r="E125" s="207" t="s">
        <v>20</v>
      </c>
      <c r="F125" s="208" t="s">
        <v>724</v>
      </c>
      <c r="G125" s="205"/>
      <c r="H125" s="209">
        <v>10</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74</v>
      </c>
      <c r="AV125" s="10" t="s">
        <v>82</v>
      </c>
      <c r="AW125" s="10" t="s">
        <v>35</v>
      </c>
      <c r="AX125" s="10" t="s">
        <v>74</v>
      </c>
      <c r="AY125" s="215" t="s">
        <v>391</v>
      </c>
    </row>
    <row r="126" s="10" customFormat="1">
      <c r="A126" s="10"/>
      <c r="B126" s="204"/>
      <c r="C126" s="205"/>
      <c r="D126" s="206" t="s">
        <v>393</v>
      </c>
      <c r="E126" s="207" t="s">
        <v>20</v>
      </c>
      <c r="F126" s="208" t="s">
        <v>725</v>
      </c>
      <c r="G126" s="205"/>
      <c r="H126" s="209">
        <v>5</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74</v>
      </c>
      <c r="AY126" s="215" t="s">
        <v>391</v>
      </c>
    </row>
    <row r="127" s="11" customFormat="1">
      <c r="A127" s="11"/>
      <c r="B127" s="216"/>
      <c r="C127" s="217"/>
      <c r="D127" s="206" t="s">
        <v>393</v>
      </c>
      <c r="E127" s="218" t="s">
        <v>20</v>
      </c>
      <c r="F127" s="219" t="s">
        <v>406</v>
      </c>
      <c r="G127" s="217"/>
      <c r="H127" s="220">
        <v>15</v>
      </c>
      <c r="I127" s="221"/>
      <c r="J127" s="217"/>
      <c r="K127" s="217"/>
      <c r="L127" s="222"/>
      <c r="M127" s="223"/>
      <c r="N127" s="224"/>
      <c r="O127" s="224"/>
      <c r="P127" s="224"/>
      <c r="Q127" s="224"/>
      <c r="R127" s="224"/>
      <c r="S127" s="224"/>
      <c r="T127" s="225"/>
      <c r="U127" s="11"/>
      <c r="V127" s="11"/>
      <c r="W127" s="11"/>
      <c r="X127" s="11"/>
      <c r="Y127" s="11"/>
      <c r="Z127" s="11"/>
      <c r="AA127" s="11"/>
      <c r="AB127" s="11"/>
      <c r="AC127" s="11"/>
      <c r="AD127" s="11"/>
      <c r="AE127" s="11"/>
      <c r="AT127" s="226" t="s">
        <v>393</v>
      </c>
      <c r="AU127" s="226" t="s">
        <v>74</v>
      </c>
      <c r="AV127" s="11" t="s">
        <v>93</v>
      </c>
      <c r="AW127" s="11" t="s">
        <v>35</v>
      </c>
      <c r="AX127" s="11" t="s">
        <v>22</v>
      </c>
      <c r="AY127" s="226" t="s">
        <v>391</v>
      </c>
    </row>
    <row r="128" s="2" customFormat="1" ht="16.5" customHeight="1">
      <c r="A128" s="40"/>
      <c r="B128" s="41"/>
      <c r="C128" s="190" t="s">
        <v>458</v>
      </c>
      <c r="D128" s="190" t="s">
        <v>387</v>
      </c>
      <c r="E128" s="191" t="s">
        <v>454</v>
      </c>
      <c r="F128" s="192" t="s">
        <v>455</v>
      </c>
      <c r="G128" s="193" t="s">
        <v>409</v>
      </c>
      <c r="H128" s="194">
        <v>5</v>
      </c>
      <c r="I128" s="195"/>
      <c r="J128" s="196">
        <f>ROUND(I128*H128,2)</f>
        <v>0</v>
      </c>
      <c r="K128" s="197"/>
      <c r="L128" s="46"/>
      <c r="M128" s="198" t="s">
        <v>20</v>
      </c>
      <c r="N128" s="199" t="s">
        <v>45</v>
      </c>
      <c r="O128" s="86"/>
      <c r="P128" s="200">
        <f>O128*H128</f>
        <v>0</v>
      </c>
      <c r="Q128" s="200">
        <v>0.0545</v>
      </c>
      <c r="R128" s="200">
        <f>Q128*H128</f>
        <v>0.27250000000000002</v>
      </c>
      <c r="S128" s="200">
        <v>0</v>
      </c>
      <c r="T128" s="201">
        <f>S128*H128</f>
        <v>0</v>
      </c>
      <c r="U128" s="40"/>
      <c r="V128" s="40"/>
      <c r="W128" s="40"/>
      <c r="X128" s="40"/>
      <c r="Y128" s="40"/>
      <c r="Z128" s="40"/>
      <c r="AA128" s="40"/>
      <c r="AB128" s="40"/>
      <c r="AC128" s="40"/>
      <c r="AD128" s="40"/>
      <c r="AE128" s="40"/>
      <c r="AR128" s="202" t="s">
        <v>93</v>
      </c>
      <c r="AT128" s="202" t="s">
        <v>387</v>
      </c>
      <c r="AU128" s="202" t="s">
        <v>74</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743</v>
      </c>
    </row>
    <row r="129" s="12" customFormat="1">
      <c r="A129" s="12"/>
      <c r="B129" s="238"/>
      <c r="C129" s="239"/>
      <c r="D129" s="206" t="s">
        <v>393</v>
      </c>
      <c r="E129" s="240" t="s">
        <v>20</v>
      </c>
      <c r="F129" s="241" t="s">
        <v>744</v>
      </c>
      <c r="G129" s="239"/>
      <c r="H129" s="240" t="s">
        <v>20</v>
      </c>
      <c r="I129" s="242"/>
      <c r="J129" s="239"/>
      <c r="K129" s="239"/>
      <c r="L129" s="243"/>
      <c r="M129" s="244"/>
      <c r="N129" s="245"/>
      <c r="O129" s="245"/>
      <c r="P129" s="245"/>
      <c r="Q129" s="245"/>
      <c r="R129" s="245"/>
      <c r="S129" s="245"/>
      <c r="T129" s="246"/>
      <c r="U129" s="12"/>
      <c r="V129" s="12"/>
      <c r="W129" s="12"/>
      <c r="X129" s="12"/>
      <c r="Y129" s="12"/>
      <c r="Z129" s="12"/>
      <c r="AA129" s="12"/>
      <c r="AB129" s="12"/>
      <c r="AC129" s="12"/>
      <c r="AD129" s="12"/>
      <c r="AE129" s="12"/>
      <c r="AT129" s="247" t="s">
        <v>393</v>
      </c>
      <c r="AU129" s="247" t="s">
        <v>74</v>
      </c>
      <c r="AV129" s="12" t="s">
        <v>22</v>
      </c>
      <c r="AW129" s="12" t="s">
        <v>35</v>
      </c>
      <c r="AX129" s="12" t="s">
        <v>74</v>
      </c>
      <c r="AY129" s="247" t="s">
        <v>391</v>
      </c>
    </row>
    <row r="130" s="10" customFormat="1">
      <c r="A130" s="10"/>
      <c r="B130" s="204"/>
      <c r="C130" s="205"/>
      <c r="D130" s="206" t="s">
        <v>393</v>
      </c>
      <c r="E130" s="207" t="s">
        <v>20</v>
      </c>
      <c r="F130" s="208" t="s">
        <v>416</v>
      </c>
      <c r="G130" s="205"/>
      <c r="H130" s="209">
        <v>5</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74</v>
      </c>
      <c r="AV130" s="10" t="s">
        <v>82</v>
      </c>
      <c r="AW130" s="10" t="s">
        <v>35</v>
      </c>
      <c r="AX130" s="10" t="s">
        <v>22</v>
      </c>
      <c r="AY130" s="215" t="s">
        <v>391</v>
      </c>
    </row>
    <row r="131" s="2" customFormat="1" ht="90" customHeight="1">
      <c r="A131" s="40"/>
      <c r="B131" s="41"/>
      <c r="C131" s="190" t="s">
        <v>464</v>
      </c>
      <c r="D131" s="190" t="s">
        <v>387</v>
      </c>
      <c r="E131" s="191" t="s">
        <v>459</v>
      </c>
      <c r="F131" s="192" t="s">
        <v>460</v>
      </c>
      <c r="G131" s="193" t="s">
        <v>447</v>
      </c>
      <c r="H131" s="194">
        <v>9.3300000000000001</v>
      </c>
      <c r="I131" s="195"/>
      <c r="J131" s="196">
        <f>ROUND(I131*H131,2)</f>
        <v>0</v>
      </c>
      <c r="K131" s="197"/>
      <c r="L131" s="46"/>
      <c r="M131" s="198" t="s">
        <v>20</v>
      </c>
      <c r="N131" s="199" t="s">
        <v>45</v>
      </c>
      <c r="O131" s="86"/>
      <c r="P131" s="200">
        <f>O131*H131</f>
        <v>0</v>
      </c>
      <c r="Q131" s="200">
        <v>0</v>
      </c>
      <c r="R131" s="200">
        <f>Q131*H131</f>
        <v>0</v>
      </c>
      <c r="S131" s="200">
        <v>0</v>
      </c>
      <c r="T131" s="201">
        <f>S131*H131</f>
        <v>0</v>
      </c>
      <c r="U131" s="40"/>
      <c r="V131" s="40"/>
      <c r="W131" s="40"/>
      <c r="X131" s="40"/>
      <c r="Y131" s="40"/>
      <c r="Z131" s="40"/>
      <c r="AA131" s="40"/>
      <c r="AB131" s="40"/>
      <c r="AC131" s="40"/>
      <c r="AD131" s="40"/>
      <c r="AE131" s="40"/>
      <c r="AR131" s="202" t="s">
        <v>93</v>
      </c>
      <c r="AT131" s="202" t="s">
        <v>387</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745</v>
      </c>
    </row>
    <row r="132" s="12" customFormat="1">
      <c r="A132" s="12"/>
      <c r="B132" s="238"/>
      <c r="C132" s="239"/>
      <c r="D132" s="206" t="s">
        <v>393</v>
      </c>
      <c r="E132" s="240" t="s">
        <v>20</v>
      </c>
      <c r="F132" s="241" t="s">
        <v>462</v>
      </c>
      <c r="G132" s="239"/>
      <c r="H132" s="240" t="s">
        <v>20</v>
      </c>
      <c r="I132" s="242"/>
      <c r="J132" s="239"/>
      <c r="K132" s="239"/>
      <c r="L132" s="243"/>
      <c r="M132" s="244"/>
      <c r="N132" s="245"/>
      <c r="O132" s="245"/>
      <c r="P132" s="245"/>
      <c r="Q132" s="245"/>
      <c r="R132" s="245"/>
      <c r="S132" s="245"/>
      <c r="T132" s="246"/>
      <c r="U132" s="12"/>
      <c r="V132" s="12"/>
      <c r="W132" s="12"/>
      <c r="X132" s="12"/>
      <c r="Y132" s="12"/>
      <c r="Z132" s="12"/>
      <c r="AA132" s="12"/>
      <c r="AB132" s="12"/>
      <c r="AC132" s="12"/>
      <c r="AD132" s="12"/>
      <c r="AE132" s="12"/>
      <c r="AT132" s="247" t="s">
        <v>393</v>
      </c>
      <c r="AU132" s="247" t="s">
        <v>74</v>
      </c>
      <c r="AV132" s="12" t="s">
        <v>22</v>
      </c>
      <c r="AW132" s="12" t="s">
        <v>35</v>
      </c>
      <c r="AX132" s="12" t="s">
        <v>74</v>
      </c>
      <c r="AY132" s="247" t="s">
        <v>391</v>
      </c>
    </row>
    <row r="133" s="10" customFormat="1">
      <c r="A133" s="10"/>
      <c r="B133" s="204"/>
      <c r="C133" s="205"/>
      <c r="D133" s="206" t="s">
        <v>393</v>
      </c>
      <c r="E133" s="207" t="s">
        <v>20</v>
      </c>
      <c r="F133" s="208" t="s">
        <v>746</v>
      </c>
      <c r="G133" s="205"/>
      <c r="H133" s="209">
        <v>9.3300000000000001</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74</v>
      </c>
      <c r="AV133" s="10" t="s">
        <v>82</v>
      </c>
      <c r="AW133" s="10" t="s">
        <v>35</v>
      </c>
      <c r="AX133" s="10" t="s">
        <v>22</v>
      </c>
      <c r="AY133" s="215" t="s">
        <v>391</v>
      </c>
    </row>
    <row r="134" s="2" customFormat="1" ht="78" customHeight="1">
      <c r="A134" s="40"/>
      <c r="B134" s="41"/>
      <c r="C134" s="190" t="s">
        <v>470</v>
      </c>
      <c r="D134" s="190" t="s">
        <v>387</v>
      </c>
      <c r="E134" s="191" t="s">
        <v>465</v>
      </c>
      <c r="F134" s="192" t="s">
        <v>466</v>
      </c>
      <c r="G134" s="193" t="s">
        <v>447</v>
      </c>
      <c r="H134" s="194">
        <v>374.529</v>
      </c>
      <c r="I134" s="195"/>
      <c r="J134" s="196">
        <f>ROUND(I134*H134,2)</f>
        <v>0</v>
      </c>
      <c r="K134" s="197"/>
      <c r="L134" s="46"/>
      <c r="M134" s="198" t="s">
        <v>20</v>
      </c>
      <c r="N134" s="199" t="s">
        <v>45</v>
      </c>
      <c r="O134" s="86"/>
      <c r="P134" s="200">
        <f>O134*H134</f>
        <v>0</v>
      </c>
      <c r="Q134" s="200">
        <v>0</v>
      </c>
      <c r="R134" s="200">
        <f>Q134*H134</f>
        <v>0</v>
      </c>
      <c r="S134" s="200">
        <v>0</v>
      </c>
      <c r="T134" s="201">
        <f>S134*H134</f>
        <v>0</v>
      </c>
      <c r="U134" s="40"/>
      <c r="V134" s="40"/>
      <c r="W134" s="40"/>
      <c r="X134" s="40"/>
      <c r="Y134" s="40"/>
      <c r="Z134" s="40"/>
      <c r="AA134" s="40"/>
      <c r="AB134" s="40"/>
      <c r="AC134" s="40"/>
      <c r="AD134" s="40"/>
      <c r="AE134" s="40"/>
      <c r="AR134" s="202" t="s">
        <v>93</v>
      </c>
      <c r="AT134" s="202" t="s">
        <v>387</v>
      </c>
      <c r="AU134" s="202" t="s">
        <v>74</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747</v>
      </c>
    </row>
    <row r="135" s="10" customFormat="1">
      <c r="A135" s="10"/>
      <c r="B135" s="204"/>
      <c r="C135" s="205"/>
      <c r="D135" s="206" t="s">
        <v>393</v>
      </c>
      <c r="E135" s="207" t="s">
        <v>20</v>
      </c>
      <c r="F135" s="208" t="s">
        <v>748</v>
      </c>
      <c r="G135" s="205"/>
      <c r="H135" s="209">
        <v>360</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74</v>
      </c>
      <c r="AV135" s="10" t="s">
        <v>82</v>
      </c>
      <c r="AW135" s="10" t="s">
        <v>35</v>
      </c>
      <c r="AX135" s="10" t="s">
        <v>74</v>
      </c>
      <c r="AY135" s="215" t="s">
        <v>391</v>
      </c>
    </row>
    <row r="136" s="10" customFormat="1">
      <c r="A136" s="10"/>
      <c r="B136" s="204"/>
      <c r="C136" s="205"/>
      <c r="D136" s="206" t="s">
        <v>393</v>
      </c>
      <c r="E136" s="207" t="s">
        <v>20</v>
      </c>
      <c r="F136" s="208" t="s">
        <v>749</v>
      </c>
      <c r="G136" s="205"/>
      <c r="H136" s="209">
        <v>14.256</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74</v>
      </c>
      <c r="AV136" s="10" t="s">
        <v>82</v>
      </c>
      <c r="AW136" s="10" t="s">
        <v>35</v>
      </c>
      <c r="AX136" s="10" t="s">
        <v>74</v>
      </c>
      <c r="AY136" s="215" t="s">
        <v>391</v>
      </c>
    </row>
    <row r="137" s="10" customFormat="1">
      <c r="A137" s="10"/>
      <c r="B137" s="204"/>
      <c r="C137" s="205"/>
      <c r="D137" s="206" t="s">
        <v>393</v>
      </c>
      <c r="E137" s="207" t="s">
        <v>20</v>
      </c>
      <c r="F137" s="208" t="s">
        <v>750</v>
      </c>
      <c r="G137" s="205"/>
      <c r="H137" s="209">
        <v>0.27300000000000002</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74</v>
      </c>
      <c r="AY137" s="215" t="s">
        <v>391</v>
      </c>
    </row>
    <row r="138" s="11" customFormat="1">
      <c r="A138" s="11"/>
      <c r="B138" s="216"/>
      <c r="C138" s="217"/>
      <c r="D138" s="206" t="s">
        <v>393</v>
      </c>
      <c r="E138" s="218" t="s">
        <v>20</v>
      </c>
      <c r="F138" s="219" t="s">
        <v>406</v>
      </c>
      <c r="G138" s="217"/>
      <c r="H138" s="220">
        <v>374.529</v>
      </c>
      <c r="I138" s="221"/>
      <c r="J138" s="217"/>
      <c r="K138" s="217"/>
      <c r="L138" s="222"/>
      <c r="M138" s="223"/>
      <c r="N138" s="224"/>
      <c r="O138" s="224"/>
      <c r="P138" s="224"/>
      <c r="Q138" s="224"/>
      <c r="R138" s="224"/>
      <c r="S138" s="224"/>
      <c r="T138" s="225"/>
      <c r="U138" s="11"/>
      <c r="V138" s="11"/>
      <c r="W138" s="11"/>
      <c r="X138" s="11"/>
      <c r="Y138" s="11"/>
      <c r="Z138" s="11"/>
      <c r="AA138" s="11"/>
      <c r="AB138" s="11"/>
      <c r="AC138" s="11"/>
      <c r="AD138" s="11"/>
      <c r="AE138" s="11"/>
      <c r="AT138" s="226" t="s">
        <v>393</v>
      </c>
      <c r="AU138" s="226" t="s">
        <v>74</v>
      </c>
      <c r="AV138" s="11" t="s">
        <v>93</v>
      </c>
      <c r="AW138" s="11" t="s">
        <v>35</v>
      </c>
      <c r="AX138" s="11" t="s">
        <v>22</v>
      </c>
      <c r="AY138" s="226" t="s">
        <v>391</v>
      </c>
    </row>
    <row r="139" s="2" customFormat="1" ht="44.25" customHeight="1">
      <c r="A139" s="40"/>
      <c r="B139" s="41"/>
      <c r="C139" s="190" t="s">
        <v>475</v>
      </c>
      <c r="D139" s="190" t="s">
        <v>387</v>
      </c>
      <c r="E139" s="191" t="s">
        <v>480</v>
      </c>
      <c r="F139" s="192" t="s">
        <v>481</v>
      </c>
      <c r="G139" s="193" t="s">
        <v>447</v>
      </c>
      <c r="H139" s="194">
        <v>3.6000000000000001</v>
      </c>
      <c r="I139" s="195"/>
      <c r="J139" s="196">
        <f>ROUND(I139*H139,2)</f>
        <v>0</v>
      </c>
      <c r="K139" s="197"/>
      <c r="L139" s="46"/>
      <c r="M139" s="198" t="s">
        <v>20</v>
      </c>
      <c r="N139" s="199" t="s">
        <v>45</v>
      </c>
      <c r="O139" s="86"/>
      <c r="P139" s="200">
        <f>O139*H139</f>
        <v>0</v>
      </c>
      <c r="Q139" s="200">
        <v>0</v>
      </c>
      <c r="R139" s="200">
        <f>Q139*H139</f>
        <v>0</v>
      </c>
      <c r="S139" s="200">
        <v>0</v>
      </c>
      <c r="T139" s="201">
        <f>S139*H139</f>
        <v>0</v>
      </c>
      <c r="U139" s="40"/>
      <c r="V139" s="40"/>
      <c r="W139" s="40"/>
      <c r="X139" s="40"/>
      <c r="Y139" s="40"/>
      <c r="Z139" s="40"/>
      <c r="AA139" s="40"/>
      <c r="AB139" s="40"/>
      <c r="AC139" s="40"/>
      <c r="AD139" s="40"/>
      <c r="AE139" s="40"/>
      <c r="AR139" s="202" t="s">
        <v>93</v>
      </c>
      <c r="AT139" s="202" t="s">
        <v>387</v>
      </c>
      <c r="AU139" s="202" t="s">
        <v>74</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93</v>
      </c>
      <c r="BM139" s="202" t="s">
        <v>751</v>
      </c>
    </row>
    <row r="140" s="10" customFormat="1">
      <c r="A140" s="10"/>
      <c r="B140" s="204"/>
      <c r="C140" s="205"/>
      <c r="D140" s="206" t="s">
        <v>393</v>
      </c>
      <c r="E140" s="207" t="s">
        <v>20</v>
      </c>
      <c r="F140" s="208" t="s">
        <v>752</v>
      </c>
      <c r="G140" s="205"/>
      <c r="H140" s="209">
        <v>3.6000000000000001</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74</v>
      </c>
      <c r="AV140" s="10" t="s">
        <v>82</v>
      </c>
      <c r="AW140" s="10" t="s">
        <v>35</v>
      </c>
      <c r="AX140" s="10" t="s">
        <v>22</v>
      </c>
      <c r="AY140" s="215" t="s">
        <v>391</v>
      </c>
    </row>
    <row r="141" s="2" customFormat="1" ht="66.75" customHeight="1">
      <c r="A141" s="40"/>
      <c r="B141" s="41"/>
      <c r="C141" s="190" t="s">
        <v>8</v>
      </c>
      <c r="D141" s="190" t="s">
        <v>387</v>
      </c>
      <c r="E141" s="191" t="s">
        <v>485</v>
      </c>
      <c r="F141" s="192" t="s">
        <v>486</v>
      </c>
      <c r="G141" s="193" t="s">
        <v>447</v>
      </c>
      <c r="H141" s="194">
        <v>3.6000000000000001</v>
      </c>
      <c r="I141" s="195"/>
      <c r="J141" s="196">
        <f>ROUND(I141*H141,2)</f>
        <v>0</v>
      </c>
      <c r="K141" s="197"/>
      <c r="L141" s="46"/>
      <c r="M141" s="198" t="s">
        <v>20</v>
      </c>
      <c r="N141" s="199" t="s">
        <v>45</v>
      </c>
      <c r="O141" s="86"/>
      <c r="P141" s="200">
        <f>O141*H141</f>
        <v>0</v>
      </c>
      <c r="Q141" s="200">
        <v>0</v>
      </c>
      <c r="R141" s="200">
        <f>Q141*H141</f>
        <v>0</v>
      </c>
      <c r="S141" s="200">
        <v>0</v>
      </c>
      <c r="T141" s="201">
        <f>S141*H141</f>
        <v>0</v>
      </c>
      <c r="U141" s="40"/>
      <c r="V141" s="40"/>
      <c r="W141" s="40"/>
      <c r="X141" s="40"/>
      <c r="Y141" s="40"/>
      <c r="Z141" s="40"/>
      <c r="AA141" s="40"/>
      <c r="AB141" s="40"/>
      <c r="AC141" s="40"/>
      <c r="AD141" s="40"/>
      <c r="AE141" s="40"/>
      <c r="AR141" s="202" t="s">
        <v>93</v>
      </c>
      <c r="AT141" s="202" t="s">
        <v>387</v>
      </c>
      <c r="AU141" s="202" t="s">
        <v>74</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753</v>
      </c>
    </row>
    <row r="142" s="10" customFormat="1">
      <c r="A142" s="10"/>
      <c r="B142" s="204"/>
      <c r="C142" s="205"/>
      <c r="D142" s="206" t="s">
        <v>393</v>
      </c>
      <c r="E142" s="207" t="s">
        <v>20</v>
      </c>
      <c r="F142" s="208" t="s">
        <v>752</v>
      </c>
      <c r="G142" s="205"/>
      <c r="H142" s="209">
        <v>3.6000000000000001</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22</v>
      </c>
      <c r="AY142" s="215" t="s">
        <v>391</v>
      </c>
    </row>
    <row r="143" s="2" customFormat="1" ht="62.7" customHeight="1">
      <c r="A143" s="40"/>
      <c r="B143" s="41"/>
      <c r="C143" s="190" t="s">
        <v>484</v>
      </c>
      <c r="D143" s="190" t="s">
        <v>387</v>
      </c>
      <c r="E143" s="191" t="s">
        <v>489</v>
      </c>
      <c r="F143" s="192" t="s">
        <v>490</v>
      </c>
      <c r="G143" s="193" t="s">
        <v>447</v>
      </c>
      <c r="H143" s="194">
        <v>28.5</v>
      </c>
      <c r="I143" s="195"/>
      <c r="J143" s="196">
        <f>ROUND(I143*H143,2)</f>
        <v>0</v>
      </c>
      <c r="K143" s="197"/>
      <c r="L143" s="46"/>
      <c r="M143" s="198" t="s">
        <v>20</v>
      </c>
      <c r="N143" s="199" t="s">
        <v>45</v>
      </c>
      <c r="O143" s="86"/>
      <c r="P143" s="200">
        <f>O143*H143</f>
        <v>0</v>
      </c>
      <c r="Q143" s="200">
        <v>0</v>
      </c>
      <c r="R143" s="200">
        <f>Q143*H143</f>
        <v>0</v>
      </c>
      <c r="S143" s="200">
        <v>0</v>
      </c>
      <c r="T143" s="201">
        <f>S143*H143</f>
        <v>0</v>
      </c>
      <c r="U143" s="40"/>
      <c r="V143" s="40"/>
      <c r="W143" s="40"/>
      <c r="X143" s="40"/>
      <c r="Y143" s="40"/>
      <c r="Z143" s="40"/>
      <c r="AA143" s="40"/>
      <c r="AB143" s="40"/>
      <c r="AC143" s="40"/>
      <c r="AD143" s="40"/>
      <c r="AE143" s="40"/>
      <c r="AR143" s="202" t="s">
        <v>93</v>
      </c>
      <c r="AT143" s="202" t="s">
        <v>387</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754</v>
      </c>
    </row>
    <row r="144" s="10" customFormat="1">
      <c r="A144" s="10"/>
      <c r="B144" s="204"/>
      <c r="C144" s="205"/>
      <c r="D144" s="206" t="s">
        <v>393</v>
      </c>
      <c r="E144" s="207" t="s">
        <v>20</v>
      </c>
      <c r="F144" s="208" t="s">
        <v>755</v>
      </c>
      <c r="G144" s="205"/>
      <c r="H144" s="209">
        <v>28.5</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74</v>
      </c>
      <c r="AV144" s="10" t="s">
        <v>82</v>
      </c>
      <c r="AW144" s="10" t="s">
        <v>35</v>
      </c>
      <c r="AX144" s="10" t="s">
        <v>22</v>
      </c>
      <c r="AY144" s="215" t="s">
        <v>391</v>
      </c>
    </row>
    <row r="145" s="2" customFormat="1" ht="49.05" customHeight="1">
      <c r="A145" s="40"/>
      <c r="B145" s="41"/>
      <c r="C145" s="190" t="s">
        <v>488</v>
      </c>
      <c r="D145" s="190" t="s">
        <v>387</v>
      </c>
      <c r="E145" s="191" t="s">
        <v>494</v>
      </c>
      <c r="F145" s="192" t="s">
        <v>495</v>
      </c>
      <c r="G145" s="193" t="s">
        <v>447</v>
      </c>
      <c r="H145" s="194">
        <v>28.5</v>
      </c>
      <c r="I145" s="195"/>
      <c r="J145" s="196">
        <f>ROUND(I145*H145,2)</f>
        <v>0</v>
      </c>
      <c r="K145" s="197"/>
      <c r="L145" s="46"/>
      <c r="M145" s="248" t="s">
        <v>20</v>
      </c>
      <c r="N145" s="249" t="s">
        <v>45</v>
      </c>
      <c r="O145" s="250"/>
      <c r="P145" s="251">
        <f>O145*H145</f>
        <v>0</v>
      </c>
      <c r="Q145" s="251">
        <v>0</v>
      </c>
      <c r="R145" s="251">
        <f>Q145*H145</f>
        <v>0</v>
      </c>
      <c r="S145" s="251">
        <v>0</v>
      </c>
      <c r="T145" s="252">
        <f>S145*H145</f>
        <v>0</v>
      </c>
      <c r="U145" s="40"/>
      <c r="V145" s="40"/>
      <c r="W145" s="40"/>
      <c r="X145" s="40"/>
      <c r="Y145" s="40"/>
      <c r="Z145" s="40"/>
      <c r="AA145" s="40"/>
      <c r="AB145" s="40"/>
      <c r="AC145" s="40"/>
      <c r="AD145" s="40"/>
      <c r="AE145" s="40"/>
      <c r="AR145" s="202" t="s">
        <v>93</v>
      </c>
      <c r="AT145" s="202" t="s">
        <v>387</v>
      </c>
      <c r="AU145" s="202" t="s">
        <v>74</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756</v>
      </c>
    </row>
    <row r="146" s="2" customFormat="1" ht="6.96" customHeight="1">
      <c r="A146" s="40"/>
      <c r="B146" s="61"/>
      <c r="C146" s="62"/>
      <c r="D146" s="62"/>
      <c r="E146" s="62"/>
      <c r="F146" s="62"/>
      <c r="G146" s="62"/>
      <c r="H146" s="62"/>
      <c r="I146" s="62"/>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02S/hZRTekeijv/uKF0VWJuorzdyrJHB1EJcmImIqFyPeuY0ER0KBk9m6y361CAxBFataSeylPfmfMOBaCsFhw==" hashValue="Hii9nMCWjWYlLNs9pLevfD7wVftw1dAlRWqwjF6+HK57p46+GbCU+LOQlRhx4wzoFaTzk/oo/LtXpDPBo+468Q==" algorithmName="SHA-512" password="CC35"/>
  <autoFilter ref="C90:K145"/>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757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ROUND((SUM(BE91:BE196)),  2)</f>
        <v>0</v>
      </c>
      <c r="G37" s="40"/>
      <c r="H37" s="40"/>
      <c r="I37" s="160">
        <v>0.20999999999999999</v>
      </c>
      <c r="J37" s="159">
        <f>ROUND(((SUM(BE91:BE196))*I37),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ROUND((SUM(BF91:BF196)),  2)</f>
        <v>0</v>
      </c>
      <c r="G38" s="40"/>
      <c r="H38" s="40"/>
      <c r="I38" s="160">
        <v>0.14999999999999999</v>
      </c>
      <c r="J38" s="159">
        <f>ROUND(((SUM(BF91:BF196))*I38),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ROUND((SUM(BG91:BG196)),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ROUND((SUM(BH91:BH196)),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ROUND((SUM(BI91:BI196)),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01.6 - ŽST Malé Chvojno</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01.6 - ŽST Malé Chvojno</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SUM(P92:P196)</f>
        <v>0</v>
      </c>
      <c r="Q91" s="98"/>
      <c r="R91" s="187">
        <f>SUM(R92:R196)</f>
        <v>214.22648000000001</v>
      </c>
      <c r="S91" s="98"/>
      <c r="T91" s="188">
        <f>SUM(T92:T196)</f>
        <v>0</v>
      </c>
      <c r="U91" s="40"/>
      <c r="V91" s="40"/>
      <c r="W91" s="40"/>
      <c r="X91" s="40"/>
      <c r="Y91" s="40"/>
      <c r="Z91" s="40"/>
      <c r="AA91" s="40"/>
      <c r="AB91" s="40"/>
      <c r="AC91" s="40"/>
      <c r="AD91" s="40"/>
      <c r="AE91" s="40"/>
      <c r="AT91" s="19" t="s">
        <v>73</v>
      </c>
      <c r="AU91" s="19" t="s">
        <v>373</v>
      </c>
      <c r="BK91" s="189">
        <f>SUM(BK92:BK196)</f>
        <v>0</v>
      </c>
    </row>
    <row r="92" s="2" customFormat="1" ht="90" customHeight="1">
      <c r="A92" s="40"/>
      <c r="B92" s="41"/>
      <c r="C92" s="190" t="s">
        <v>22</v>
      </c>
      <c r="D92" s="190" t="s">
        <v>387</v>
      </c>
      <c r="E92" s="191" t="s">
        <v>758</v>
      </c>
      <c r="F92" s="192" t="s">
        <v>759</v>
      </c>
      <c r="G92" s="193" t="s">
        <v>429</v>
      </c>
      <c r="H92" s="194">
        <v>48</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760</v>
      </c>
    </row>
    <row r="93" s="10" customFormat="1">
      <c r="A93" s="10"/>
      <c r="B93" s="204"/>
      <c r="C93" s="205"/>
      <c r="D93" s="206" t="s">
        <v>393</v>
      </c>
      <c r="E93" s="207" t="s">
        <v>20</v>
      </c>
      <c r="F93" s="208" t="s">
        <v>761</v>
      </c>
      <c r="G93" s="205"/>
      <c r="H93" s="209">
        <v>19</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74</v>
      </c>
      <c r="AY93" s="215" t="s">
        <v>391</v>
      </c>
    </row>
    <row r="94" s="10" customFormat="1">
      <c r="A94" s="10"/>
      <c r="B94" s="204"/>
      <c r="C94" s="205"/>
      <c r="D94" s="206" t="s">
        <v>393</v>
      </c>
      <c r="E94" s="207" t="s">
        <v>20</v>
      </c>
      <c r="F94" s="208" t="s">
        <v>504</v>
      </c>
      <c r="G94" s="205"/>
      <c r="H94" s="209">
        <v>2</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74</v>
      </c>
      <c r="AY94" s="215" t="s">
        <v>391</v>
      </c>
    </row>
    <row r="95" s="10" customFormat="1">
      <c r="A95" s="10"/>
      <c r="B95" s="204"/>
      <c r="C95" s="205"/>
      <c r="D95" s="206" t="s">
        <v>393</v>
      </c>
      <c r="E95" s="207" t="s">
        <v>20</v>
      </c>
      <c r="F95" s="208" t="s">
        <v>762</v>
      </c>
      <c r="G95" s="205"/>
      <c r="H95" s="209">
        <v>27</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1" customFormat="1">
      <c r="A96" s="11"/>
      <c r="B96" s="216"/>
      <c r="C96" s="217"/>
      <c r="D96" s="206" t="s">
        <v>393</v>
      </c>
      <c r="E96" s="218" t="s">
        <v>20</v>
      </c>
      <c r="F96" s="219" t="s">
        <v>406</v>
      </c>
      <c r="G96" s="217"/>
      <c r="H96" s="220">
        <v>48</v>
      </c>
      <c r="I96" s="221"/>
      <c r="J96" s="217"/>
      <c r="K96" s="217"/>
      <c r="L96" s="222"/>
      <c r="M96" s="223"/>
      <c r="N96" s="224"/>
      <c r="O96" s="224"/>
      <c r="P96" s="224"/>
      <c r="Q96" s="224"/>
      <c r="R96" s="224"/>
      <c r="S96" s="224"/>
      <c r="T96" s="225"/>
      <c r="U96" s="11"/>
      <c r="V96" s="11"/>
      <c r="W96" s="11"/>
      <c r="X96" s="11"/>
      <c r="Y96" s="11"/>
      <c r="Z96" s="11"/>
      <c r="AA96" s="11"/>
      <c r="AB96" s="11"/>
      <c r="AC96" s="11"/>
      <c r="AD96" s="11"/>
      <c r="AE96" s="11"/>
      <c r="AT96" s="226" t="s">
        <v>393</v>
      </c>
      <c r="AU96" s="226" t="s">
        <v>74</v>
      </c>
      <c r="AV96" s="11" t="s">
        <v>93</v>
      </c>
      <c r="AW96" s="11" t="s">
        <v>35</v>
      </c>
      <c r="AX96" s="11" t="s">
        <v>22</v>
      </c>
      <c r="AY96" s="226" t="s">
        <v>391</v>
      </c>
    </row>
    <row r="97" s="2" customFormat="1" ht="90" customHeight="1">
      <c r="A97" s="40"/>
      <c r="B97" s="41"/>
      <c r="C97" s="190" t="s">
        <v>82</v>
      </c>
      <c r="D97" s="190" t="s">
        <v>387</v>
      </c>
      <c r="E97" s="191" t="s">
        <v>763</v>
      </c>
      <c r="F97" s="192" t="s">
        <v>764</v>
      </c>
      <c r="G97" s="193" t="s">
        <v>429</v>
      </c>
      <c r="H97" s="194">
        <v>51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74</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765</v>
      </c>
    </row>
    <row r="98" s="10" customFormat="1">
      <c r="A98" s="10"/>
      <c r="B98" s="204"/>
      <c r="C98" s="205"/>
      <c r="D98" s="206" t="s">
        <v>393</v>
      </c>
      <c r="E98" s="207" t="s">
        <v>20</v>
      </c>
      <c r="F98" s="208" t="s">
        <v>766</v>
      </c>
      <c r="G98" s="205"/>
      <c r="H98" s="209">
        <v>18</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74</v>
      </c>
      <c r="AY98" s="215" t="s">
        <v>391</v>
      </c>
    </row>
    <row r="99" s="10" customFormat="1">
      <c r="A99" s="10"/>
      <c r="B99" s="204"/>
      <c r="C99" s="205"/>
      <c r="D99" s="206" t="s">
        <v>393</v>
      </c>
      <c r="E99" s="207" t="s">
        <v>20</v>
      </c>
      <c r="F99" s="208" t="s">
        <v>767</v>
      </c>
      <c r="G99" s="205"/>
      <c r="H99" s="209">
        <v>10</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0" customFormat="1">
      <c r="A100" s="10"/>
      <c r="B100" s="204"/>
      <c r="C100" s="205"/>
      <c r="D100" s="206" t="s">
        <v>393</v>
      </c>
      <c r="E100" s="207" t="s">
        <v>20</v>
      </c>
      <c r="F100" s="208" t="s">
        <v>768</v>
      </c>
      <c r="G100" s="205"/>
      <c r="H100" s="209">
        <v>23</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1" customFormat="1">
      <c r="A101" s="11"/>
      <c r="B101" s="216"/>
      <c r="C101" s="217"/>
      <c r="D101" s="206" t="s">
        <v>393</v>
      </c>
      <c r="E101" s="218" t="s">
        <v>20</v>
      </c>
      <c r="F101" s="219" t="s">
        <v>406</v>
      </c>
      <c r="G101" s="217"/>
      <c r="H101" s="220">
        <v>51</v>
      </c>
      <c r="I101" s="221"/>
      <c r="J101" s="217"/>
      <c r="K101" s="217"/>
      <c r="L101" s="222"/>
      <c r="M101" s="223"/>
      <c r="N101" s="224"/>
      <c r="O101" s="224"/>
      <c r="P101" s="224"/>
      <c r="Q101" s="224"/>
      <c r="R101" s="224"/>
      <c r="S101" s="224"/>
      <c r="T101" s="225"/>
      <c r="U101" s="11"/>
      <c r="V101" s="11"/>
      <c r="W101" s="11"/>
      <c r="X101" s="11"/>
      <c r="Y101" s="11"/>
      <c r="Z101" s="11"/>
      <c r="AA101" s="11"/>
      <c r="AB101" s="11"/>
      <c r="AC101" s="11"/>
      <c r="AD101" s="11"/>
      <c r="AE101" s="11"/>
      <c r="AT101" s="226" t="s">
        <v>393</v>
      </c>
      <c r="AU101" s="226" t="s">
        <v>74</v>
      </c>
      <c r="AV101" s="11" t="s">
        <v>93</v>
      </c>
      <c r="AW101" s="11" t="s">
        <v>35</v>
      </c>
      <c r="AX101" s="11" t="s">
        <v>22</v>
      </c>
      <c r="AY101" s="226" t="s">
        <v>391</v>
      </c>
    </row>
    <row r="102" s="2" customFormat="1" ht="90" customHeight="1">
      <c r="A102" s="40"/>
      <c r="B102" s="41"/>
      <c r="C102" s="190" t="s">
        <v>88</v>
      </c>
      <c r="D102" s="190" t="s">
        <v>387</v>
      </c>
      <c r="E102" s="191" t="s">
        <v>498</v>
      </c>
      <c r="F102" s="192" t="s">
        <v>499</v>
      </c>
      <c r="G102" s="193" t="s">
        <v>429</v>
      </c>
      <c r="H102" s="194">
        <v>26</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769</v>
      </c>
    </row>
    <row r="103" s="10" customFormat="1">
      <c r="A103" s="10"/>
      <c r="B103" s="204"/>
      <c r="C103" s="205"/>
      <c r="D103" s="206" t="s">
        <v>393</v>
      </c>
      <c r="E103" s="207" t="s">
        <v>20</v>
      </c>
      <c r="F103" s="208" t="s">
        <v>770</v>
      </c>
      <c r="G103" s="205"/>
      <c r="H103" s="209">
        <v>8</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74</v>
      </c>
      <c r="AY103" s="215" t="s">
        <v>391</v>
      </c>
    </row>
    <row r="104" s="10" customFormat="1">
      <c r="A104" s="10"/>
      <c r="B104" s="204"/>
      <c r="C104" s="205"/>
      <c r="D104" s="206" t="s">
        <v>393</v>
      </c>
      <c r="E104" s="207" t="s">
        <v>20</v>
      </c>
      <c r="F104" s="208" t="s">
        <v>767</v>
      </c>
      <c r="G104" s="205"/>
      <c r="H104" s="209">
        <v>10</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74</v>
      </c>
      <c r="AV104" s="10" t="s">
        <v>82</v>
      </c>
      <c r="AW104" s="10" t="s">
        <v>35</v>
      </c>
      <c r="AX104" s="10" t="s">
        <v>74</v>
      </c>
      <c r="AY104" s="215" t="s">
        <v>391</v>
      </c>
    </row>
    <row r="105" s="10" customFormat="1">
      <c r="A105" s="10"/>
      <c r="B105" s="204"/>
      <c r="C105" s="205"/>
      <c r="D105" s="206" t="s">
        <v>393</v>
      </c>
      <c r="E105" s="207" t="s">
        <v>20</v>
      </c>
      <c r="F105" s="208" t="s">
        <v>771</v>
      </c>
      <c r="G105" s="205"/>
      <c r="H105" s="209">
        <v>8</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74</v>
      </c>
      <c r="AY105" s="215" t="s">
        <v>391</v>
      </c>
    </row>
    <row r="106" s="11" customFormat="1">
      <c r="A106" s="11"/>
      <c r="B106" s="216"/>
      <c r="C106" s="217"/>
      <c r="D106" s="206" t="s">
        <v>393</v>
      </c>
      <c r="E106" s="218" t="s">
        <v>20</v>
      </c>
      <c r="F106" s="219" t="s">
        <v>406</v>
      </c>
      <c r="G106" s="217"/>
      <c r="H106" s="220">
        <v>26</v>
      </c>
      <c r="I106" s="221"/>
      <c r="J106" s="217"/>
      <c r="K106" s="217"/>
      <c r="L106" s="222"/>
      <c r="M106" s="223"/>
      <c r="N106" s="224"/>
      <c r="O106" s="224"/>
      <c r="P106" s="224"/>
      <c r="Q106" s="224"/>
      <c r="R106" s="224"/>
      <c r="S106" s="224"/>
      <c r="T106" s="225"/>
      <c r="U106" s="11"/>
      <c r="V106" s="11"/>
      <c r="W106" s="11"/>
      <c r="X106" s="11"/>
      <c r="Y106" s="11"/>
      <c r="Z106" s="11"/>
      <c r="AA106" s="11"/>
      <c r="AB106" s="11"/>
      <c r="AC106" s="11"/>
      <c r="AD106" s="11"/>
      <c r="AE106" s="11"/>
      <c r="AT106" s="226" t="s">
        <v>393</v>
      </c>
      <c r="AU106" s="226" t="s">
        <v>74</v>
      </c>
      <c r="AV106" s="11" t="s">
        <v>93</v>
      </c>
      <c r="AW106" s="11" t="s">
        <v>35</v>
      </c>
      <c r="AX106" s="11" t="s">
        <v>22</v>
      </c>
      <c r="AY106" s="226" t="s">
        <v>391</v>
      </c>
    </row>
    <row r="107" s="2" customFormat="1" ht="16.5" customHeight="1">
      <c r="A107" s="40"/>
      <c r="B107" s="41"/>
      <c r="C107" s="227" t="s">
        <v>93</v>
      </c>
      <c r="D107" s="227" t="s">
        <v>426</v>
      </c>
      <c r="E107" s="228" t="s">
        <v>505</v>
      </c>
      <c r="F107" s="229" t="s">
        <v>506</v>
      </c>
      <c r="G107" s="230" t="s">
        <v>400</v>
      </c>
      <c r="H107" s="231">
        <v>16.600000000000001</v>
      </c>
      <c r="I107" s="232"/>
      <c r="J107" s="233">
        <f>ROUND(I107*H107,2)</f>
        <v>0</v>
      </c>
      <c r="K107" s="234"/>
      <c r="L107" s="235"/>
      <c r="M107" s="236" t="s">
        <v>20</v>
      </c>
      <c r="N107" s="237" t="s">
        <v>45</v>
      </c>
      <c r="O107" s="86"/>
      <c r="P107" s="200">
        <f>O107*H107</f>
        <v>0</v>
      </c>
      <c r="Q107" s="200">
        <v>0.95499999999999996</v>
      </c>
      <c r="R107" s="200">
        <f>Q107*H107</f>
        <v>15.853000000000002</v>
      </c>
      <c r="S107" s="200">
        <v>0</v>
      </c>
      <c r="T107" s="201">
        <f>S107*H107</f>
        <v>0</v>
      </c>
      <c r="U107" s="40"/>
      <c r="V107" s="40"/>
      <c r="W107" s="40"/>
      <c r="X107" s="40"/>
      <c r="Y107" s="40"/>
      <c r="Z107" s="40"/>
      <c r="AA107" s="40"/>
      <c r="AB107" s="40"/>
      <c r="AC107" s="40"/>
      <c r="AD107" s="40"/>
      <c r="AE107" s="40"/>
      <c r="AR107" s="202" t="s">
        <v>430</v>
      </c>
      <c r="AT107" s="202" t="s">
        <v>426</v>
      </c>
      <c r="AU107" s="202" t="s">
        <v>74</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772</v>
      </c>
    </row>
    <row r="108" s="10" customFormat="1">
      <c r="A108" s="10"/>
      <c r="B108" s="204"/>
      <c r="C108" s="205"/>
      <c r="D108" s="206" t="s">
        <v>393</v>
      </c>
      <c r="E108" s="207" t="s">
        <v>20</v>
      </c>
      <c r="F108" s="208" t="s">
        <v>773</v>
      </c>
      <c r="G108" s="205"/>
      <c r="H108" s="209">
        <v>5.8899999999999997</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74</v>
      </c>
      <c r="AV108" s="10" t="s">
        <v>82</v>
      </c>
      <c r="AW108" s="10" t="s">
        <v>35</v>
      </c>
      <c r="AX108" s="10" t="s">
        <v>74</v>
      </c>
      <c r="AY108" s="215" t="s">
        <v>391</v>
      </c>
    </row>
    <row r="109" s="10" customFormat="1">
      <c r="A109" s="10"/>
      <c r="B109" s="204"/>
      <c r="C109" s="205"/>
      <c r="D109" s="206" t="s">
        <v>393</v>
      </c>
      <c r="E109" s="207" t="s">
        <v>20</v>
      </c>
      <c r="F109" s="208" t="s">
        <v>774</v>
      </c>
      <c r="G109" s="205"/>
      <c r="H109" s="209">
        <v>3.3300000000000001</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0" customFormat="1">
      <c r="A110" s="10"/>
      <c r="B110" s="204"/>
      <c r="C110" s="205"/>
      <c r="D110" s="206" t="s">
        <v>393</v>
      </c>
      <c r="E110" s="207" t="s">
        <v>20</v>
      </c>
      <c r="F110" s="208" t="s">
        <v>775</v>
      </c>
      <c r="G110" s="205"/>
      <c r="H110" s="209">
        <v>7.3799999999999999</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1" customFormat="1">
      <c r="A111" s="11"/>
      <c r="B111" s="216"/>
      <c r="C111" s="217"/>
      <c r="D111" s="206" t="s">
        <v>393</v>
      </c>
      <c r="E111" s="218" t="s">
        <v>20</v>
      </c>
      <c r="F111" s="219" t="s">
        <v>406</v>
      </c>
      <c r="G111" s="217"/>
      <c r="H111" s="220">
        <v>16.600000000000001</v>
      </c>
      <c r="I111" s="221"/>
      <c r="J111" s="217"/>
      <c r="K111" s="217"/>
      <c r="L111" s="222"/>
      <c r="M111" s="223"/>
      <c r="N111" s="224"/>
      <c r="O111" s="224"/>
      <c r="P111" s="224"/>
      <c r="Q111" s="224"/>
      <c r="R111" s="224"/>
      <c r="S111" s="224"/>
      <c r="T111" s="225"/>
      <c r="U111" s="11"/>
      <c r="V111" s="11"/>
      <c r="W111" s="11"/>
      <c r="X111" s="11"/>
      <c r="Y111" s="11"/>
      <c r="Z111" s="11"/>
      <c r="AA111" s="11"/>
      <c r="AB111" s="11"/>
      <c r="AC111" s="11"/>
      <c r="AD111" s="11"/>
      <c r="AE111" s="11"/>
      <c r="AT111" s="226" t="s">
        <v>393</v>
      </c>
      <c r="AU111" s="226" t="s">
        <v>74</v>
      </c>
      <c r="AV111" s="11" t="s">
        <v>93</v>
      </c>
      <c r="AW111" s="11" t="s">
        <v>35</v>
      </c>
      <c r="AX111" s="11" t="s">
        <v>22</v>
      </c>
      <c r="AY111" s="226" t="s">
        <v>391</v>
      </c>
    </row>
    <row r="112" s="2" customFormat="1" ht="90" customHeight="1">
      <c r="A112" s="40"/>
      <c r="B112" s="41"/>
      <c r="C112" s="190" t="s">
        <v>416</v>
      </c>
      <c r="D112" s="190" t="s">
        <v>387</v>
      </c>
      <c r="E112" s="191" t="s">
        <v>512</v>
      </c>
      <c r="F112" s="192" t="s">
        <v>513</v>
      </c>
      <c r="G112" s="193" t="s">
        <v>429</v>
      </c>
      <c r="H112" s="194">
        <v>132</v>
      </c>
      <c r="I112" s="195"/>
      <c r="J112" s="196">
        <f>ROUND(I112*H112,2)</f>
        <v>0</v>
      </c>
      <c r="K112" s="197"/>
      <c r="L112" s="46"/>
      <c r="M112" s="198" t="s">
        <v>20</v>
      </c>
      <c r="N112" s="199" t="s">
        <v>45</v>
      </c>
      <c r="O112" s="86"/>
      <c r="P112" s="200">
        <f>O112*H112</f>
        <v>0</v>
      </c>
      <c r="Q112" s="200">
        <v>0</v>
      </c>
      <c r="R112" s="200">
        <f>Q112*H112</f>
        <v>0</v>
      </c>
      <c r="S112" s="200">
        <v>0</v>
      </c>
      <c r="T112" s="201">
        <f>S112*H112</f>
        <v>0</v>
      </c>
      <c r="U112" s="40"/>
      <c r="V112" s="40"/>
      <c r="W112" s="40"/>
      <c r="X112" s="40"/>
      <c r="Y112" s="40"/>
      <c r="Z112" s="40"/>
      <c r="AA112" s="40"/>
      <c r="AB112" s="40"/>
      <c r="AC112" s="40"/>
      <c r="AD112" s="40"/>
      <c r="AE112" s="40"/>
      <c r="AR112" s="202" t="s">
        <v>93</v>
      </c>
      <c r="AT112" s="202" t="s">
        <v>387</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776</v>
      </c>
    </row>
    <row r="113" s="10" customFormat="1">
      <c r="A113" s="10"/>
      <c r="B113" s="204"/>
      <c r="C113" s="205"/>
      <c r="D113" s="206" t="s">
        <v>393</v>
      </c>
      <c r="E113" s="207" t="s">
        <v>20</v>
      </c>
      <c r="F113" s="208" t="s">
        <v>777</v>
      </c>
      <c r="G113" s="205"/>
      <c r="H113" s="209">
        <v>44</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74</v>
      </c>
      <c r="AY113" s="215" t="s">
        <v>391</v>
      </c>
    </row>
    <row r="114" s="10" customFormat="1">
      <c r="A114" s="10"/>
      <c r="B114" s="204"/>
      <c r="C114" s="205"/>
      <c r="D114" s="206" t="s">
        <v>393</v>
      </c>
      <c r="E114" s="207" t="s">
        <v>20</v>
      </c>
      <c r="F114" s="208" t="s">
        <v>778</v>
      </c>
      <c r="G114" s="205"/>
      <c r="H114" s="209">
        <v>44</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74</v>
      </c>
      <c r="AY114" s="215" t="s">
        <v>391</v>
      </c>
    </row>
    <row r="115" s="10" customFormat="1">
      <c r="A115" s="10"/>
      <c r="B115" s="204"/>
      <c r="C115" s="205"/>
      <c r="D115" s="206" t="s">
        <v>393</v>
      </c>
      <c r="E115" s="207" t="s">
        <v>20</v>
      </c>
      <c r="F115" s="208" t="s">
        <v>779</v>
      </c>
      <c r="G115" s="205"/>
      <c r="H115" s="209">
        <v>44</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74</v>
      </c>
      <c r="AV115" s="10" t="s">
        <v>82</v>
      </c>
      <c r="AW115" s="10" t="s">
        <v>35</v>
      </c>
      <c r="AX115" s="10" t="s">
        <v>74</v>
      </c>
      <c r="AY115" s="215" t="s">
        <v>391</v>
      </c>
    </row>
    <row r="116" s="11" customFormat="1">
      <c r="A116" s="11"/>
      <c r="B116" s="216"/>
      <c r="C116" s="217"/>
      <c r="D116" s="206" t="s">
        <v>393</v>
      </c>
      <c r="E116" s="218" t="s">
        <v>20</v>
      </c>
      <c r="F116" s="219" t="s">
        <v>406</v>
      </c>
      <c r="G116" s="217"/>
      <c r="H116" s="220">
        <v>132</v>
      </c>
      <c r="I116" s="221"/>
      <c r="J116" s="217"/>
      <c r="K116" s="217"/>
      <c r="L116" s="222"/>
      <c r="M116" s="223"/>
      <c r="N116" s="224"/>
      <c r="O116" s="224"/>
      <c r="P116" s="224"/>
      <c r="Q116" s="224"/>
      <c r="R116" s="224"/>
      <c r="S116" s="224"/>
      <c r="T116" s="225"/>
      <c r="U116" s="11"/>
      <c r="V116" s="11"/>
      <c r="W116" s="11"/>
      <c r="X116" s="11"/>
      <c r="Y116" s="11"/>
      <c r="Z116" s="11"/>
      <c r="AA116" s="11"/>
      <c r="AB116" s="11"/>
      <c r="AC116" s="11"/>
      <c r="AD116" s="11"/>
      <c r="AE116" s="11"/>
      <c r="AT116" s="226" t="s">
        <v>393</v>
      </c>
      <c r="AU116" s="226" t="s">
        <v>74</v>
      </c>
      <c r="AV116" s="11" t="s">
        <v>93</v>
      </c>
      <c r="AW116" s="11" t="s">
        <v>35</v>
      </c>
      <c r="AX116" s="11" t="s">
        <v>22</v>
      </c>
      <c r="AY116" s="226" t="s">
        <v>391</v>
      </c>
    </row>
    <row r="117" s="2" customFormat="1" ht="16.5" customHeight="1">
      <c r="A117" s="40"/>
      <c r="B117" s="41"/>
      <c r="C117" s="227" t="s">
        <v>425</v>
      </c>
      <c r="D117" s="227" t="s">
        <v>426</v>
      </c>
      <c r="E117" s="228" t="s">
        <v>520</v>
      </c>
      <c r="F117" s="229" t="s">
        <v>521</v>
      </c>
      <c r="G117" s="230" t="s">
        <v>429</v>
      </c>
      <c r="H117" s="231">
        <v>132</v>
      </c>
      <c r="I117" s="232"/>
      <c r="J117" s="233">
        <f>ROUND(I117*H117,2)</f>
        <v>0</v>
      </c>
      <c r="K117" s="234"/>
      <c r="L117" s="235"/>
      <c r="M117" s="236" t="s">
        <v>20</v>
      </c>
      <c r="N117" s="237" t="s">
        <v>45</v>
      </c>
      <c r="O117" s="86"/>
      <c r="P117" s="200">
        <f>O117*H117</f>
        <v>0</v>
      </c>
      <c r="Q117" s="200">
        <v>0.10299999999999999</v>
      </c>
      <c r="R117" s="200">
        <f>Q117*H117</f>
        <v>13.596</v>
      </c>
      <c r="S117" s="200">
        <v>0</v>
      </c>
      <c r="T117" s="201">
        <f>S117*H117</f>
        <v>0</v>
      </c>
      <c r="U117" s="40"/>
      <c r="V117" s="40"/>
      <c r="W117" s="40"/>
      <c r="X117" s="40"/>
      <c r="Y117" s="40"/>
      <c r="Z117" s="40"/>
      <c r="AA117" s="40"/>
      <c r="AB117" s="40"/>
      <c r="AC117" s="40"/>
      <c r="AD117" s="40"/>
      <c r="AE117" s="40"/>
      <c r="AR117" s="202" t="s">
        <v>430</v>
      </c>
      <c r="AT117" s="202" t="s">
        <v>426</v>
      </c>
      <c r="AU117" s="202" t="s">
        <v>74</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780</v>
      </c>
    </row>
    <row r="118" s="2" customFormat="1" ht="37.8" customHeight="1">
      <c r="A118" s="40"/>
      <c r="B118" s="41"/>
      <c r="C118" s="190" t="s">
        <v>436</v>
      </c>
      <c r="D118" s="190" t="s">
        <v>387</v>
      </c>
      <c r="E118" s="191" t="s">
        <v>781</v>
      </c>
      <c r="F118" s="192" t="s">
        <v>782</v>
      </c>
      <c r="G118" s="193" t="s">
        <v>429</v>
      </c>
      <c r="H118" s="194">
        <v>67</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93</v>
      </c>
      <c r="AT118" s="202" t="s">
        <v>387</v>
      </c>
      <c r="AU118" s="202" t="s">
        <v>74</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783</v>
      </c>
    </row>
    <row r="119" s="10" customFormat="1">
      <c r="A119" s="10"/>
      <c r="B119" s="204"/>
      <c r="C119" s="205"/>
      <c r="D119" s="206" t="s">
        <v>393</v>
      </c>
      <c r="E119" s="207" t="s">
        <v>20</v>
      </c>
      <c r="F119" s="208" t="s">
        <v>784</v>
      </c>
      <c r="G119" s="205"/>
      <c r="H119" s="209">
        <v>45</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0" customFormat="1">
      <c r="A120" s="10"/>
      <c r="B120" s="204"/>
      <c r="C120" s="205"/>
      <c r="D120" s="206" t="s">
        <v>393</v>
      </c>
      <c r="E120" s="207" t="s">
        <v>20</v>
      </c>
      <c r="F120" s="208" t="s">
        <v>785</v>
      </c>
      <c r="G120" s="205"/>
      <c r="H120" s="209">
        <v>22</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1" customFormat="1">
      <c r="A121" s="11"/>
      <c r="B121" s="216"/>
      <c r="C121" s="217"/>
      <c r="D121" s="206" t="s">
        <v>393</v>
      </c>
      <c r="E121" s="218" t="s">
        <v>20</v>
      </c>
      <c r="F121" s="219" t="s">
        <v>406</v>
      </c>
      <c r="G121" s="217"/>
      <c r="H121" s="220">
        <v>67</v>
      </c>
      <c r="I121" s="221"/>
      <c r="J121" s="217"/>
      <c r="K121" s="217"/>
      <c r="L121" s="222"/>
      <c r="M121" s="223"/>
      <c r="N121" s="224"/>
      <c r="O121" s="224"/>
      <c r="P121" s="224"/>
      <c r="Q121" s="224"/>
      <c r="R121" s="224"/>
      <c r="S121" s="224"/>
      <c r="T121" s="225"/>
      <c r="U121" s="11"/>
      <c r="V121" s="11"/>
      <c r="W121" s="11"/>
      <c r="X121" s="11"/>
      <c r="Y121" s="11"/>
      <c r="Z121" s="11"/>
      <c r="AA121" s="11"/>
      <c r="AB121" s="11"/>
      <c r="AC121" s="11"/>
      <c r="AD121" s="11"/>
      <c r="AE121" s="11"/>
      <c r="AT121" s="226" t="s">
        <v>393</v>
      </c>
      <c r="AU121" s="226" t="s">
        <v>74</v>
      </c>
      <c r="AV121" s="11" t="s">
        <v>93</v>
      </c>
      <c r="AW121" s="11" t="s">
        <v>35</v>
      </c>
      <c r="AX121" s="11" t="s">
        <v>22</v>
      </c>
      <c r="AY121" s="226" t="s">
        <v>391</v>
      </c>
    </row>
    <row r="122" s="2" customFormat="1" ht="37.8" customHeight="1">
      <c r="A122" s="40"/>
      <c r="B122" s="41"/>
      <c r="C122" s="190" t="s">
        <v>430</v>
      </c>
      <c r="D122" s="190" t="s">
        <v>387</v>
      </c>
      <c r="E122" s="191" t="s">
        <v>786</v>
      </c>
      <c r="F122" s="192" t="s">
        <v>787</v>
      </c>
      <c r="G122" s="193" t="s">
        <v>429</v>
      </c>
      <c r="H122" s="194">
        <v>88</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74</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788</v>
      </c>
    </row>
    <row r="123" s="10" customFormat="1">
      <c r="A123" s="10"/>
      <c r="B123" s="204"/>
      <c r="C123" s="205"/>
      <c r="D123" s="206" t="s">
        <v>393</v>
      </c>
      <c r="E123" s="207" t="s">
        <v>20</v>
      </c>
      <c r="F123" s="208" t="s">
        <v>777</v>
      </c>
      <c r="G123" s="205"/>
      <c r="H123" s="209">
        <v>44</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778</v>
      </c>
      <c r="G124" s="205"/>
      <c r="H124" s="209">
        <v>44</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1" customFormat="1">
      <c r="A125" s="11"/>
      <c r="B125" s="216"/>
      <c r="C125" s="217"/>
      <c r="D125" s="206" t="s">
        <v>393</v>
      </c>
      <c r="E125" s="218" t="s">
        <v>20</v>
      </c>
      <c r="F125" s="219" t="s">
        <v>406</v>
      </c>
      <c r="G125" s="217"/>
      <c r="H125" s="220">
        <v>88</v>
      </c>
      <c r="I125" s="221"/>
      <c r="J125" s="217"/>
      <c r="K125" s="217"/>
      <c r="L125" s="222"/>
      <c r="M125" s="223"/>
      <c r="N125" s="224"/>
      <c r="O125" s="224"/>
      <c r="P125" s="224"/>
      <c r="Q125" s="224"/>
      <c r="R125" s="224"/>
      <c r="S125" s="224"/>
      <c r="T125" s="225"/>
      <c r="U125" s="11"/>
      <c r="V125" s="11"/>
      <c r="W125" s="11"/>
      <c r="X125" s="11"/>
      <c r="Y125" s="11"/>
      <c r="Z125" s="11"/>
      <c r="AA125" s="11"/>
      <c r="AB125" s="11"/>
      <c r="AC125" s="11"/>
      <c r="AD125" s="11"/>
      <c r="AE125" s="11"/>
      <c r="AT125" s="226" t="s">
        <v>393</v>
      </c>
      <c r="AU125" s="226" t="s">
        <v>74</v>
      </c>
      <c r="AV125" s="11" t="s">
        <v>93</v>
      </c>
      <c r="AW125" s="11" t="s">
        <v>35</v>
      </c>
      <c r="AX125" s="11" t="s">
        <v>22</v>
      </c>
      <c r="AY125" s="226" t="s">
        <v>391</v>
      </c>
    </row>
    <row r="126" s="2" customFormat="1" ht="16.5" customHeight="1">
      <c r="A126" s="40"/>
      <c r="B126" s="41"/>
      <c r="C126" s="227" t="s">
        <v>450</v>
      </c>
      <c r="D126" s="227" t="s">
        <v>426</v>
      </c>
      <c r="E126" s="228" t="s">
        <v>523</v>
      </c>
      <c r="F126" s="229" t="s">
        <v>524</v>
      </c>
      <c r="G126" s="230" t="s">
        <v>429</v>
      </c>
      <c r="H126" s="231">
        <v>264</v>
      </c>
      <c r="I126" s="232"/>
      <c r="J126" s="233">
        <f>ROUND(I126*H126,2)</f>
        <v>0</v>
      </c>
      <c r="K126" s="234"/>
      <c r="L126" s="235"/>
      <c r="M126" s="236" t="s">
        <v>20</v>
      </c>
      <c r="N126" s="237" t="s">
        <v>45</v>
      </c>
      <c r="O126" s="86"/>
      <c r="P126" s="200">
        <f>O126*H126</f>
        <v>0</v>
      </c>
      <c r="Q126" s="200">
        <v>9.0000000000000006E-05</v>
      </c>
      <c r="R126" s="200">
        <f>Q126*H126</f>
        <v>0.02376</v>
      </c>
      <c r="S126" s="200">
        <v>0</v>
      </c>
      <c r="T126" s="201">
        <f>S126*H126</f>
        <v>0</v>
      </c>
      <c r="U126" s="40"/>
      <c r="V126" s="40"/>
      <c r="W126" s="40"/>
      <c r="X126" s="40"/>
      <c r="Y126" s="40"/>
      <c r="Z126" s="40"/>
      <c r="AA126" s="40"/>
      <c r="AB126" s="40"/>
      <c r="AC126" s="40"/>
      <c r="AD126" s="40"/>
      <c r="AE126" s="40"/>
      <c r="AR126" s="202" t="s">
        <v>430</v>
      </c>
      <c r="AT126" s="202" t="s">
        <v>426</v>
      </c>
      <c r="AU126" s="202" t="s">
        <v>74</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789</v>
      </c>
    </row>
    <row r="127" s="10" customFormat="1">
      <c r="A127" s="10"/>
      <c r="B127" s="204"/>
      <c r="C127" s="205"/>
      <c r="D127" s="206" t="s">
        <v>393</v>
      </c>
      <c r="E127" s="207" t="s">
        <v>20</v>
      </c>
      <c r="F127" s="208" t="s">
        <v>790</v>
      </c>
      <c r="G127" s="205"/>
      <c r="H127" s="209">
        <v>88</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74</v>
      </c>
      <c r="AV127" s="10" t="s">
        <v>82</v>
      </c>
      <c r="AW127" s="10" t="s">
        <v>35</v>
      </c>
      <c r="AX127" s="10" t="s">
        <v>74</v>
      </c>
      <c r="AY127" s="215" t="s">
        <v>391</v>
      </c>
    </row>
    <row r="128" s="10" customFormat="1">
      <c r="A128" s="10"/>
      <c r="B128" s="204"/>
      <c r="C128" s="205"/>
      <c r="D128" s="206" t="s">
        <v>393</v>
      </c>
      <c r="E128" s="207" t="s">
        <v>20</v>
      </c>
      <c r="F128" s="208" t="s">
        <v>791</v>
      </c>
      <c r="G128" s="205"/>
      <c r="H128" s="209">
        <v>88</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74</v>
      </c>
      <c r="AY128" s="215" t="s">
        <v>391</v>
      </c>
    </row>
    <row r="129" s="10" customFormat="1">
      <c r="A129" s="10"/>
      <c r="B129" s="204"/>
      <c r="C129" s="205"/>
      <c r="D129" s="206" t="s">
        <v>393</v>
      </c>
      <c r="E129" s="207" t="s">
        <v>20</v>
      </c>
      <c r="F129" s="208" t="s">
        <v>792</v>
      </c>
      <c r="G129" s="205"/>
      <c r="H129" s="209">
        <v>88</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74</v>
      </c>
      <c r="AV129" s="10" t="s">
        <v>82</v>
      </c>
      <c r="AW129" s="10" t="s">
        <v>35</v>
      </c>
      <c r="AX129" s="10" t="s">
        <v>74</v>
      </c>
      <c r="AY129" s="215" t="s">
        <v>391</v>
      </c>
    </row>
    <row r="130" s="11" customFormat="1">
      <c r="A130" s="11"/>
      <c r="B130" s="216"/>
      <c r="C130" s="217"/>
      <c r="D130" s="206" t="s">
        <v>393</v>
      </c>
      <c r="E130" s="218" t="s">
        <v>20</v>
      </c>
      <c r="F130" s="219" t="s">
        <v>406</v>
      </c>
      <c r="G130" s="217"/>
      <c r="H130" s="220">
        <v>264</v>
      </c>
      <c r="I130" s="221"/>
      <c r="J130" s="217"/>
      <c r="K130" s="217"/>
      <c r="L130" s="222"/>
      <c r="M130" s="223"/>
      <c r="N130" s="224"/>
      <c r="O130" s="224"/>
      <c r="P130" s="224"/>
      <c r="Q130" s="224"/>
      <c r="R130" s="224"/>
      <c r="S130" s="224"/>
      <c r="T130" s="225"/>
      <c r="U130" s="11"/>
      <c r="V130" s="11"/>
      <c r="W130" s="11"/>
      <c r="X130" s="11"/>
      <c r="Y130" s="11"/>
      <c r="Z130" s="11"/>
      <c r="AA130" s="11"/>
      <c r="AB130" s="11"/>
      <c r="AC130" s="11"/>
      <c r="AD130" s="11"/>
      <c r="AE130" s="11"/>
      <c r="AT130" s="226" t="s">
        <v>393</v>
      </c>
      <c r="AU130" s="226" t="s">
        <v>74</v>
      </c>
      <c r="AV130" s="11" t="s">
        <v>93</v>
      </c>
      <c r="AW130" s="11" t="s">
        <v>35</v>
      </c>
      <c r="AX130" s="11" t="s">
        <v>22</v>
      </c>
      <c r="AY130" s="226" t="s">
        <v>391</v>
      </c>
    </row>
    <row r="131" s="2" customFormat="1" ht="16.5" customHeight="1">
      <c r="A131" s="40"/>
      <c r="B131" s="41"/>
      <c r="C131" s="227" t="s">
        <v>27</v>
      </c>
      <c r="D131" s="227" t="s">
        <v>426</v>
      </c>
      <c r="E131" s="228" t="s">
        <v>793</v>
      </c>
      <c r="F131" s="229" t="s">
        <v>794</v>
      </c>
      <c r="G131" s="230" t="s">
        <v>439</v>
      </c>
      <c r="H131" s="231">
        <v>40</v>
      </c>
      <c r="I131" s="232"/>
      <c r="J131" s="233">
        <f>ROUND(I131*H131,2)</f>
        <v>0</v>
      </c>
      <c r="K131" s="234"/>
      <c r="L131" s="235"/>
      <c r="M131" s="236" t="s">
        <v>20</v>
      </c>
      <c r="N131" s="237" t="s">
        <v>45</v>
      </c>
      <c r="O131" s="86"/>
      <c r="P131" s="200">
        <f>O131*H131</f>
        <v>0</v>
      </c>
      <c r="Q131" s="200">
        <v>0.001</v>
      </c>
      <c r="R131" s="200">
        <f>Q131*H131</f>
        <v>0.040000000000000001</v>
      </c>
      <c r="S131" s="200">
        <v>0</v>
      </c>
      <c r="T131" s="201">
        <f>S131*H131</f>
        <v>0</v>
      </c>
      <c r="U131" s="40"/>
      <c r="V131" s="40"/>
      <c r="W131" s="40"/>
      <c r="X131" s="40"/>
      <c r="Y131" s="40"/>
      <c r="Z131" s="40"/>
      <c r="AA131" s="40"/>
      <c r="AB131" s="40"/>
      <c r="AC131" s="40"/>
      <c r="AD131" s="40"/>
      <c r="AE131" s="40"/>
      <c r="AR131" s="202" t="s">
        <v>430</v>
      </c>
      <c r="AT131" s="202" t="s">
        <v>426</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795</v>
      </c>
    </row>
    <row r="132" s="10" customFormat="1">
      <c r="A132" s="10"/>
      <c r="B132" s="204"/>
      <c r="C132" s="205"/>
      <c r="D132" s="206" t="s">
        <v>393</v>
      </c>
      <c r="E132" s="207" t="s">
        <v>20</v>
      </c>
      <c r="F132" s="208" t="s">
        <v>796</v>
      </c>
      <c r="G132" s="205"/>
      <c r="H132" s="209">
        <v>40</v>
      </c>
      <c r="I132" s="210"/>
      <c r="J132" s="205"/>
      <c r="K132" s="205"/>
      <c r="L132" s="211"/>
      <c r="M132" s="212"/>
      <c r="N132" s="213"/>
      <c r="O132" s="213"/>
      <c r="P132" s="213"/>
      <c r="Q132" s="213"/>
      <c r="R132" s="213"/>
      <c r="S132" s="213"/>
      <c r="T132" s="214"/>
      <c r="U132" s="10"/>
      <c r="V132" s="10"/>
      <c r="W132" s="10"/>
      <c r="X132" s="10"/>
      <c r="Y132" s="10"/>
      <c r="Z132" s="10"/>
      <c r="AA132" s="10"/>
      <c r="AB132" s="10"/>
      <c r="AC132" s="10"/>
      <c r="AD132" s="10"/>
      <c r="AE132" s="10"/>
      <c r="AT132" s="215" t="s">
        <v>393</v>
      </c>
      <c r="AU132" s="215" t="s">
        <v>74</v>
      </c>
      <c r="AV132" s="10" t="s">
        <v>82</v>
      </c>
      <c r="AW132" s="10" t="s">
        <v>35</v>
      </c>
      <c r="AX132" s="10" t="s">
        <v>22</v>
      </c>
      <c r="AY132" s="215" t="s">
        <v>391</v>
      </c>
    </row>
    <row r="133" s="2" customFormat="1" ht="16.5" customHeight="1">
      <c r="A133" s="40"/>
      <c r="B133" s="41"/>
      <c r="C133" s="227" t="s">
        <v>458</v>
      </c>
      <c r="D133" s="227" t="s">
        <v>426</v>
      </c>
      <c r="E133" s="228" t="s">
        <v>531</v>
      </c>
      <c r="F133" s="229" t="s">
        <v>532</v>
      </c>
      <c r="G133" s="230" t="s">
        <v>429</v>
      </c>
      <c r="H133" s="231">
        <v>1952</v>
      </c>
      <c r="I133" s="232"/>
      <c r="J133" s="233">
        <f>ROUND(I133*H133,2)</f>
        <v>0</v>
      </c>
      <c r="K133" s="234"/>
      <c r="L133" s="235"/>
      <c r="M133" s="236" t="s">
        <v>20</v>
      </c>
      <c r="N133" s="237" t="s">
        <v>45</v>
      </c>
      <c r="O133" s="86"/>
      <c r="P133" s="200">
        <f>O133*H133</f>
        <v>0</v>
      </c>
      <c r="Q133" s="200">
        <v>0.00051999999999999995</v>
      </c>
      <c r="R133" s="200">
        <f>Q133*H133</f>
        <v>1.0150399999999999</v>
      </c>
      <c r="S133" s="200">
        <v>0</v>
      </c>
      <c r="T133" s="201">
        <f>S133*H133</f>
        <v>0</v>
      </c>
      <c r="U133" s="40"/>
      <c r="V133" s="40"/>
      <c r="W133" s="40"/>
      <c r="X133" s="40"/>
      <c r="Y133" s="40"/>
      <c r="Z133" s="40"/>
      <c r="AA133" s="40"/>
      <c r="AB133" s="40"/>
      <c r="AC133" s="40"/>
      <c r="AD133" s="40"/>
      <c r="AE133" s="40"/>
      <c r="AR133" s="202" t="s">
        <v>430</v>
      </c>
      <c r="AT133" s="202" t="s">
        <v>426</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797</v>
      </c>
    </row>
    <row r="134" s="10" customFormat="1">
      <c r="A134" s="10"/>
      <c r="B134" s="204"/>
      <c r="C134" s="205"/>
      <c r="D134" s="206" t="s">
        <v>393</v>
      </c>
      <c r="E134" s="207" t="s">
        <v>20</v>
      </c>
      <c r="F134" s="208" t="s">
        <v>798</v>
      </c>
      <c r="G134" s="205"/>
      <c r="H134" s="209">
        <v>350</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74</v>
      </c>
      <c r="AY134" s="215" t="s">
        <v>391</v>
      </c>
    </row>
    <row r="135" s="10" customFormat="1">
      <c r="A135" s="10"/>
      <c r="B135" s="204"/>
      <c r="C135" s="205"/>
      <c r="D135" s="206" t="s">
        <v>393</v>
      </c>
      <c r="E135" s="207" t="s">
        <v>20</v>
      </c>
      <c r="F135" s="208" t="s">
        <v>799</v>
      </c>
      <c r="G135" s="205"/>
      <c r="H135" s="209">
        <v>352</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74</v>
      </c>
      <c r="AV135" s="10" t="s">
        <v>82</v>
      </c>
      <c r="AW135" s="10" t="s">
        <v>35</v>
      </c>
      <c r="AX135" s="10" t="s">
        <v>74</v>
      </c>
      <c r="AY135" s="215" t="s">
        <v>391</v>
      </c>
    </row>
    <row r="136" s="10" customFormat="1">
      <c r="A136" s="10"/>
      <c r="B136" s="204"/>
      <c r="C136" s="205"/>
      <c r="D136" s="206" t="s">
        <v>393</v>
      </c>
      <c r="E136" s="207" t="s">
        <v>20</v>
      </c>
      <c r="F136" s="208" t="s">
        <v>800</v>
      </c>
      <c r="G136" s="205"/>
      <c r="H136" s="209">
        <v>450</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74</v>
      </c>
      <c r="AV136" s="10" t="s">
        <v>82</v>
      </c>
      <c r="AW136" s="10" t="s">
        <v>35</v>
      </c>
      <c r="AX136" s="10" t="s">
        <v>74</v>
      </c>
      <c r="AY136" s="215" t="s">
        <v>391</v>
      </c>
    </row>
    <row r="137" s="10" customFormat="1">
      <c r="A137" s="10"/>
      <c r="B137" s="204"/>
      <c r="C137" s="205"/>
      <c r="D137" s="206" t="s">
        <v>393</v>
      </c>
      <c r="E137" s="207" t="s">
        <v>20</v>
      </c>
      <c r="F137" s="208" t="s">
        <v>801</v>
      </c>
      <c r="G137" s="205"/>
      <c r="H137" s="209">
        <v>800</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74</v>
      </c>
      <c r="AY137" s="215" t="s">
        <v>391</v>
      </c>
    </row>
    <row r="138" s="11" customFormat="1">
      <c r="A138" s="11"/>
      <c r="B138" s="216"/>
      <c r="C138" s="217"/>
      <c r="D138" s="206" t="s">
        <v>393</v>
      </c>
      <c r="E138" s="218" t="s">
        <v>20</v>
      </c>
      <c r="F138" s="219" t="s">
        <v>406</v>
      </c>
      <c r="G138" s="217"/>
      <c r="H138" s="220">
        <v>1952</v>
      </c>
      <c r="I138" s="221"/>
      <c r="J138" s="217"/>
      <c r="K138" s="217"/>
      <c r="L138" s="222"/>
      <c r="M138" s="223"/>
      <c r="N138" s="224"/>
      <c r="O138" s="224"/>
      <c r="P138" s="224"/>
      <c r="Q138" s="224"/>
      <c r="R138" s="224"/>
      <c r="S138" s="224"/>
      <c r="T138" s="225"/>
      <c r="U138" s="11"/>
      <c r="V138" s="11"/>
      <c r="W138" s="11"/>
      <c r="X138" s="11"/>
      <c r="Y138" s="11"/>
      <c r="Z138" s="11"/>
      <c r="AA138" s="11"/>
      <c r="AB138" s="11"/>
      <c r="AC138" s="11"/>
      <c r="AD138" s="11"/>
      <c r="AE138" s="11"/>
      <c r="AT138" s="226" t="s">
        <v>393</v>
      </c>
      <c r="AU138" s="226" t="s">
        <v>74</v>
      </c>
      <c r="AV138" s="11" t="s">
        <v>93</v>
      </c>
      <c r="AW138" s="11" t="s">
        <v>35</v>
      </c>
      <c r="AX138" s="11" t="s">
        <v>22</v>
      </c>
      <c r="AY138" s="226" t="s">
        <v>391</v>
      </c>
    </row>
    <row r="139" s="2" customFormat="1" ht="16.5" customHeight="1">
      <c r="A139" s="40"/>
      <c r="B139" s="41"/>
      <c r="C139" s="227" t="s">
        <v>464</v>
      </c>
      <c r="D139" s="227" t="s">
        <v>426</v>
      </c>
      <c r="E139" s="228" t="s">
        <v>802</v>
      </c>
      <c r="F139" s="229" t="s">
        <v>803</v>
      </c>
      <c r="G139" s="230" t="s">
        <v>429</v>
      </c>
      <c r="H139" s="231">
        <v>950</v>
      </c>
      <c r="I139" s="232"/>
      <c r="J139" s="233">
        <f>ROUND(I139*H139,2)</f>
        <v>0</v>
      </c>
      <c r="K139" s="234"/>
      <c r="L139" s="235"/>
      <c r="M139" s="236" t="s">
        <v>20</v>
      </c>
      <c r="N139" s="237" t="s">
        <v>45</v>
      </c>
      <c r="O139" s="86"/>
      <c r="P139" s="200">
        <f>O139*H139</f>
        <v>0</v>
      </c>
      <c r="Q139" s="200">
        <v>0.00056999999999999998</v>
      </c>
      <c r="R139" s="200">
        <f>Q139*H139</f>
        <v>0.54149999999999998</v>
      </c>
      <c r="S139" s="200">
        <v>0</v>
      </c>
      <c r="T139" s="201">
        <f>S139*H139</f>
        <v>0</v>
      </c>
      <c r="U139" s="40"/>
      <c r="V139" s="40"/>
      <c r="W139" s="40"/>
      <c r="X139" s="40"/>
      <c r="Y139" s="40"/>
      <c r="Z139" s="40"/>
      <c r="AA139" s="40"/>
      <c r="AB139" s="40"/>
      <c r="AC139" s="40"/>
      <c r="AD139" s="40"/>
      <c r="AE139" s="40"/>
      <c r="AR139" s="202" t="s">
        <v>430</v>
      </c>
      <c r="AT139" s="202" t="s">
        <v>426</v>
      </c>
      <c r="AU139" s="202" t="s">
        <v>74</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93</v>
      </c>
      <c r="BM139" s="202" t="s">
        <v>804</v>
      </c>
    </row>
    <row r="140" s="10" customFormat="1">
      <c r="A140" s="10"/>
      <c r="B140" s="204"/>
      <c r="C140" s="205"/>
      <c r="D140" s="206" t="s">
        <v>393</v>
      </c>
      <c r="E140" s="207" t="s">
        <v>20</v>
      </c>
      <c r="F140" s="208" t="s">
        <v>805</v>
      </c>
      <c r="G140" s="205"/>
      <c r="H140" s="209">
        <v>250</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74</v>
      </c>
      <c r="AV140" s="10" t="s">
        <v>82</v>
      </c>
      <c r="AW140" s="10" t="s">
        <v>35</v>
      </c>
      <c r="AX140" s="10" t="s">
        <v>74</v>
      </c>
      <c r="AY140" s="215" t="s">
        <v>391</v>
      </c>
    </row>
    <row r="141" s="10" customFormat="1">
      <c r="A141" s="10"/>
      <c r="B141" s="204"/>
      <c r="C141" s="205"/>
      <c r="D141" s="206" t="s">
        <v>393</v>
      </c>
      <c r="E141" s="207" t="s">
        <v>20</v>
      </c>
      <c r="F141" s="208" t="s">
        <v>806</v>
      </c>
      <c r="G141" s="205"/>
      <c r="H141" s="209">
        <v>350</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74</v>
      </c>
      <c r="AV141" s="10" t="s">
        <v>82</v>
      </c>
      <c r="AW141" s="10" t="s">
        <v>35</v>
      </c>
      <c r="AX141" s="10" t="s">
        <v>74</v>
      </c>
      <c r="AY141" s="215" t="s">
        <v>391</v>
      </c>
    </row>
    <row r="142" s="10" customFormat="1">
      <c r="A142" s="10"/>
      <c r="B142" s="204"/>
      <c r="C142" s="205"/>
      <c r="D142" s="206" t="s">
        <v>393</v>
      </c>
      <c r="E142" s="207" t="s">
        <v>20</v>
      </c>
      <c r="F142" s="208" t="s">
        <v>807</v>
      </c>
      <c r="G142" s="205"/>
      <c r="H142" s="209">
        <v>350</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74</v>
      </c>
      <c r="AY142" s="215" t="s">
        <v>391</v>
      </c>
    </row>
    <row r="143" s="11" customFormat="1">
      <c r="A143" s="11"/>
      <c r="B143" s="216"/>
      <c r="C143" s="217"/>
      <c r="D143" s="206" t="s">
        <v>393</v>
      </c>
      <c r="E143" s="218" t="s">
        <v>20</v>
      </c>
      <c r="F143" s="219" t="s">
        <v>406</v>
      </c>
      <c r="G143" s="217"/>
      <c r="H143" s="220">
        <v>950</v>
      </c>
      <c r="I143" s="221"/>
      <c r="J143" s="217"/>
      <c r="K143" s="217"/>
      <c r="L143" s="222"/>
      <c r="M143" s="223"/>
      <c r="N143" s="224"/>
      <c r="O143" s="224"/>
      <c r="P143" s="224"/>
      <c r="Q143" s="224"/>
      <c r="R143" s="224"/>
      <c r="S143" s="224"/>
      <c r="T143" s="225"/>
      <c r="U143" s="11"/>
      <c r="V143" s="11"/>
      <c r="W143" s="11"/>
      <c r="X143" s="11"/>
      <c r="Y143" s="11"/>
      <c r="Z143" s="11"/>
      <c r="AA143" s="11"/>
      <c r="AB143" s="11"/>
      <c r="AC143" s="11"/>
      <c r="AD143" s="11"/>
      <c r="AE143" s="11"/>
      <c r="AT143" s="226" t="s">
        <v>393</v>
      </c>
      <c r="AU143" s="226" t="s">
        <v>74</v>
      </c>
      <c r="AV143" s="11" t="s">
        <v>93</v>
      </c>
      <c r="AW143" s="11" t="s">
        <v>35</v>
      </c>
      <c r="AX143" s="11" t="s">
        <v>22</v>
      </c>
      <c r="AY143" s="226" t="s">
        <v>391</v>
      </c>
    </row>
    <row r="144" s="2" customFormat="1" ht="16.5" customHeight="1">
      <c r="A144" s="40"/>
      <c r="B144" s="41"/>
      <c r="C144" s="227" t="s">
        <v>470</v>
      </c>
      <c r="D144" s="227" t="s">
        <v>426</v>
      </c>
      <c r="E144" s="228" t="s">
        <v>539</v>
      </c>
      <c r="F144" s="229" t="s">
        <v>540</v>
      </c>
      <c r="G144" s="230" t="s">
        <v>429</v>
      </c>
      <c r="H144" s="231">
        <v>2902</v>
      </c>
      <c r="I144" s="232"/>
      <c r="J144" s="233">
        <f>ROUND(I144*H144,2)</f>
        <v>0</v>
      </c>
      <c r="K144" s="234"/>
      <c r="L144" s="235"/>
      <c r="M144" s="236" t="s">
        <v>20</v>
      </c>
      <c r="N144" s="237" t="s">
        <v>45</v>
      </c>
      <c r="O144" s="86"/>
      <c r="P144" s="200">
        <f>O144*H144</f>
        <v>0</v>
      </c>
      <c r="Q144" s="200">
        <v>9.0000000000000006E-05</v>
      </c>
      <c r="R144" s="200">
        <f>Q144*H144</f>
        <v>0.26118000000000002</v>
      </c>
      <c r="S144" s="200">
        <v>0</v>
      </c>
      <c r="T144" s="201">
        <f>S144*H144</f>
        <v>0</v>
      </c>
      <c r="U144" s="40"/>
      <c r="V144" s="40"/>
      <c r="W144" s="40"/>
      <c r="X144" s="40"/>
      <c r="Y144" s="40"/>
      <c r="Z144" s="40"/>
      <c r="AA144" s="40"/>
      <c r="AB144" s="40"/>
      <c r="AC144" s="40"/>
      <c r="AD144" s="40"/>
      <c r="AE144" s="40"/>
      <c r="AR144" s="202" t="s">
        <v>430</v>
      </c>
      <c r="AT144" s="202" t="s">
        <v>426</v>
      </c>
      <c r="AU144" s="202" t="s">
        <v>74</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808</v>
      </c>
    </row>
    <row r="145" s="10" customFormat="1">
      <c r="A145" s="10"/>
      <c r="B145" s="204"/>
      <c r="C145" s="205"/>
      <c r="D145" s="206" t="s">
        <v>393</v>
      </c>
      <c r="E145" s="207" t="s">
        <v>20</v>
      </c>
      <c r="F145" s="208" t="s">
        <v>809</v>
      </c>
      <c r="G145" s="205"/>
      <c r="H145" s="209">
        <v>600</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74</v>
      </c>
      <c r="AY145" s="215" t="s">
        <v>391</v>
      </c>
    </row>
    <row r="146" s="10" customFormat="1">
      <c r="A146" s="10"/>
      <c r="B146" s="204"/>
      <c r="C146" s="205"/>
      <c r="D146" s="206" t="s">
        <v>393</v>
      </c>
      <c r="E146" s="207" t="s">
        <v>20</v>
      </c>
      <c r="F146" s="208" t="s">
        <v>799</v>
      </c>
      <c r="G146" s="205"/>
      <c r="H146" s="209">
        <v>352</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74</v>
      </c>
      <c r="AY146" s="215" t="s">
        <v>391</v>
      </c>
    </row>
    <row r="147" s="10" customFormat="1">
      <c r="A147" s="10"/>
      <c r="B147" s="204"/>
      <c r="C147" s="205"/>
      <c r="D147" s="206" t="s">
        <v>393</v>
      </c>
      <c r="E147" s="207" t="s">
        <v>20</v>
      </c>
      <c r="F147" s="208" t="s">
        <v>810</v>
      </c>
      <c r="G147" s="205"/>
      <c r="H147" s="209">
        <v>800</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74</v>
      </c>
      <c r="AV147" s="10" t="s">
        <v>82</v>
      </c>
      <c r="AW147" s="10" t="s">
        <v>35</v>
      </c>
      <c r="AX147" s="10" t="s">
        <v>74</v>
      </c>
      <c r="AY147" s="215" t="s">
        <v>391</v>
      </c>
    </row>
    <row r="148" s="10" customFormat="1">
      <c r="A148" s="10"/>
      <c r="B148" s="204"/>
      <c r="C148" s="205"/>
      <c r="D148" s="206" t="s">
        <v>393</v>
      </c>
      <c r="E148" s="207" t="s">
        <v>20</v>
      </c>
      <c r="F148" s="208" t="s">
        <v>811</v>
      </c>
      <c r="G148" s="205"/>
      <c r="H148" s="209">
        <v>1150</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74</v>
      </c>
      <c r="AV148" s="10" t="s">
        <v>82</v>
      </c>
      <c r="AW148" s="10" t="s">
        <v>35</v>
      </c>
      <c r="AX148" s="10" t="s">
        <v>74</v>
      </c>
      <c r="AY148" s="215" t="s">
        <v>391</v>
      </c>
    </row>
    <row r="149" s="11" customFormat="1">
      <c r="A149" s="11"/>
      <c r="B149" s="216"/>
      <c r="C149" s="217"/>
      <c r="D149" s="206" t="s">
        <v>393</v>
      </c>
      <c r="E149" s="218" t="s">
        <v>20</v>
      </c>
      <c r="F149" s="219" t="s">
        <v>406</v>
      </c>
      <c r="G149" s="217"/>
      <c r="H149" s="220">
        <v>2902</v>
      </c>
      <c r="I149" s="221"/>
      <c r="J149" s="217"/>
      <c r="K149" s="217"/>
      <c r="L149" s="222"/>
      <c r="M149" s="223"/>
      <c r="N149" s="224"/>
      <c r="O149" s="224"/>
      <c r="P149" s="224"/>
      <c r="Q149" s="224"/>
      <c r="R149" s="224"/>
      <c r="S149" s="224"/>
      <c r="T149" s="225"/>
      <c r="U149" s="11"/>
      <c r="V149" s="11"/>
      <c r="W149" s="11"/>
      <c r="X149" s="11"/>
      <c r="Y149" s="11"/>
      <c r="Z149" s="11"/>
      <c r="AA149" s="11"/>
      <c r="AB149" s="11"/>
      <c r="AC149" s="11"/>
      <c r="AD149" s="11"/>
      <c r="AE149" s="11"/>
      <c r="AT149" s="226" t="s">
        <v>393</v>
      </c>
      <c r="AU149" s="226" t="s">
        <v>74</v>
      </c>
      <c r="AV149" s="11" t="s">
        <v>93</v>
      </c>
      <c r="AW149" s="11" t="s">
        <v>35</v>
      </c>
      <c r="AX149" s="11" t="s">
        <v>22</v>
      </c>
      <c r="AY149" s="226" t="s">
        <v>391</v>
      </c>
    </row>
    <row r="150" s="2" customFormat="1" ht="37.8" customHeight="1">
      <c r="A150" s="40"/>
      <c r="B150" s="41"/>
      <c r="C150" s="190" t="s">
        <v>475</v>
      </c>
      <c r="D150" s="190" t="s">
        <v>387</v>
      </c>
      <c r="E150" s="191" t="s">
        <v>812</v>
      </c>
      <c r="F150" s="192" t="s">
        <v>813</v>
      </c>
      <c r="G150" s="193" t="s">
        <v>429</v>
      </c>
      <c r="H150" s="194">
        <v>3</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74</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814</v>
      </c>
    </row>
    <row r="151" s="2" customFormat="1" ht="55.5" customHeight="1">
      <c r="A151" s="40"/>
      <c r="B151" s="41"/>
      <c r="C151" s="190" t="s">
        <v>8</v>
      </c>
      <c r="D151" s="190" t="s">
        <v>387</v>
      </c>
      <c r="E151" s="191" t="s">
        <v>815</v>
      </c>
      <c r="F151" s="192" t="s">
        <v>816</v>
      </c>
      <c r="G151" s="193" t="s">
        <v>409</v>
      </c>
      <c r="H151" s="194">
        <v>5</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74</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817</v>
      </c>
    </row>
    <row r="152" s="2" customFormat="1" ht="55.5" customHeight="1">
      <c r="A152" s="40"/>
      <c r="B152" s="41"/>
      <c r="C152" s="190" t="s">
        <v>484</v>
      </c>
      <c r="D152" s="190" t="s">
        <v>387</v>
      </c>
      <c r="E152" s="191" t="s">
        <v>818</v>
      </c>
      <c r="F152" s="192" t="s">
        <v>819</v>
      </c>
      <c r="G152" s="193" t="s">
        <v>820</v>
      </c>
      <c r="H152" s="194">
        <v>2</v>
      </c>
      <c r="I152" s="195"/>
      <c r="J152" s="196">
        <f>ROUND(I152*H152,2)</f>
        <v>0</v>
      </c>
      <c r="K152" s="197"/>
      <c r="L152" s="46"/>
      <c r="M152" s="198" t="s">
        <v>20</v>
      </c>
      <c r="N152" s="199" t="s">
        <v>45</v>
      </c>
      <c r="O152" s="86"/>
      <c r="P152" s="200">
        <f>O152*H152</f>
        <v>0</v>
      </c>
      <c r="Q152" s="200">
        <v>0</v>
      </c>
      <c r="R152" s="200">
        <f>Q152*H152</f>
        <v>0</v>
      </c>
      <c r="S152" s="200">
        <v>0</v>
      </c>
      <c r="T152" s="201">
        <f>S152*H152</f>
        <v>0</v>
      </c>
      <c r="U152" s="40"/>
      <c r="V152" s="40"/>
      <c r="W152" s="40"/>
      <c r="X152" s="40"/>
      <c r="Y152" s="40"/>
      <c r="Z152" s="40"/>
      <c r="AA152" s="40"/>
      <c r="AB152" s="40"/>
      <c r="AC152" s="40"/>
      <c r="AD152" s="40"/>
      <c r="AE152" s="40"/>
      <c r="AR152" s="202" t="s">
        <v>93</v>
      </c>
      <c r="AT152" s="202" t="s">
        <v>387</v>
      </c>
      <c r="AU152" s="202" t="s">
        <v>74</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821</v>
      </c>
    </row>
    <row r="153" s="2" customFormat="1" ht="66.75" customHeight="1">
      <c r="A153" s="40"/>
      <c r="B153" s="41"/>
      <c r="C153" s="190" t="s">
        <v>488</v>
      </c>
      <c r="D153" s="190" t="s">
        <v>387</v>
      </c>
      <c r="E153" s="191" t="s">
        <v>822</v>
      </c>
      <c r="F153" s="192" t="s">
        <v>823</v>
      </c>
      <c r="G153" s="193" t="s">
        <v>409</v>
      </c>
      <c r="H153" s="194">
        <v>200</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74</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824</v>
      </c>
    </row>
    <row r="154" s="2" customFormat="1" ht="37.8" customHeight="1">
      <c r="A154" s="40"/>
      <c r="B154" s="41"/>
      <c r="C154" s="190" t="s">
        <v>493</v>
      </c>
      <c r="D154" s="190" t="s">
        <v>387</v>
      </c>
      <c r="E154" s="191" t="s">
        <v>825</v>
      </c>
      <c r="F154" s="192" t="s">
        <v>826</v>
      </c>
      <c r="G154" s="193" t="s">
        <v>409</v>
      </c>
      <c r="H154" s="194">
        <v>200</v>
      </c>
      <c r="I154" s="195"/>
      <c r="J154" s="196">
        <f>ROUND(I154*H154,2)</f>
        <v>0</v>
      </c>
      <c r="K154" s="197"/>
      <c r="L154" s="46"/>
      <c r="M154" s="198" t="s">
        <v>20</v>
      </c>
      <c r="N154" s="199" t="s">
        <v>45</v>
      </c>
      <c r="O154" s="86"/>
      <c r="P154" s="200">
        <f>O154*H154</f>
        <v>0</v>
      </c>
      <c r="Q154" s="200">
        <v>0</v>
      </c>
      <c r="R154" s="200">
        <f>Q154*H154</f>
        <v>0</v>
      </c>
      <c r="S154" s="200">
        <v>0</v>
      </c>
      <c r="T154" s="201">
        <f>S154*H154</f>
        <v>0</v>
      </c>
      <c r="U154" s="40"/>
      <c r="V154" s="40"/>
      <c r="W154" s="40"/>
      <c r="X154" s="40"/>
      <c r="Y154" s="40"/>
      <c r="Z154" s="40"/>
      <c r="AA154" s="40"/>
      <c r="AB154" s="40"/>
      <c r="AC154" s="40"/>
      <c r="AD154" s="40"/>
      <c r="AE154" s="40"/>
      <c r="AR154" s="202" t="s">
        <v>93</v>
      </c>
      <c r="AT154" s="202" t="s">
        <v>387</v>
      </c>
      <c r="AU154" s="202" t="s">
        <v>74</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827</v>
      </c>
    </row>
    <row r="155" s="2" customFormat="1" ht="37.8" customHeight="1">
      <c r="A155" s="40"/>
      <c r="B155" s="41"/>
      <c r="C155" s="190" t="s">
        <v>582</v>
      </c>
      <c r="D155" s="190" t="s">
        <v>387</v>
      </c>
      <c r="E155" s="191" t="s">
        <v>828</v>
      </c>
      <c r="F155" s="192" t="s">
        <v>829</v>
      </c>
      <c r="G155" s="193" t="s">
        <v>400</v>
      </c>
      <c r="H155" s="194">
        <v>73</v>
      </c>
      <c r="I155" s="195"/>
      <c r="J155" s="196">
        <f>ROUND(I155*H155,2)</f>
        <v>0</v>
      </c>
      <c r="K155" s="197"/>
      <c r="L155" s="46"/>
      <c r="M155" s="198" t="s">
        <v>20</v>
      </c>
      <c r="N155" s="199" t="s">
        <v>45</v>
      </c>
      <c r="O155" s="86"/>
      <c r="P155" s="200">
        <f>O155*H155</f>
        <v>0</v>
      </c>
      <c r="Q155" s="200">
        <v>0</v>
      </c>
      <c r="R155" s="200">
        <f>Q155*H155</f>
        <v>0</v>
      </c>
      <c r="S155" s="200">
        <v>0</v>
      </c>
      <c r="T155" s="201">
        <f>S155*H155</f>
        <v>0</v>
      </c>
      <c r="U155" s="40"/>
      <c r="V155" s="40"/>
      <c r="W155" s="40"/>
      <c r="X155" s="40"/>
      <c r="Y155" s="40"/>
      <c r="Z155" s="40"/>
      <c r="AA155" s="40"/>
      <c r="AB155" s="40"/>
      <c r="AC155" s="40"/>
      <c r="AD155" s="40"/>
      <c r="AE155" s="40"/>
      <c r="AR155" s="202" t="s">
        <v>93</v>
      </c>
      <c r="AT155" s="202" t="s">
        <v>387</v>
      </c>
      <c r="AU155" s="202" t="s">
        <v>74</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830</v>
      </c>
    </row>
    <row r="156" s="10" customFormat="1">
      <c r="A156" s="10"/>
      <c r="B156" s="204"/>
      <c r="C156" s="205"/>
      <c r="D156" s="206" t="s">
        <v>393</v>
      </c>
      <c r="E156" s="207" t="s">
        <v>20</v>
      </c>
      <c r="F156" s="208" t="s">
        <v>831</v>
      </c>
      <c r="G156" s="205"/>
      <c r="H156" s="209">
        <v>33</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74</v>
      </c>
      <c r="AY156" s="215" t="s">
        <v>391</v>
      </c>
    </row>
    <row r="157" s="10" customFormat="1">
      <c r="A157" s="10"/>
      <c r="B157" s="204"/>
      <c r="C157" s="205"/>
      <c r="D157" s="206" t="s">
        <v>393</v>
      </c>
      <c r="E157" s="207" t="s">
        <v>20</v>
      </c>
      <c r="F157" s="208" t="s">
        <v>832</v>
      </c>
      <c r="G157" s="205"/>
      <c r="H157" s="209">
        <v>40</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74</v>
      </c>
      <c r="AV157" s="10" t="s">
        <v>82</v>
      </c>
      <c r="AW157" s="10" t="s">
        <v>35</v>
      </c>
      <c r="AX157" s="10" t="s">
        <v>74</v>
      </c>
      <c r="AY157" s="215" t="s">
        <v>391</v>
      </c>
    </row>
    <row r="158" s="11" customFormat="1">
      <c r="A158" s="11"/>
      <c r="B158" s="216"/>
      <c r="C158" s="217"/>
      <c r="D158" s="206" t="s">
        <v>393</v>
      </c>
      <c r="E158" s="218" t="s">
        <v>20</v>
      </c>
      <c r="F158" s="219" t="s">
        <v>406</v>
      </c>
      <c r="G158" s="217"/>
      <c r="H158" s="220">
        <v>73</v>
      </c>
      <c r="I158" s="221"/>
      <c r="J158" s="217"/>
      <c r="K158" s="217"/>
      <c r="L158" s="222"/>
      <c r="M158" s="223"/>
      <c r="N158" s="224"/>
      <c r="O158" s="224"/>
      <c r="P158" s="224"/>
      <c r="Q158" s="224"/>
      <c r="R158" s="224"/>
      <c r="S158" s="224"/>
      <c r="T158" s="225"/>
      <c r="U158" s="11"/>
      <c r="V158" s="11"/>
      <c r="W158" s="11"/>
      <c r="X158" s="11"/>
      <c r="Y158" s="11"/>
      <c r="Z158" s="11"/>
      <c r="AA158" s="11"/>
      <c r="AB158" s="11"/>
      <c r="AC158" s="11"/>
      <c r="AD158" s="11"/>
      <c r="AE158" s="11"/>
      <c r="AT158" s="226" t="s">
        <v>393</v>
      </c>
      <c r="AU158" s="226" t="s">
        <v>74</v>
      </c>
      <c r="AV158" s="11" t="s">
        <v>93</v>
      </c>
      <c r="AW158" s="11" t="s">
        <v>35</v>
      </c>
      <c r="AX158" s="11" t="s">
        <v>22</v>
      </c>
      <c r="AY158" s="226" t="s">
        <v>391</v>
      </c>
    </row>
    <row r="159" s="2" customFormat="1" ht="16.5" customHeight="1">
      <c r="A159" s="40"/>
      <c r="B159" s="41"/>
      <c r="C159" s="227" t="s">
        <v>585</v>
      </c>
      <c r="D159" s="227" t="s">
        <v>426</v>
      </c>
      <c r="E159" s="228" t="s">
        <v>598</v>
      </c>
      <c r="F159" s="229" t="s">
        <v>599</v>
      </c>
      <c r="G159" s="230" t="s">
        <v>447</v>
      </c>
      <c r="H159" s="231">
        <v>116.8</v>
      </c>
      <c r="I159" s="232"/>
      <c r="J159" s="233">
        <f>ROUND(I159*H159,2)</f>
        <v>0</v>
      </c>
      <c r="K159" s="234"/>
      <c r="L159" s="235"/>
      <c r="M159" s="236" t="s">
        <v>20</v>
      </c>
      <c r="N159" s="237" t="s">
        <v>45</v>
      </c>
      <c r="O159" s="86"/>
      <c r="P159" s="200">
        <f>O159*H159</f>
        <v>0</v>
      </c>
      <c r="Q159" s="200">
        <v>1</v>
      </c>
      <c r="R159" s="200">
        <f>Q159*H159</f>
        <v>116.8</v>
      </c>
      <c r="S159" s="200">
        <v>0</v>
      </c>
      <c r="T159" s="201">
        <f>S159*H159</f>
        <v>0</v>
      </c>
      <c r="U159" s="40"/>
      <c r="V159" s="40"/>
      <c r="W159" s="40"/>
      <c r="X159" s="40"/>
      <c r="Y159" s="40"/>
      <c r="Z159" s="40"/>
      <c r="AA159" s="40"/>
      <c r="AB159" s="40"/>
      <c r="AC159" s="40"/>
      <c r="AD159" s="40"/>
      <c r="AE159" s="40"/>
      <c r="AR159" s="202" t="s">
        <v>430</v>
      </c>
      <c r="AT159" s="202" t="s">
        <v>426</v>
      </c>
      <c r="AU159" s="202" t="s">
        <v>74</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833</v>
      </c>
    </row>
    <row r="160" s="10" customFormat="1">
      <c r="A160" s="10"/>
      <c r="B160" s="204"/>
      <c r="C160" s="205"/>
      <c r="D160" s="206" t="s">
        <v>393</v>
      </c>
      <c r="E160" s="207" t="s">
        <v>20</v>
      </c>
      <c r="F160" s="208" t="s">
        <v>834</v>
      </c>
      <c r="G160" s="205"/>
      <c r="H160" s="209">
        <v>116.8</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22</v>
      </c>
      <c r="AY160" s="215" t="s">
        <v>391</v>
      </c>
    </row>
    <row r="161" s="2" customFormat="1" ht="37.8" customHeight="1">
      <c r="A161" s="40"/>
      <c r="B161" s="41"/>
      <c r="C161" s="190" t="s">
        <v>7</v>
      </c>
      <c r="D161" s="190" t="s">
        <v>387</v>
      </c>
      <c r="E161" s="191" t="s">
        <v>544</v>
      </c>
      <c r="F161" s="192" t="s">
        <v>545</v>
      </c>
      <c r="G161" s="193" t="s">
        <v>409</v>
      </c>
      <c r="H161" s="194">
        <v>60</v>
      </c>
      <c r="I161" s="195"/>
      <c r="J161" s="196">
        <f>ROUND(I161*H161,2)</f>
        <v>0</v>
      </c>
      <c r="K161" s="197"/>
      <c r="L161" s="46"/>
      <c r="M161" s="198" t="s">
        <v>20</v>
      </c>
      <c r="N161" s="199" t="s">
        <v>45</v>
      </c>
      <c r="O161" s="86"/>
      <c r="P161" s="200">
        <f>O161*H161</f>
        <v>0</v>
      </c>
      <c r="Q161" s="200">
        <v>0</v>
      </c>
      <c r="R161" s="200">
        <f>Q161*H161</f>
        <v>0</v>
      </c>
      <c r="S161" s="200">
        <v>0</v>
      </c>
      <c r="T161" s="201">
        <f>S161*H161</f>
        <v>0</v>
      </c>
      <c r="U161" s="40"/>
      <c r="V161" s="40"/>
      <c r="W161" s="40"/>
      <c r="X161" s="40"/>
      <c r="Y161" s="40"/>
      <c r="Z161" s="40"/>
      <c r="AA161" s="40"/>
      <c r="AB161" s="40"/>
      <c r="AC161" s="40"/>
      <c r="AD161" s="40"/>
      <c r="AE161" s="40"/>
      <c r="AR161" s="202" t="s">
        <v>93</v>
      </c>
      <c r="AT161" s="202" t="s">
        <v>387</v>
      </c>
      <c r="AU161" s="202" t="s">
        <v>74</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835</v>
      </c>
    </row>
    <row r="162" s="2" customFormat="1" ht="66.75" customHeight="1">
      <c r="A162" s="40"/>
      <c r="B162" s="41"/>
      <c r="C162" s="190" t="s">
        <v>673</v>
      </c>
      <c r="D162" s="190" t="s">
        <v>387</v>
      </c>
      <c r="E162" s="191" t="s">
        <v>836</v>
      </c>
      <c r="F162" s="192" t="s">
        <v>837</v>
      </c>
      <c r="G162" s="193" t="s">
        <v>400</v>
      </c>
      <c r="H162" s="194">
        <v>40</v>
      </c>
      <c r="I162" s="195"/>
      <c r="J162" s="196">
        <f>ROUND(I162*H162,2)</f>
        <v>0</v>
      </c>
      <c r="K162" s="197"/>
      <c r="L162" s="46"/>
      <c r="M162" s="198" t="s">
        <v>20</v>
      </c>
      <c r="N162" s="199" t="s">
        <v>45</v>
      </c>
      <c r="O162" s="86"/>
      <c r="P162" s="200">
        <f>O162*H162</f>
        <v>0</v>
      </c>
      <c r="Q162" s="200">
        <v>0</v>
      </c>
      <c r="R162" s="200">
        <f>Q162*H162</f>
        <v>0</v>
      </c>
      <c r="S162" s="200">
        <v>0</v>
      </c>
      <c r="T162" s="201">
        <f>S162*H162</f>
        <v>0</v>
      </c>
      <c r="U162" s="40"/>
      <c r="V162" s="40"/>
      <c r="W162" s="40"/>
      <c r="X162" s="40"/>
      <c r="Y162" s="40"/>
      <c r="Z162" s="40"/>
      <c r="AA162" s="40"/>
      <c r="AB162" s="40"/>
      <c r="AC162" s="40"/>
      <c r="AD162" s="40"/>
      <c r="AE162" s="40"/>
      <c r="AR162" s="202" t="s">
        <v>93</v>
      </c>
      <c r="AT162" s="202" t="s">
        <v>387</v>
      </c>
      <c r="AU162" s="202" t="s">
        <v>74</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838</v>
      </c>
    </row>
    <row r="163" s="10" customFormat="1">
      <c r="A163" s="10"/>
      <c r="B163" s="204"/>
      <c r="C163" s="205"/>
      <c r="D163" s="206" t="s">
        <v>393</v>
      </c>
      <c r="E163" s="207" t="s">
        <v>20</v>
      </c>
      <c r="F163" s="208" t="s">
        <v>839</v>
      </c>
      <c r="G163" s="205"/>
      <c r="H163" s="209">
        <v>40</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74</v>
      </c>
      <c r="AV163" s="10" t="s">
        <v>82</v>
      </c>
      <c r="AW163" s="10" t="s">
        <v>35</v>
      </c>
      <c r="AX163" s="10" t="s">
        <v>22</v>
      </c>
      <c r="AY163" s="215" t="s">
        <v>391</v>
      </c>
    </row>
    <row r="164" s="2" customFormat="1" ht="37.8" customHeight="1">
      <c r="A164" s="40"/>
      <c r="B164" s="41"/>
      <c r="C164" s="190" t="s">
        <v>676</v>
      </c>
      <c r="D164" s="190" t="s">
        <v>387</v>
      </c>
      <c r="E164" s="191" t="s">
        <v>547</v>
      </c>
      <c r="F164" s="192" t="s">
        <v>548</v>
      </c>
      <c r="G164" s="193" t="s">
        <v>439</v>
      </c>
      <c r="H164" s="194">
        <v>160</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93</v>
      </c>
      <c r="AT164" s="202" t="s">
        <v>387</v>
      </c>
      <c r="AU164" s="202" t="s">
        <v>74</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840</v>
      </c>
    </row>
    <row r="165" s="10" customFormat="1">
      <c r="A165" s="10"/>
      <c r="B165" s="204"/>
      <c r="C165" s="205"/>
      <c r="D165" s="206" t="s">
        <v>393</v>
      </c>
      <c r="E165" s="207" t="s">
        <v>20</v>
      </c>
      <c r="F165" s="208" t="s">
        <v>841</v>
      </c>
      <c r="G165" s="205"/>
      <c r="H165" s="209">
        <v>80</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74</v>
      </c>
      <c r="AV165" s="10" t="s">
        <v>82</v>
      </c>
      <c r="AW165" s="10" t="s">
        <v>35</v>
      </c>
      <c r="AX165" s="10" t="s">
        <v>74</v>
      </c>
      <c r="AY165" s="215" t="s">
        <v>391</v>
      </c>
    </row>
    <row r="166" s="10" customFormat="1">
      <c r="A166" s="10"/>
      <c r="B166" s="204"/>
      <c r="C166" s="205"/>
      <c r="D166" s="206" t="s">
        <v>393</v>
      </c>
      <c r="E166" s="207" t="s">
        <v>20</v>
      </c>
      <c r="F166" s="208" t="s">
        <v>842</v>
      </c>
      <c r="G166" s="205"/>
      <c r="H166" s="209">
        <v>80</v>
      </c>
      <c r="I166" s="210"/>
      <c r="J166" s="205"/>
      <c r="K166" s="205"/>
      <c r="L166" s="211"/>
      <c r="M166" s="212"/>
      <c r="N166" s="213"/>
      <c r="O166" s="213"/>
      <c r="P166" s="213"/>
      <c r="Q166" s="213"/>
      <c r="R166" s="213"/>
      <c r="S166" s="213"/>
      <c r="T166" s="214"/>
      <c r="U166" s="10"/>
      <c r="V166" s="10"/>
      <c r="W166" s="10"/>
      <c r="X166" s="10"/>
      <c r="Y166" s="10"/>
      <c r="Z166" s="10"/>
      <c r="AA166" s="10"/>
      <c r="AB166" s="10"/>
      <c r="AC166" s="10"/>
      <c r="AD166" s="10"/>
      <c r="AE166" s="10"/>
      <c r="AT166" s="215" t="s">
        <v>393</v>
      </c>
      <c r="AU166" s="215" t="s">
        <v>74</v>
      </c>
      <c r="AV166" s="10" t="s">
        <v>82</v>
      </c>
      <c r="AW166" s="10" t="s">
        <v>35</v>
      </c>
      <c r="AX166" s="10" t="s">
        <v>74</v>
      </c>
      <c r="AY166" s="215" t="s">
        <v>391</v>
      </c>
    </row>
    <row r="167" s="11" customFormat="1">
      <c r="A167" s="11"/>
      <c r="B167" s="216"/>
      <c r="C167" s="217"/>
      <c r="D167" s="206" t="s">
        <v>393</v>
      </c>
      <c r="E167" s="218" t="s">
        <v>20</v>
      </c>
      <c r="F167" s="219" t="s">
        <v>406</v>
      </c>
      <c r="G167" s="217"/>
      <c r="H167" s="220">
        <v>160</v>
      </c>
      <c r="I167" s="221"/>
      <c r="J167" s="217"/>
      <c r="K167" s="217"/>
      <c r="L167" s="222"/>
      <c r="M167" s="223"/>
      <c r="N167" s="224"/>
      <c r="O167" s="224"/>
      <c r="P167" s="224"/>
      <c r="Q167" s="224"/>
      <c r="R167" s="224"/>
      <c r="S167" s="224"/>
      <c r="T167" s="225"/>
      <c r="U167" s="11"/>
      <c r="V167" s="11"/>
      <c r="W167" s="11"/>
      <c r="X167" s="11"/>
      <c r="Y167" s="11"/>
      <c r="Z167" s="11"/>
      <c r="AA167" s="11"/>
      <c r="AB167" s="11"/>
      <c r="AC167" s="11"/>
      <c r="AD167" s="11"/>
      <c r="AE167" s="11"/>
      <c r="AT167" s="226" t="s">
        <v>393</v>
      </c>
      <c r="AU167" s="226" t="s">
        <v>74</v>
      </c>
      <c r="AV167" s="11" t="s">
        <v>93</v>
      </c>
      <c r="AW167" s="11" t="s">
        <v>35</v>
      </c>
      <c r="AX167" s="11" t="s">
        <v>22</v>
      </c>
      <c r="AY167" s="226" t="s">
        <v>391</v>
      </c>
    </row>
    <row r="168" s="2" customFormat="1" ht="16.5" customHeight="1">
      <c r="A168" s="40"/>
      <c r="B168" s="41"/>
      <c r="C168" s="227" t="s">
        <v>843</v>
      </c>
      <c r="D168" s="227" t="s">
        <v>426</v>
      </c>
      <c r="E168" s="228" t="s">
        <v>551</v>
      </c>
      <c r="F168" s="229" t="s">
        <v>552</v>
      </c>
      <c r="G168" s="230" t="s">
        <v>447</v>
      </c>
      <c r="H168" s="231">
        <v>63</v>
      </c>
      <c r="I168" s="232"/>
      <c r="J168" s="233">
        <f>ROUND(I168*H168,2)</f>
        <v>0</v>
      </c>
      <c r="K168" s="234"/>
      <c r="L168" s="235"/>
      <c r="M168" s="236" t="s">
        <v>20</v>
      </c>
      <c r="N168" s="237" t="s">
        <v>45</v>
      </c>
      <c r="O168" s="86"/>
      <c r="P168" s="200">
        <f>O168*H168</f>
        <v>0</v>
      </c>
      <c r="Q168" s="200">
        <v>1</v>
      </c>
      <c r="R168" s="200">
        <f>Q168*H168</f>
        <v>63</v>
      </c>
      <c r="S168" s="200">
        <v>0</v>
      </c>
      <c r="T168" s="201">
        <f>S168*H168</f>
        <v>0</v>
      </c>
      <c r="U168" s="40"/>
      <c r="V168" s="40"/>
      <c r="W168" s="40"/>
      <c r="X168" s="40"/>
      <c r="Y168" s="40"/>
      <c r="Z168" s="40"/>
      <c r="AA168" s="40"/>
      <c r="AB168" s="40"/>
      <c r="AC168" s="40"/>
      <c r="AD168" s="40"/>
      <c r="AE168" s="40"/>
      <c r="AR168" s="202" t="s">
        <v>430</v>
      </c>
      <c r="AT168" s="202" t="s">
        <v>426</v>
      </c>
      <c r="AU168" s="202" t="s">
        <v>74</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844</v>
      </c>
    </row>
    <row r="169" s="10" customFormat="1">
      <c r="A169" s="10"/>
      <c r="B169" s="204"/>
      <c r="C169" s="205"/>
      <c r="D169" s="206" t="s">
        <v>393</v>
      </c>
      <c r="E169" s="207" t="s">
        <v>20</v>
      </c>
      <c r="F169" s="208" t="s">
        <v>845</v>
      </c>
      <c r="G169" s="205"/>
      <c r="H169" s="209">
        <v>27</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74</v>
      </c>
      <c r="AV169" s="10" t="s">
        <v>82</v>
      </c>
      <c r="AW169" s="10" t="s">
        <v>35</v>
      </c>
      <c r="AX169" s="10" t="s">
        <v>74</v>
      </c>
      <c r="AY169" s="215" t="s">
        <v>391</v>
      </c>
    </row>
    <row r="170" s="10" customFormat="1">
      <c r="A170" s="10"/>
      <c r="B170" s="204"/>
      <c r="C170" s="205"/>
      <c r="D170" s="206" t="s">
        <v>393</v>
      </c>
      <c r="E170" s="207" t="s">
        <v>20</v>
      </c>
      <c r="F170" s="208" t="s">
        <v>846</v>
      </c>
      <c r="G170" s="205"/>
      <c r="H170" s="209">
        <v>36</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74</v>
      </c>
      <c r="AV170" s="10" t="s">
        <v>82</v>
      </c>
      <c r="AW170" s="10" t="s">
        <v>35</v>
      </c>
      <c r="AX170" s="10" t="s">
        <v>74</v>
      </c>
      <c r="AY170" s="215" t="s">
        <v>391</v>
      </c>
    </row>
    <row r="171" s="11" customFormat="1">
      <c r="A171" s="11"/>
      <c r="B171" s="216"/>
      <c r="C171" s="217"/>
      <c r="D171" s="206" t="s">
        <v>393</v>
      </c>
      <c r="E171" s="218" t="s">
        <v>20</v>
      </c>
      <c r="F171" s="219" t="s">
        <v>406</v>
      </c>
      <c r="G171" s="217"/>
      <c r="H171" s="220">
        <v>63</v>
      </c>
      <c r="I171" s="221"/>
      <c r="J171" s="217"/>
      <c r="K171" s="217"/>
      <c r="L171" s="222"/>
      <c r="M171" s="223"/>
      <c r="N171" s="224"/>
      <c r="O171" s="224"/>
      <c r="P171" s="224"/>
      <c r="Q171" s="224"/>
      <c r="R171" s="224"/>
      <c r="S171" s="224"/>
      <c r="T171" s="225"/>
      <c r="U171" s="11"/>
      <c r="V171" s="11"/>
      <c r="W171" s="11"/>
      <c r="X171" s="11"/>
      <c r="Y171" s="11"/>
      <c r="Z171" s="11"/>
      <c r="AA171" s="11"/>
      <c r="AB171" s="11"/>
      <c r="AC171" s="11"/>
      <c r="AD171" s="11"/>
      <c r="AE171" s="11"/>
      <c r="AT171" s="226" t="s">
        <v>393</v>
      </c>
      <c r="AU171" s="226" t="s">
        <v>74</v>
      </c>
      <c r="AV171" s="11" t="s">
        <v>93</v>
      </c>
      <c r="AW171" s="11" t="s">
        <v>35</v>
      </c>
      <c r="AX171" s="11" t="s">
        <v>22</v>
      </c>
      <c r="AY171" s="226" t="s">
        <v>391</v>
      </c>
    </row>
    <row r="172" s="2" customFormat="1" ht="33" customHeight="1">
      <c r="A172" s="40"/>
      <c r="B172" s="41"/>
      <c r="C172" s="190" t="s">
        <v>847</v>
      </c>
      <c r="D172" s="190" t="s">
        <v>387</v>
      </c>
      <c r="E172" s="191" t="s">
        <v>555</v>
      </c>
      <c r="F172" s="192" t="s">
        <v>556</v>
      </c>
      <c r="G172" s="193" t="s">
        <v>429</v>
      </c>
      <c r="H172" s="194">
        <v>4</v>
      </c>
      <c r="I172" s="195"/>
      <c r="J172" s="196">
        <f>ROUND(I172*H172,2)</f>
        <v>0</v>
      </c>
      <c r="K172" s="197"/>
      <c r="L172" s="46"/>
      <c r="M172" s="198" t="s">
        <v>20</v>
      </c>
      <c r="N172" s="199" t="s">
        <v>45</v>
      </c>
      <c r="O172" s="86"/>
      <c r="P172" s="200">
        <f>O172*H172</f>
        <v>0</v>
      </c>
      <c r="Q172" s="200">
        <v>0</v>
      </c>
      <c r="R172" s="200">
        <f>Q172*H172</f>
        <v>0</v>
      </c>
      <c r="S172" s="200">
        <v>0</v>
      </c>
      <c r="T172" s="201">
        <f>S172*H172</f>
        <v>0</v>
      </c>
      <c r="U172" s="40"/>
      <c r="V172" s="40"/>
      <c r="W172" s="40"/>
      <c r="X172" s="40"/>
      <c r="Y172" s="40"/>
      <c r="Z172" s="40"/>
      <c r="AA172" s="40"/>
      <c r="AB172" s="40"/>
      <c r="AC172" s="40"/>
      <c r="AD172" s="40"/>
      <c r="AE172" s="40"/>
      <c r="AR172" s="202" t="s">
        <v>93</v>
      </c>
      <c r="AT172" s="202" t="s">
        <v>387</v>
      </c>
      <c r="AU172" s="202" t="s">
        <v>74</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93</v>
      </c>
      <c r="BM172" s="202" t="s">
        <v>848</v>
      </c>
    </row>
    <row r="173" s="10" customFormat="1">
      <c r="A173" s="10"/>
      <c r="B173" s="204"/>
      <c r="C173" s="205"/>
      <c r="D173" s="206" t="s">
        <v>393</v>
      </c>
      <c r="E173" s="207" t="s">
        <v>20</v>
      </c>
      <c r="F173" s="208" t="s">
        <v>849</v>
      </c>
      <c r="G173" s="205"/>
      <c r="H173" s="209">
        <v>4</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74</v>
      </c>
      <c r="AV173" s="10" t="s">
        <v>82</v>
      </c>
      <c r="AW173" s="10" t="s">
        <v>35</v>
      </c>
      <c r="AX173" s="10" t="s">
        <v>22</v>
      </c>
      <c r="AY173" s="215" t="s">
        <v>391</v>
      </c>
    </row>
    <row r="174" s="2" customFormat="1" ht="16.5" customHeight="1">
      <c r="A174" s="40"/>
      <c r="B174" s="41"/>
      <c r="C174" s="227" t="s">
        <v>850</v>
      </c>
      <c r="D174" s="227" t="s">
        <v>426</v>
      </c>
      <c r="E174" s="228" t="s">
        <v>559</v>
      </c>
      <c r="F174" s="229" t="s">
        <v>560</v>
      </c>
      <c r="G174" s="230" t="s">
        <v>429</v>
      </c>
      <c r="H174" s="231">
        <v>4</v>
      </c>
      <c r="I174" s="232"/>
      <c r="J174" s="233">
        <f>ROUND(I174*H174,2)</f>
        <v>0</v>
      </c>
      <c r="K174" s="234"/>
      <c r="L174" s="235"/>
      <c r="M174" s="236" t="s">
        <v>20</v>
      </c>
      <c r="N174" s="237" t="s">
        <v>45</v>
      </c>
      <c r="O174" s="86"/>
      <c r="P174" s="200">
        <f>O174*H174</f>
        <v>0</v>
      </c>
      <c r="Q174" s="200">
        <v>0.77400000000000002</v>
      </c>
      <c r="R174" s="200">
        <f>Q174*H174</f>
        <v>3.0960000000000001</v>
      </c>
      <c r="S174" s="200">
        <v>0</v>
      </c>
      <c r="T174" s="201">
        <f>S174*H174</f>
        <v>0</v>
      </c>
      <c r="U174" s="40"/>
      <c r="V174" s="40"/>
      <c r="W174" s="40"/>
      <c r="X174" s="40"/>
      <c r="Y174" s="40"/>
      <c r="Z174" s="40"/>
      <c r="AA174" s="40"/>
      <c r="AB174" s="40"/>
      <c r="AC174" s="40"/>
      <c r="AD174" s="40"/>
      <c r="AE174" s="40"/>
      <c r="AR174" s="202" t="s">
        <v>430</v>
      </c>
      <c r="AT174" s="202" t="s">
        <v>426</v>
      </c>
      <c r="AU174" s="202" t="s">
        <v>74</v>
      </c>
      <c r="AY174" s="19" t="s">
        <v>391</v>
      </c>
      <c r="BE174" s="203">
        <f>IF(N174="základní",J174,0)</f>
        <v>0</v>
      </c>
      <c r="BF174" s="203">
        <f>IF(N174="snížená",J174,0)</f>
        <v>0</v>
      </c>
      <c r="BG174" s="203">
        <f>IF(N174="zákl. přenesená",J174,0)</f>
        <v>0</v>
      </c>
      <c r="BH174" s="203">
        <f>IF(N174="sníž. přenesená",J174,0)</f>
        <v>0</v>
      </c>
      <c r="BI174" s="203">
        <f>IF(N174="nulová",J174,0)</f>
        <v>0</v>
      </c>
      <c r="BJ174" s="19" t="s">
        <v>22</v>
      </c>
      <c r="BK174" s="203">
        <f>ROUND(I174*H174,2)</f>
        <v>0</v>
      </c>
      <c r="BL174" s="19" t="s">
        <v>93</v>
      </c>
      <c r="BM174" s="202" t="s">
        <v>851</v>
      </c>
    </row>
    <row r="175" s="2" customFormat="1" ht="90" customHeight="1">
      <c r="A175" s="40"/>
      <c r="B175" s="41"/>
      <c r="C175" s="190" t="s">
        <v>852</v>
      </c>
      <c r="D175" s="190" t="s">
        <v>387</v>
      </c>
      <c r="E175" s="191" t="s">
        <v>459</v>
      </c>
      <c r="F175" s="192" t="s">
        <v>460</v>
      </c>
      <c r="G175" s="193" t="s">
        <v>447</v>
      </c>
      <c r="H175" s="194">
        <v>3.0960000000000001</v>
      </c>
      <c r="I175" s="195"/>
      <c r="J175" s="196">
        <f>ROUND(I175*H175,2)</f>
        <v>0</v>
      </c>
      <c r="K175" s="197"/>
      <c r="L175" s="46"/>
      <c r="M175" s="198" t="s">
        <v>20</v>
      </c>
      <c r="N175" s="199" t="s">
        <v>45</v>
      </c>
      <c r="O175" s="86"/>
      <c r="P175" s="200">
        <f>O175*H175</f>
        <v>0</v>
      </c>
      <c r="Q175" s="200">
        <v>0</v>
      </c>
      <c r="R175" s="200">
        <f>Q175*H175</f>
        <v>0</v>
      </c>
      <c r="S175" s="200">
        <v>0</v>
      </c>
      <c r="T175" s="201">
        <f>S175*H175</f>
        <v>0</v>
      </c>
      <c r="U175" s="40"/>
      <c r="V175" s="40"/>
      <c r="W175" s="40"/>
      <c r="X175" s="40"/>
      <c r="Y175" s="40"/>
      <c r="Z175" s="40"/>
      <c r="AA175" s="40"/>
      <c r="AB175" s="40"/>
      <c r="AC175" s="40"/>
      <c r="AD175" s="40"/>
      <c r="AE175" s="40"/>
      <c r="AR175" s="202" t="s">
        <v>93</v>
      </c>
      <c r="AT175" s="202" t="s">
        <v>387</v>
      </c>
      <c r="AU175" s="202" t="s">
        <v>74</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853</v>
      </c>
    </row>
    <row r="176" s="12" customFormat="1">
      <c r="A176" s="12"/>
      <c r="B176" s="238"/>
      <c r="C176" s="239"/>
      <c r="D176" s="206" t="s">
        <v>393</v>
      </c>
      <c r="E176" s="240" t="s">
        <v>20</v>
      </c>
      <c r="F176" s="241" t="s">
        <v>563</v>
      </c>
      <c r="G176" s="239"/>
      <c r="H176" s="240" t="s">
        <v>20</v>
      </c>
      <c r="I176" s="242"/>
      <c r="J176" s="239"/>
      <c r="K176" s="239"/>
      <c r="L176" s="243"/>
      <c r="M176" s="244"/>
      <c r="N176" s="245"/>
      <c r="O176" s="245"/>
      <c r="P176" s="245"/>
      <c r="Q176" s="245"/>
      <c r="R176" s="245"/>
      <c r="S176" s="245"/>
      <c r="T176" s="246"/>
      <c r="U176" s="12"/>
      <c r="V176" s="12"/>
      <c r="W176" s="12"/>
      <c r="X176" s="12"/>
      <c r="Y176" s="12"/>
      <c r="Z176" s="12"/>
      <c r="AA176" s="12"/>
      <c r="AB176" s="12"/>
      <c r="AC176" s="12"/>
      <c r="AD176" s="12"/>
      <c r="AE176" s="12"/>
      <c r="AT176" s="247" t="s">
        <v>393</v>
      </c>
      <c r="AU176" s="247" t="s">
        <v>74</v>
      </c>
      <c r="AV176" s="12" t="s">
        <v>22</v>
      </c>
      <c r="AW176" s="12" t="s">
        <v>35</v>
      </c>
      <c r="AX176" s="12" t="s">
        <v>74</v>
      </c>
      <c r="AY176" s="247" t="s">
        <v>391</v>
      </c>
    </row>
    <row r="177" s="10" customFormat="1">
      <c r="A177" s="10"/>
      <c r="B177" s="204"/>
      <c r="C177" s="205"/>
      <c r="D177" s="206" t="s">
        <v>393</v>
      </c>
      <c r="E177" s="207" t="s">
        <v>20</v>
      </c>
      <c r="F177" s="208" t="s">
        <v>854</v>
      </c>
      <c r="G177" s="205"/>
      <c r="H177" s="209">
        <v>3.0960000000000001</v>
      </c>
      <c r="I177" s="210"/>
      <c r="J177" s="205"/>
      <c r="K177" s="205"/>
      <c r="L177" s="211"/>
      <c r="M177" s="212"/>
      <c r="N177" s="213"/>
      <c r="O177" s="213"/>
      <c r="P177" s="213"/>
      <c r="Q177" s="213"/>
      <c r="R177" s="213"/>
      <c r="S177" s="213"/>
      <c r="T177" s="214"/>
      <c r="U177" s="10"/>
      <c r="V177" s="10"/>
      <c r="W177" s="10"/>
      <c r="X177" s="10"/>
      <c r="Y177" s="10"/>
      <c r="Z177" s="10"/>
      <c r="AA177" s="10"/>
      <c r="AB177" s="10"/>
      <c r="AC177" s="10"/>
      <c r="AD177" s="10"/>
      <c r="AE177" s="10"/>
      <c r="AT177" s="215" t="s">
        <v>393</v>
      </c>
      <c r="AU177" s="215" t="s">
        <v>74</v>
      </c>
      <c r="AV177" s="10" t="s">
        <v>82</v>
      </c>
      <c r="AW177" s="10" t="s">
        <v>35</v>
      </c>
      <c r="AX177" s="10" t="s">
        <v>22</v>
      </c>
      <c r="AY177" s="215" t="s">
        <v>391</v>
      </c>
    </row>
    <row r="178" s="2" customFormat="1" ht="90" customHeight="1">
      <c r="A178" s="40"/>
      <c r="B178" s="41"/>
      <c r="C178" s="190" t="s">
        <v>855</v>
      </c>
      <c r="D178" s="190" t="s">
        <v>387</v>
      </c>
      <c r="E178" s="191" t="s">
        <v>565</v>
      </c>
      <c r="F178" s="192" t="s">
        <v>566</v>
      </c>
      <c r="G178" s="193" t="s">
        <v>447</v>
      </c>
      <c r="H178" s="194">
        <v>29.449000000000002</v>
      </c>
      <c r="I178" s="195"/>
      <c r="J178" s="196">
        <f>ROUND(I178*H178,2)</f>
        <v>0</v>
      </c>
      <c r="K178" s="197"/>
      <c r="L178" s="46"/>
      <c r="M178" s="198" t="s">
        <v>20</v>
      </c>
      <c r="N178" s="199" t="s">
        <v>45</v>
      </c>
      <c r="O178" s="86"/>
      <c r="P178" s="200">
        <f>O178*H178</f>
        <v>0</v>
      </c>
      <c r="Q178" s="200">
        <v>0</v>
      </c>
      <c r="R178" s="200">
        <f>Q178*H178</f>
        <v>0</v>
      </c>
      <c r="S178" s="200">
        <v>0</v>
      </c>
      <c r="T178" s="201">
        <f>S178*H178</f>
        <v>0</v>
      </c>
      <c r="U178" s="40"/>
      <c r="V178" s="40"/>
      <c r="W178" s="40"/>
      <c r="X178" s="40"/>
      <c r="Y178" s="40"/>
      <c r="Z178" s="40"/>
      <c r="AA178" s="40"/>
      <c r="AB178" s="40"/>
      <c r="AC178" s="40"/>
      <c r="AD178" s="40"/>
      <c r="AE178" s="40"/>
      <c r="AR178" s="202" t="s">
        <v>93</v>
      </c>
      <c r="AT178" s="202" t="s">
        <v>387</v>
      </c>
      <c r="AU178" s="202" t="s">
        <v>74</v>
      </c>
      <c r="AY178" s="19" t="s">
        <v>391</v>
      </c>
      <c r="BE178" s="203">
        <f>IF(N178="základní",J178,0)</f>
        <v>0</v>
      </c>
      <c r="BF178" s="203">
        <f>IF(N178="snížená",J178,0)</f>
        <v>0</v>
      </c>
      <c r="BG178" s="203">
        <f>IF(N178="zákl. přenesená",J178,0)</f>
        <v>0</v>
      </c>
      <c r="BH178" s="203">
        <f>IF(N178="sníž. přenesená",J178,0)</f>
        <v>0</v>
      </c>
      <c r="BI178" s="203">
        <f>IF(N178="nulová",J178,0)</f>
        <v>0</v>
      </c>
      <c r="BJ178" s="19" t="s">
        <v>22</v>
      </c>
      <c r="BK178" s="203">
        <f>ROUND(I178*H178,2)</f>
        <v>0</v>
      </c>
      <c r="BL178" s="19" t="s">
        <v>93</v>
      </c>
      <c r="BM178" s="202" t="s">
        <v>856</v>
      </c>
    </row>
    <row r="179" s="12" customFormat="1">
      <c r="A179" s="12"/>
      <c r="B179" s="238"/>
      <c r="C179" s="239"/>
      <c r="D179" s="206" t="s">
        <v>393</v>
      </c>
      <c r="E179" s="240" t="s">
        <v>20</v>
      </c>
      <c r="F179" s="241" t="s">
        <v>568</v>
      </c>
      <c r="G179" s="239"/>
      <c r="H179" s="240" t="s">
        <v>20</v>
      </c>
      <c r="I179" s="242"/>
      <c r="J179" s="239"/>
      <c r="K179" s="239"/>
      <c r="L179" s="243"/>
      <c r="M179" s="244"/>
      <c r="N179" s="245"/>
      <c r="O179" s="245"/>
      <c r="P179" s="245"/>
      <c r="Q179" s="245"/>
      <c r="R179" s="245"/>
      <c r="S179" s="245"/>
      <c r="T179" s="246"/>
      <c r="U179" s="12"/>
      <c r="V179" s="12"/>
      <c r="W179" s="12"/>
      <c r="X179" s="12"/>
      <c r="Y179" s="12"/>
      <c r="Z179" s="12"/>
      <c r="AA179" s="12"/>
      <c r="AB179" s="12"/>
      <c r="AC179" s="12"/>
      <c r="AD179" s="12"/>
      <c r="AE179" s="12"/>
      <c r="AT179" s="247" t="s">
        <v>393</v>
      </c>
      <c r="AU179" s="247" t="s">
        <v>74</v>
      </c>
      <c r="AV179" s="12" t="s">
        <v>22</v>
      </c>
      <c r="AW179" s="12" t="s">
        <v>35</v>
      </c>
      <c r="AX179" s="12" t="s">
        <v>74</v>
      </c>
      <c r="AY179" s="247" t="s">
        <v>391</v>
      </c>
    </row>
    <row r="180" s="10" customFormat="1">
      <c r="A180" s="10"/>
      <c r="B180" s="204"/>
      <c r="C180" s="205"/>
      <c r="D180" s="206" t="s">
        <v>393</v>
      </c>
      <c r="E180" s="207" t="s">
        <v>20</v>
      </c>
      <c r="F180" s="208" t="s">
        <v>857</v>
      </c>
      <c r="G180" s="205"/>
      <c r="H180" s="209">
        <v>29.449000000000002</v>
      </c>
      <c r="I180" s="210"/>
      <c r="J180" s="205"/>
      <c r="K180" s="205"/>
      <c r="L180" s="211"/>
      <c r="M180" s="212"/>
      <c r="N180" s="213"/>
      <c r="O180" s="213"/>
      <c r="P180" s="213"/>
      <c r="Q180" s="213"/>
      <c r="R180" s="213"/>
      <c r="S180" s="213"/>
      <c r="T180" s="214"/>
      <c r="U180" s="10"/>
      <c r="V180" s="10"/>
      <c r="W180" s="10"/>
      <c r="X180" s="10"/>
      <c r="Y180" s="10"/>
      <c r="Z180" s="10"/>
      <c r="AA180" s="10"/>
      <c r="AB180" s="10"/>
      <c r="AC180" s="10"/>
      <c r="AD180" s="10"/>
      <c r="AE180" s="10"/>
      <c r="AT180" s="215" t="s">
        <v>393</v>
      </c>
      <c r="AU180" s="215" t="s">
        <v>74</v>
      </c>
      <c r="AV180" s="10" t="s">
        <v>82</v>
      </c>
      <c r="AW180" s="10" t="s">
        <v>35</v>
      </c>
      <c r="AX180" s="10" t="s">
        <v>22</v>
      </c>
      <c r="AY180" s="215" t="s">
        <v>391</v>
      </c>
    </row>
    <row r="181" s="2" customFormat="1" ht="78" customHeight="1">
      <c r="A181" s="40"/>
      <c r="B181" s="41"/>
      <c r="C181" s="190" t="s">
        <v>858</v>
      </c>
      <c r="D181" s="190" t="s">
        <v>387</v>
      </c>
      <c r="E181" s="191" t="s">
        <v>572</v>
      </c>
      <c r="F181" s="192" t="s">
        <v>573</v>
      </c>
      <c r="G181" s="193" t="s">
        <v>447</v>
      </c>
      <c r="H181" s="194">
        <v>1.8819999999999999</v>
      </c>
      <c r="I181" s="195"/>
      <c r="J181" s="196">
        <f>ROUND(I181*H181,2)</f>
        <v>0</v>
      </c>
      <c r="K181" s="197"/>
      <c r="L181" s="46"/>
      <c r="M181" s="198" t="s">
        <v>20</v>
      </c>
      <c r="N181" s="199" t="s">
        <v>45</v>
      </c>
      <c r="O181" s="86"/>
      <c r="P181" s="200">
        <f>O181*H181</f>
        <v>0</v>
      </c>
      <c r="Q181" s="200">
        <v>0</v>
      </c>
      <c r="R181" s="200">
        <f>Q181*H181</f>
        <v>0</v>
      </c>
      <c r="S181" s="200">
        <v>0</v>
      </c>
      <c r="T181" s="201">
        <f>S181*H181</f>
        <v>0</v>
      </c>
      <c r="U181" s="40"/>
      <c r="V181" s="40"/>
      <c r="W181" s="40"/>
      <c r="X181" s="40"/>
      <c r="Y181" s="40"/>
      <c r="Z181" s="40"/>
      <c r="AA181" s="40"/>
      <c r="AB181" s="40"/>
      <c r="AC181" s="40"/>
      <c r="AD181" s="40"/>
      <c r="AE181" s="40"/>
      <c r="AR181" s="202" t="s">
        <v>93</v>
      </c>
      <c r="AT181" s="202" t="s">
        <v>387</v>
      </c>
      <c r="AU181" s="202" t="s">
        <v>74</v>
      </c>
      <c r="AY181" s="19" t="s">
        <v>391</v>
      </c>
      <c r="BE181" s="203">
        <f>IF(N181="základní",J181,0)</f>
        <v>0</v>
      </c>
      <c r="BF181" s="203">
        <f>IF(N181="snížená",J181,0)</f>
        <v>0</v>
      </c>
      <c r="BG181" s="203">
        <f>IF(N181="zákl. přenesená",J181,0)</f>
        <v>0</v>
      </c>
      <c r="BH181" s="203">
        <f>IF(N181="sníž. přenesená",J181,0)</f>
        <v>0</v>
      </c>
      <c r="BI181" s="203">
        <f>IF(N181="nulová",J181,0)</f>
        <v>0</v>
      </c>
      <c r="BJ181" s="19" t="s">
        <v>22</v>
      </c>
      <c r="BK181" s="203">
        <f>ROUND(I181*H181,2)</f>
        <v>0</v>
      </c>
      <c r="BL181" s="19" t="s">
        <v>93</v>
      </c>
      <c r="BM181" s="202" t="s">
        <v>859</v>
      </c>
    </row>
    <row r="182" s="12" customFormat="1">
      <c r="A182" s="12"/>
      <c r="B182" s="238"/>
      <c r="C182" s="239"/>
      <c r="D182" s="206" t="s">
        <v>393</v>
      </c>
      <c r="E182" s="240" t="s">
        <v>20</v>
      </c>
      <c r="F182" s="241" t="s">
        <v>575</v>
      </c>
      <c r="G182" s="239"/>
      <c r="H182" s="240" t="s">
        <v>20</v>
      </c>
      <c r="I182" s="242"/>
      <c r="J182" s="239"/>
      <c r="K182" s="239"/>
      <c r="L182" s="243"/>
      <c r="M182" s="244"/>
      <c r="N182" s="245"/>
      <c r="O182" s="245"/>
      <c r="P182" s="245"/>
      <c r="Q182" s="245"/>
      <c r="R182" s="245"/>
      <c r="S182" s="245"/>
      <c r="T182" s="246"/>
      <c r="U182" s="12"/>
      <c r="V182" s="12"/>
      <c r="W182" s="12"/>
      <c r="X182" s="12"/>
      <c r="Y182" s="12"/>
      <c r="Z182" s="12"/>
      <c r="AA182" s="12"/>
      <c r="AB182" s="12"/>
      <c r="AC182" s="12"/>
      <c r="AD182" s="12"/>
      <c r="AE182" s="12"/>
      <c r="AT182" s="247" t="s">
        <v>393</v>
      </c>
      <c r="AU182" s="247" t="s">
        <v>74</v>
      </c>
      <c r="AV182" s="12" t="s">
        <v>22</v>
      </c>
      <c r="AW182" s="12" t="s">
        <v>35</v>
      </c>
      <c r="AX182" s="12" t="s">
        <v>74</v>
      </c>
      <c r="AY182" s="247" t="s">
        <v>391</v>
      </c>
    </row>
    <row r="183" s="10" customFormat="1">
      <c r="A183" s="10"/>
      <c r="B183" s="204"/>
      <c r="C183" s="205"/>
      <c r="D183" s="206" t="s">
        <v>393</v>
      </c>
      <c r="E183" s="207" t="s">
        <v>20</v>
      </c>
      <c r="F183" s="208" t="s">
        <v>860</v>
      </c>
      <c r="G183" s="205"/>
      <c r="H183" s="209">
        <v>1.8819999999999999</v>
      </c>
      <c r="I183" s="210"/>
      <c r="J183" s="205"/>
      <c r="K183" s="205"/>
      <c r="L183" s="211"/>
      <c r="M183" s="212"/>
      <c r="N183" s="213"/>
      <c r="O183" s="213"/>
      <c r="P183" s="213"/>
      <c r="Q183" s="213"/>
      <c r="R183" s="213"/>
      <c r="S183" s="213"/>
      <c r="T183" s="214"/>
      <c r="U183" s="10"/>
      <c r="V183" s="10"/>
      <c r="W183" s="10"/>
      <c r="X183" s="10"/>
      <c r="Y183" s="10"/>
      <c r="Z183" s="10"/>
      <c r="AA183" s="10"/>
      <c r="AB183" s="10"/>
      <c r="AC183" s="10"/>
      <c r="AD183" s="10"/>
      <c r="AE183" s="10"/>
      <c r="AT183" s="215" t="s">
        <v>393</v>
      </c>
      <c r="AU183" s="215" t="s">
        <v>74</v>
      </c>
      <c r="AV183" s="10" t="s">
        <v>82</v>
      </c>
      <c r="AW183" s="10" t="s">
        <v>35</v>
      </c>
      <c r="AX183" s="10" t="s">
        <v>22</v>
      </c>
      <c r="AY183" s="215" t="s">
        <v>391</v>
      </c>
    </row>
    <row r="184" s="2" customFormat="1" ht="78" customHeight="1">
      <c r="A184" s="40"/>
      <c r="B184" s="41"/>
      <c r="C184" s="190" t="s">
        <v>861</v>
      </c>
      <c r="D184" s="190" t="s">
        <v>387</v>
      </c>
      <c r="E184" s="191" t="s">
        <v>465</v>
      </c>
      <c r="F184" s="192" t="s">
        <v>466</v>
      </c>
      <c r="G184" s="193" t="s">
        <v>447</v>
      </c>
      <c r="H184" s="194">
        <v>179.80000000000001</v>
      </c>
      <c r="I184" s="195"/>
      <c r="J184" s="196">
        <f>ROUND(I184*H184,2)</f>
        <v>0</v>
      </c>
      <c r="K184" s="197"/>
      <c r="L184" s="46"/>
      <c r="M184" s="198" t="s">
        <v>20</v>
      </c>
      <c r="N184" s="199" t="s">
        <v>45</v>
      </c>
      <c r="O184" s="86"/>
      <c r="P184" s="200">
        <f>O184*H184</f>
        <v>0</v>
      </c>
      <c r="Q184" s="200">
        <v>0</v>
      </c>
      <c r="R184" s="200">
        <f>Q184*H184</f>
        <v>0</v>
      </c>
      <c r="S184" s="200">
        <v>0</v>
      </c>
      <c r="T184" s="201">
        <f>S184*H184</f>
        <v>0</v>
      </c>
      <c r="U184" s="40"/>
      <c r="V184" s="40"/>
      <c r="W184" s="40"/>
      <c r="X184" s="40"/>
      <c r="Y184" s="40"/>
      <c r="Z184" s="40"/>
      <c r="AA184" s="40"/>
      <c r="AB184" s="40"/>
      <c r="AC184" s="40"/>
      <c r="AD184" s="40"/>
      <c r="AE184" s="40"/>
      <c r="AR184" s="202" t="s">
        <v>93</v>
      </c>
      <c r="AT184" s="202" t="s">
        <v>387</v>
      </c>
      <c r="AU184" s="202" t="s">
        <v>74</v>
      </c>
      <c r="AY184" s="19" t="s">
        <v>391</v>
      </c>
      <c r="BE184" s="203">
        <f>IF(N184="základní",J184,0)</f>
        <v>0</v>
      </c>
      <c r="BF184" s="203">
        <f>IF(N184="snížená",J184,0)</f>
        <v>0</v>
      </c>
      <c r="BG184" s="203">
        <f>IF(N184="zákl. přenesená",J184,0)</f>
        <v>0</v>
      </c>
      <c r="BH184" s="203">
        <f>IF(N184="sníž. přenesená",J184,0)</f>
        <v>0</v>
      </c>
      <c r="BI184" s="203">
        <f>IF(N184="nulová",J184,0)</f>
        <v>0</v>
      </c>
      <c r="BJ184" s="19" t="s">
        <v>22</v>
      </c>
      <c r="BK184" s="203">
        <f>ROUND(I184*H184,2)</f>
        <v>0</v>
      </c>
      <c r="BL184" s="19" t="s">
        <v>93</v>
      </c>
      <c r="BM184" s="202" t="s">
        <v>862</v>
      </c>
    </row>
    <row r="185" s="10" customFormat="1">
      <c r="A185" s="10"/>
      <c r="B185" s="204"/>
      <c r="C185" s="205"/>
      <c r="D185" s="206" t="s">
        <v>393</v>
      </c>
      <c r="E185" s="207" t="s">
        <v>20</v>
      </c>
      <c r="F185" s="208" t="s">
        <v>863</v>
      </c>
      <c r="G185" s="205"/>
      <c r="H185" s="209">
        <v>116.8</v>
      </c>
      <c r="I185" s="210"/>
      <c r="J185" s="205"/>
      <c r="K185" s="205"/>
      <c r="L185" s="211"/>
      <c r="M185" s="212"/>
      <c r="N185" s="213"/>
      <c r="O185" s="213"/>
      <c r="P185" s="213"/>
      <c r="Q185" s="213"/>
      <c r="R185" s="213"/>
      <c r="S185" s="213"/>
      <c r="T185" s="214"/>
      <c r="U185" s="10"/>
      <c r="V185" s="10"/>
      <c r="W185" s="10"/>
      <c r="X185" s="10"/>
      <c r="Y185" s="10"/>
      <c r="Z185" s="10"/>
      <c r="AA185" s="10"/>
      <c r="AB185" s="10"/>
      <c r="AC185" s="10"/>
      <c r="AD185" s="10"/>
      <c r="AE185" s="10"/>
      <c r="AT185" s="215" t="s">
        <v>393</v>
      </c>
      <c r="AU185" s="215" t="s">
        <v>74</v>
      </c>
      <c r="AV185" s="10" t="s">
        <v>82</v>
      </c>
      <c r="AW185" s="10" t="s">
        <v>35</v>
      </c>
      <c r="AX185" s="10" t="s">
        <v>74</v>
      </c>
      <c r="AY185" s="215" t="s">
        <v>391</v>
      </c>
    </row>
    <row r="186" s="10" customFormat="1">
      <c r="A186" s="10"/>
      <c r="B186" s="204"/>
      <c r="C186" s="205"/>
      <c r="D186" s="206" t="s">
        <v>393</v>
      </c>
      <c r="E186" s="207" t="s">
        <v>20</v>
      </c>
      <c r="F186" s="208" t="s">
        <v>864</v>
      </c>
      <c r="G186" s="205"/>
      <c r="H186" s="209">
        <v>63</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74</v>
      </c>
      <c r="AV186" s="10" t="s">
        <v>82</v>
      </c>
      <c r="AW186" s="10" t="s">
        <v>35</v>
      </c>
      <c r="AX186" s="10" t="s">
        <v>74</v>
      </c>
      <c r="AY186" s="215" t="s">
        <v>391</v>
      </c>
    </row>
    <row r="187" s="11" customFormat="1">
      <c r="A187" s="11"/>
      <c r="B187" s="216"/>
      <c r="C187" s="217"/>
      <c r="D187" s="206" t="s">
        <v>393</v>
      </c>
      <c r="E187" s="218" t="s">
        <v>20</v>
      </c>
      <c r="F187" s="219" t="s">
        <v>406</v>
      </c>
      <c r="G187" s="217"/>
      <c r="H187" s="220">
        <v>179.80000000000001</v>
      </c>
      <c r="I187" s="221"/>
      <c r="J187" s="217"/>
      <c r="K187" s="217"/>
      <c r="L187" s="222"/>
      <c r="M187" s="223"/>
      <c r="N187" s="224"/>
      <c r="O187" s="224"/>
      <c r="P187" s="224"/>
      <c r="Q187" s="224"/>
      <c r="R187" s="224"/>
      <c r="S187" s="224"/>
      <c r="T187" s="225"/>
      <c r="U187" s="11"/>
      <c r="V187" s="11"/>
      <c r="W187" s="11"/>
      <c r="X187" s="11"/>
      <c r="Y187" s="11"/>
      <c r="Z187" s="11"/>
      <c r="AA187" s="11"/>
      <c r="AB187" s="11"/>
      <c r="AC187" s="11"/>
      <c r="AD187" s="11"/>
      <c r="AE187" s="11"/>
      <c r="AT187" s="226" t="s">
        <v>393</v>
      </c>
      <c r="AU187" s="226" t="s">
        <v>74</v>
      </c>
      <c r="AV187" s="11" t="s">
        <v>93</v>
      </c>
      <c r="AW187" s="11" t="s">
        <v>35</v>
      </c>
      <c r="AX187" s="11" t="s">
        <v>22</v>
      </c>
      <c r="AY187" s="226" t="s">
        <v>391</v>
      </c>
    </row>
    <row r="188" s="2" customFormat="1" ht="62.7" customHeight="1">
      <c r="A188" s="40"/>
      <c r="B188" s="41"/>
      <c r="C188" s="190" t="s">
        <v>865</v>
      </c>
      <c r="D188" s="190" t="s">
        <v>387</v>
      </c>
      <c r="E188" s="191" t="s">
        <v>577</v>
      </c>
      <c r="F188" s="192" t="s">
        <v>578</v>
      </c>
      <c r="G188" s="193" t="s">
        <v>447</v>
      </c>
      <c r="H188" s="194">
        <v>1.8180000000000001</v>
      </c>
      <c r="I188" s="195"/>
      <c r="J188" s="196">
        <f>ROUND(I188*H188,2)</f>
        <v>0</v>
      </c>
      <c r="K188" s="197"/>
      <c r="L188" s="46"/>
      <c r="M188" s="198" t="s">
        <v>20</v>
      </c>
      <c r="N188" s="199" t="s">
        <v>45</v>
      </c>
      <c r="O188" s="86"/>
      <c r="P188" s="200">
        <f>O188*H188</f>
        <v>0</v>
      </c>
      <c r="Q188" s="200">
        <v>0</v>
      </c>
      <c r="R188" s="200">
        <f>Q188*H188</f>
        <v>0</v>
      </c>
      <c r="S188" s="200">
        <v>0</v>
      </c>
      <c r="T188" s="201">
        <f>S188*H188</f>
        <v>0</v>
      </c>
      <c r="U188" s="40"/>
      <c r="V188" s="40"/>
      <c r="W188" s="40"/>
      <c r="X188" s="40"/>
      <c r="Y188" s="40"/>
      <c r="Z188" s="40"/>
      <c r="AA188" s="40"/>
      <c r="AB188" s="40"/>
      <c r="AC188" s="40"/>
      <c r="AD188" s="40"/>
      <c r="AE188" s="40"/>
      <c r="AR188" s="202" t="s">
        <v>93</v>
      </c>
      <c r="AT188" s="202" t="s">
        <v>387</v>
      </c>
      <c r="AU188" s="202" t="s">
        <v>74</v>
      </c>
      <c r="AY188" s="19" t="s">
        <v>391</v>
      </c>
      <c r="BE188" s="203">
        <f>IF(N188="základní",J188,0)</f>
        <v>0</v>
      </c>
      <c r="BF188" s="203">
        <f>IF(N188="snížená",J188,0)</f>
        <v>0</v>
      </c>
      <c r="BG188" s="203">
        <f>IF(N188="zákl. přenesená",J188,0)</f>
        <v>0</v>
      </c>
      <c r="BH188" s="203">
        <f>IF(N188="sníž. přenesená",J188,0)</f>
        <v>0</v>
      </c>
      <c r="BI188" s="203">
        <f>IF(N188="nulová",J188,0)</f>
        <v>0</v>
      </c>
      <c r="BJ188" s="19" t="s">
        <v>22</v>
      </c>
      <c r="BK188" s="203">
        <f>ROUND(I188*H188,2)</f>
        <v>0</v>
      </c>
      <c r="BL188" s="19" t="s">
        <v>93</v>
      </c>
      <c r="BM188" s="202" t="s">
        <v>866</v>
      </c>
    </row>
    <row r="189" s="12" customFormat="1">
      <c r="A189" s="12"/>
      <c r="B189" s="238"/>
      <c r="C189" s="239"/>
      <c r="D189" s="206" t="s">
        <v>393</v>
      </c>
      <c r="E189" s="240" t="s">
        <v>20</v>
      </c>
      <c r="F189" s="241" t="s">
        <v>580</v>
      </c>
      <c r="G189" s="239"/>
      <c r="H189" s="240" t="s">
        <v>20</v>
      </c>
      <c r="I189" s="242"/>
      <c r="J189" s="239"/>
      <c r="K189" s="239"/>
      <c r="L189" s="243"/>
      <c r="M189" s="244"/>
      <c r="N189" s="245"/>
      <c r="O189" s="245"/>
      <c r="P189" s="245"/>
      <c r="Q189" s="245"/>
      <c r="R189" s="245"/>
      <c r="S189" s="245"/>
      <c r="T189" s="246"/>
      <c r="U189" s="12"/>
      <c r="V189" s="12"/>
      <c r="W189" s="12"/>
      <c r="X189" s="12"/>
      <c r="Y189" s="12"/>
      <c r="Z189" s="12"/>
      <c r="AA189" s="12"/>
      <c r="AB189" s="12"/>
      <c r="AC189" s="12"/>
      <c r="AD189" s="12"/>
      <c r="AE189" s="12"/>
      <c r="AT189" s="247" t="s">
        <v>393</v>
      </c>
      <c r="AU189" s="247" t="s">
        <v>74</v>
      </c>
      <c r="AV189" s="12" t="s">
        <v>22</v>
      </c>
      <c r="AW189" s="12" t="s">
        <v>35</v>
      </c>
      <c r="AX189" s="12" t="s">
        <v>74</v>
      </c>
      <c r="AY189" s="247" t="s">
        <v>391</v>
      </c>
    </row>
    <row r="190" s="10" customFormat="1">
      <c r="A190" s="10"/>
      <c r="B190" s="204"/>
      <c r="C190" s="205"/>
      <c r="D190" s="206" t="s">
        <v>393</v>
      </c>
      <c r="E190" s="207" t="s">
        <v>20</v>
      </c>
      <c r="F190" s="208" t="s">
        <v>867</v>
      </c>
      <c r="G190" s="205"/>
      <c r="H190" s="209">
        <v>1.8180000000000001</v>
      </c>
      <c r="I190" s="210"/>
      <c r="J190" s="205"/>
      <c r="K190" s="205"/>
      <c r="L190" s="211"/>
      <c r="M190" s="212"/>
      <c r="N190" s="213"/>
      <c r="O190" s="213"/>
      <c r="P190" s="213"/>
      <c r="Q190" s="213"/>
      <c r="R190" s="213"/>
      <c r="S190" s="213"/>
      <c r="T190" s="214"/>
      <c r="U190" s="10"/>
      <c r="V190" s="10"/>
      <c r="W190" s="10"/>
      <c r="X190" s="10"/>
      <c r="Y190" s="10"/>
      <c r="Z190" s="10"/>
      <c r="AA190" s="10"/>
      <c r="AB190" s="10"/>
      <c r="AC190" s="10"/>
      <c r="AD190" s="10"/>
      <c r="AE190" s="10"/>
      <c r="AT190" s="215" t="s">
        <v>393</v>
      </c>
      <c r="AU190" s="215" t="s">
        <v>74</v>
      </c>
      <c r="AV190" s="10" t="s">
        <v>82</v>
      </c>
      <c r="AW190" s="10" t="s">
        <v>35</v>
      </c>
      <c r="AX190" s="10" t="s">
        <v>22</v>
      </c>
      <c r="AY190" s="215" t="s">
        <v>391</v>
      </c>
    </row>
    <row r="191" s="2" customFormat="1" ht="62.7" customHeight="1">
      <c r="A191" s="40"/>
      <c r="B191" s="41"/>
      <c r="C191" s="190" t="s">
        <v>868</v>
      </c>
      <c r="D191" s="190" t="s">
        <v>387</v>
      </c>
      <c r="E191" s="191" t="s">
        <v>489</v>
      </c>
      <c r="F191" s="192" t="s">
        <v>490</v>
      </c>
      <c r="G191" s="193" t="s">
        <v>447</v>
      </c>
      <c r="H191" s="194">
        <v>72.063999999999993</v>
      </c>
      <c r="I191" s="195"/>
      <c r="J191" s="196">
        <f>ROUND(I191*H191,2)</f>
        <v>0</v>
      </c>
      <c r="K191" s="197"/>
      <c r="L191" s="46"/>
      <c r="M191" s="198" t="s">
        <v>20</v>
      </c>
      <c r="N191" s="199" t="s">
        <v>45</v>
      </c>
      <c r="O191" s="86"/>
      <c r="P191" s="200">
        <f>O191*H191</f>
        <v>0</v>
      </c>
      <c r="Q191" s="200">
        <v>0</v>
      </c>
      <c r="R191" s="200">
        <f>Q191*H191</f>
        <v>0</v>
      </c>
      <c r="S191" s="200">
        <v>0</v>
      </c>
      <c r="T191" s="201">
        <f>S191*H191</f>
        <v>0</v>
      </c>
      <c r="U191" s="40"/>
      <c r="V191" s="40"/>
      <c r="W191" s="40"/>
      <c r="X191" s="40"/>
      <c r="Y191" s="40"/>
      <c r="Z191" s="40"/>
      <c r="AA191" s="40"/>
      <c r="AB191" s="40"/>
      <c r="AC191" s="40"/>
      <c r="AD191" s="40"/>
      <c r="AE191" s="40"/>
      <c r="AR191" s="202" t="s">
        <v>93</v>
      </c>
      <c r="AT191" s="202" t="s">
        <v>387</v>
      </c>
      <c r="AU191" s="202" t="s">
        <v>74</v>
      </c>
      <c r="AY191" s="19" t="s">
        <v>391</v>
      </c>
      <c r="BE191" s="203">
        <f>IF(N191="základní",J191,0)</f>
        <v>0</v>
      </c>
      <c r="BF191" s="203">
        <f>IF(N191="snížená",J191,0)</f>
        <v>0</v>
      </c>
      <c r="BG191" s="203">
        <f>IF(N191="zákl. přenesená",J191,0)</f>
        <v>0</v>
      </c>
      <c r="BH191" s="203">
        <f>IF(N191="sníž. přenesená",J191,0)</f>
        <v>0</v>
      </c>
      <c r="BI191" s="203">
        <f>IF(N191="nulová",J191,0)</f>
        <v>0</v>
      </c>
      <c r="BJ191" s="19" t="s">
        <v>22</v>
      </c>
      <c r="BK191" s="203">
        <f>ROUND(I191*H191,2)</f>
        <v>0</v>
      </c>
      <c r="BL191" s="19" t="s">
        <v>93</v>
      </c>
      <c r="BM191" s="202" t="s">
        <v>869</v>
      </c>
    </row>
    <row r="192" s="10" customFormat="1">
      <c r="A192" s="10"/>
      <c r="B192" s="204"/>
      <c r="C192" s="205"/>
      <c r="D192" s="206" t="s">
        <v>393</v>
      </c>
      <c r="E192" s="207" t="s">
        <v>20</v>
      </c>
      <c r="F192" s="208" t="s">
        <v>870</v>
      </c>
      <c r="G192" s="205"/>
      <c r="H192" s="209">
        <v>72</v>
      </c>
      <c r="I192" s="210"/>
      <c r="J192" s="205"/>
      <c r="K192" s="205"/>
      <c r="L192" s="211"/>
      <c r="M192" s="212"/>
      <c r="N192" s="213"/>
      <c r="O192" s="213"/>
      <c r="P192" s="213"/>
      <c r="Q192" s="213"/>
      <c r="R192" s="213"/>
      <c r="S192" s="213"/>
      <c r="T192" s="214"/>
      <c r="U192" s="10"/>
      <c r="V192" s="10"/>
      <c r="W192" s="10"/>
      <c r="X192" s="10"/>
      <c r="Y192" s="10"/>
      <c r="Z192" s="10"/>
      <c r="AA192" s="10"/>
      <c r="AB192" s="10"/>
      <c r="AC192" s="10"/>
      <c r="AD192" s="10"/>
      <c r="AE192" s="10"/>
      <c r="AT192" s="215" t="s">
        <v>393</v>
      </c>
      <c r="AU192" s="215" t="s">
        <v>74</v>
      </c>
      <c r="AV192" s="10" t="s">
        <v>82</v>
      </c>
      <c r="AW192" s="10" t="s">
        <v>35</v>
      </c>
      <c r="AX192" s="10" t="s">
        <v>74</v>
      </c>
      <c r="AY192" s="215" t="s">
        <v>391</v>
      </c>
    </row>
    <row r="193" s="10" customFormat="1">
      <c r="A193" s="10"/>
      <c r="B193" s="204"/>
      <c r="C193" s="205"/>
      <c r="D193" s="206" t="s">
        <v>393</v>
      </c>
      <c r="E193" s="207" t="s">
        <v>20</v>
      </c>
      <c r="F193" s="208" t="s">
        <v>871</v>
      </c>
      <c r="G193" s="205"/>
      <c r="H193" s="209">
        <v>0.064000000000000001</v>
      </c>
      <c r="I193" s="210"/>
      <c r="J193" s="205"/>
      <c r="K193" s="205"/>
      <c r="L193" s="211"/>
      <c r="M193" s="212"/>
      <c r="N193" s="213"/>
      <c r="O193" s="213"/>
      <c r="P193" s="213"/>
      <c r="Q193" s="213"/>
      <c r="R193" s="213"/>
      <c r="S193" s="213"/>
      <c r="T193" s="214"/>
      <c r="U193" s="10"/>
      <c r="V193" s="10"/>
      <c r="W193" s="10"/>
      <c r="X193" s="10"/>
      <c r="Y193" s="10"/>
      <c r="Z193" s="10"/>
      <c r="AA193" s="10"/>
      <c r="AB193" s="10"/>
      <c r="AC193" s="10"/>
      <c r="AD193" s="10"/>
      <c r="AE193" s="10"/>
      <c r="AT193" s="215" t="s">
        <v>393</v>
      </c>
      <c r="AU193" s="215" t="s">
        <v>74</v>
      </c>
      <c r="AV193" s="10" t="s">
        <v>82</v>
      </c>
      <c r="AW193" s="10" t="s">
        <v>35</v>
      </c>
      <c r="AX193" s="10" t="s">
        <v>74</v>
      </c>
      <c r="AY193" s="215" t="s">
        <v>391</v>
      </c>
    </row>
    <row r="194" s="11" customFormat="1">
      <c r="A194" s="11"/>
      <c r="B194" s="216"/>
      <c r="C194" s="217"/>
      <c r="D194" s="206" t="s">
        <v>393</v>
      </c>
      <c r="E194" s="218" t="s">
        <v>20</v>
      </c>
      <c r="F194" s="219" t="s">
        <v>406</v>
      </c>
      <c r="G194" s="217"/>
      <c r="H194" s="220">
        <v>72.063999999999993</v>
      </c>
      <c r="I194" s="221"/>
      <c r="J194" s="217"/>
      <c r="K194" s="217"/>
      <c r="L194" s="222"/>
      <c r="M194" s="223"/>
      <c r="N194" s="224"/>
      <c r="O194" s="224"/>
      <c r="P194" s="224"/>
      <c r="Q194" s="224"/>
      <c r="R194" s="224"/>
      <c r="S194" s="224"/>
      <c r="T194" s="225"/>
      <c r="U194" s="11"/>
      <c r="V194" s="11"/>
      <c r="W194" s="11"/>
      <c r="X194" s="11"/>
      <c r="Y194" s="11"/>
      <c r="Z194" s="11"/>
      <c r="AA194" s="11"/>
      <c r="AB194" s="11"/>
      <c r="AC194" s="11"/>
      <c r="AD194" s="11"/>
      <c r="AE194" s="11"/>
      <c r="AT194" s="226" t="s">
        <v>393</v>
      </c>
      <c r="AU194" s="226" t="s">
        <v>74</v>
      </c>
      <c r="AV194" s="11" t="s">
        <v>93</v>
      </c>
      <c r="AW194" s="11" t="s">
        <v>35</v>
      </c>
      <c r="AX194" s="11" t="s">
        <v>22</v>
      </c>
      <c r="AY194" s="226" t="s">
        <v>391</v>
      </c>
    </row>
    <row r="195" s="2" customFormat="1" ht="49.05" customHeight="1">
      <c r="A195" s="40"/>
      <c r="B195" s="41"/>
      <c r="C195" s="190" t="s">
        <v>872</v>
      </c>
      <c r="D195" s="190" t="s">
        <v>387</v>
      </c>
      <c r="E195" s="191" t="s">
        <v>494</v>
      </c>
      <c r="F195" s="192" t="s">
        <v>495</v>
      </c>
      <c r="G195" s="193" t="s">
        <v>447</v>
      </c>
      <c r="H195" s="194">
        <v>72</v>
      </c>
      <c r="I195" s="195"/>
      <c r="J195" s="196">
        <f>ROUND(I195*H195,2)</f>
        <v>0</v>
      </c>
      <c r="K195" s="197"/>
      <c r="L195" s="46"/>
      <c r="M195" s="198" t="s">
        <v>20</v>
      </c>
      <c r="N195" s="199" t="s">
        <v>45</v>
      </c>
      <c r="O195" s="86"/>
      <c r="P195" s="200">
        <f>O195*H195</f>
        <v>0</v>
      </c>
      <c r="Q195" s="200">
        <v>0</v>
      </c>
      <c r="R195" s="200">
        <f>Q195*H195</f>
        <v>0</v>
      </c>
      <c r="S195" s="200">
        <v>0</v>
      </c>
      <c r="T195" s="201">
        <f>S195*H195</f>
        <v>0</v>
      </c>
      <c r="U195" s="40"/>
      <c r="V195" s="40"/>
      <c r="W195" s="40"/>
      <c r="X195" s="40"/>
      <c r="Y195" s="40"/>
      <c r="Z195" s="40"/>
      <c r="AA195" s="40"/>
      <c r="AB195" s="40"/>
      <c r="AC195" s="40"/>
      <c r="AD195" s="40"/>
      <c r="AE195" s="40"/>
      <c r="AR195" s="202" t="s">
        <v>93</v>
      </c>
      <c r="AT195" s="202" t="s">
        <v>387</v>
      </c>
      <c r="AU195" s="202" t="s">
        <v>74</v>
      </c>
      <c r="AY195" s="19" t="s">
        <v>391</v>
      </c>
      <c r="BE195" s="203">
        <f>IF(N195="základní",J195,0)</f>
        <v>0</v>
      </c>
      <c r="BF195" s="203">
        <f>IF(N195="snížená",J195,0)</f>
        <v>0</v>
      </c>
      <c r="BG195" s="203">
        <f>IF(N195="zákl. přenesená",J195,0)</f>
        <v>0</v>
      </c>
      <c r="BH195" s="203">
        <f>IF(N195="sníž. přenesená",J195,0)</f>
        <v>0</v>
      </c>
      <c r="BI195" s="203">
        <f>IF(N195="nulová",J195,0)</f>
        <v>0</v>
      </c>
      <c r="BJ195" s="19" t="s">
        <v>22</v>
      </c>
      <c r="BK195" s="203">
        <f>ROUND(I195*H195,2)</f>
        <v>0</v>
      </c>
      <c r="BL195" s="19" t="s">
        <v>93</v>
      </c>
      <c r="BM195" s="202" t="s">
        <v>873</v>
      </c>
    </row>
    <row r="196" s="2" customFormat="1" ht="44.25" customHeight="1">
      <c r="A196" s="40"/>
      <c r="B196" s="41"/>
      <c r="C196" s="190" t="s">
        <v>874</v>
      </c>
      <c r="D196" s="190" t="s">
        <v>387</v>
      </c>
      <c r="E196" s="191" t="s">
        <v>586</v>
      </c>
      <c r="F196" s="192" t="s">
        <v>587</v>
      </c>
      <c r="G196" s="193" t="s">
        <v>447</v>
      </c>
      <c r="H196" s="194">
        <v>0.064000000000000001</v>
      </c>
      <c r="I196" s="195"/>
      <c r="J196" s="196">
        <f>ROUND(I196*H196,2)</f>
        <v>0</v>
      </c>
      <c r="K196" s="197"/>
      <c r="L196" s="46"/>
      <c r="M196" s="248" t="s">
        <v>20</v>
      </c>
      <c r="N196" s="249" t="s">
        <v>45</v>
      </c>
      <c r="O196" s="250"/>
      <c r="P196" s="251">
        <f>O196*H196</f>
        <v>0</v>
      </c>
      <c r="Q196" s="251">
        <v>0</v>
      </c>
      <c r="R196" s="251">
        <f>Q196*H196</f>
        <v>0</v>
      </c>
      <c r="S196" s="251">
        <v>0</v>
      </c>
      <c r="T196" s="252">
        <f>S196*H196</f>
        <v>0</v>
      </c>
      <c r="U196" s="40"/>
      <c r="V196" s="40"/>
      <c r="W196" s="40"/>
      <c r="X196" s="40"/>
      <c r="Y196" s="40"/>
      <c r="Z196" s="40"/>
      <c r="AA196" s="40"/>
      <c r="AB196" s="40"/>
      <c r="AC196" s="40"/>
      <c r="AD196" s="40"/>
      <c r="AE196" s="40"/>
      <c r="AR196" s="202" t="s">
        <v>93</v>
      </c>
      <c r="AT196" s="202" t="s">
        <v>387</v>
      </c>
      <c r="AU196" s="202" t="s">
        <v>74</v>
      </c>
      <c r="AY196" s="19" t="s">
        <v>391</v>
      </c>
      <c r="BE196" s="203">
        <f>IF(N196="základní",J196,0)</f>
        <v>0</v>
      </c>
      <c r="BF196" s="203">
        <f>IF(N196="snížená",J196,0)</f>
        <v>0</v>
      </c>
      <c r="BG196" s="203">
        <f>IF(N196="zákl. přenesená",J196,0)</f>
        <v>0</v>
      </c>
      <c r="BH196" s="203">
        <f>IF(N196="sníž. přenesená",J196,0)</f>
        <v>0</v>
      </c>
      <c r="BI196" s="203">
        <f>IF(N196="nulová",J196,0)</f>
        <v>0</v>
      </c>
      <c r="BJ196" s="19" t="s">
        <v>22</v>
      </c>
      <c r="BK196" s="203">
        <f>ROUND(I196*H196,2)</f>
        <v>0</v>
      </c>
      <c r="BL196" s="19" t="s">
        <v>93</v>
      </c>
      <c r="BM196" s="202" t="s">
        <v>875</v>
      </c>
    </row>
    <row r="197" s="2" customFormat="1" ht="6.96" customHeight="1">
      <c r="A197" s="40"/>
      <c r="B197" s="61"/>
      <c r="C197" s="62"/>
      <c r="D197" s="62"/>
      <c r="E197" s="62"/>
      <c r="F197" s="62"/>
      <c r="G197" s="62"/>
      <c r="H197" s="62"/>
      <c r="I197" s="62"/>
      <c r="J197" s="62"/>
      <c r="K197" s="62"/>
      <c r="L197" s="46"/>
      <c r="M197" s="40"/>
      <c r="O197" s="40"/>
      <c r="P197" s="40"/>
      <c r="Q197" s="40"/>
      <c r="R197" s="40"/>
      <c r="S197" s="40"/>
      <c r="T197" s="40"/>
      <c r="U197" s="40"/>
      <c r="V197" s="40"/>
      <c r="W197" s="40"/>
      <c r="X197" s="40"/>
      <c r="Y197" s="40"/>
      <c r="Z197" s="40"/>
      <c r="AA197" s="40"/>
      <c r="AB197" s="40"/>
      <c r="AC197" s="40"/>
      <c r="AD197" s="40"/>
      <c r="AE197" s="40"/>
    </row>
  </sheetData>
  <sheetProtection sheet="1" autoFilter="0" formatColumns="0" formatRows="0" objects="1" scenarios="1" spinCount="100000" saltValue="uk7t//cfZIsVRwRIgKEjCsYNwK0kTHzbDalLnlEDfXsNUo8x1tD1qIsFtrQRWtnL/B0ZwY5DF0dE0cfQpbAqxQ==" hashValue="maRfpSaccokmfxO7smjpLXkCrrw4Ji9UfMzvUZThkVEsJ1stFfScwANmB7UlwFmM5CTGFNOgARLqDouCVMwmLQ==" algorithmName="SHA-512" password="CC35"/>
  <autoFilter ref="C90:K196"/>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876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ROUND((SUM(BE91:BE168)),  2)</f>
        <v>0</v>
      </c>
      <c r="G37" s="40"/>
      <c r="H37" s="40"/>
      <c r="I37" s="160">
        <v>0.20999999999999999</v>
      </c>
      <c r="J37" s="159">
        <f>ROUND(((SUM(BE91:BE168))*I37),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ROUND((SUM(BF91:BF168)),  2)</f>
        <v>0</v>
      </c>
      <c r="G38" s="40"/>
      <c r="H38" s="40"/>
      <c r="I38" s="160">
        <v>0.14999999999999999</v>
      </c>
      <c r="J38" s="159">
        <f>ROUND(((SUM(BF91:BF168))*I38),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ROUND((SUM(BG91:BG168)),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ROUND((SUM(BH91:BH168)),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ROUND((SUM(BI91:BI168)),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01.7 - TK Malé Chvojno - Telnice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01.7 - TK Malé Chvojno - Telnice</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SUM(P92:P168)</f>
        <v>0</v>
      </c>
      <c r="Q91" s="98"/>
      <c r="R91" s="187">
        <f>SUM(R92:R168)</f>
        <v>1280.2273</v>
      </c>
      <c r="S91" s="98"/>
      <c r="T91" s="188">
        <f>SUM(T92:T168)</f>
        <v>0</v>
      </c>
      <c r="U91" s="40"/>
      <c r="V91" s="40"/>
      <c r="W91" s="40"/>
      <c r="X91" s="40"/>
      <c r="Y91" s="40"/>
      <c r="Z91" s="40"/>
      <c r="AA91" s="40"/>
      <c r="AB91" s="40"/>
      <c r="AC91" s="40"/>
      <c r="AD91" s="40"/>
      <c r="AE91" s="40"/>
      <c r="AT91" s="19" t="s">
        <v>73</v>
      </c>
      <c r="AU91" s="19" t="s">
        <v>373</v>
      </c>
      <c r="BK91" s="189">
        <f>SUM(BK92:BK168)</f>
        <v>0</v>
      </c>
    </row>
    <row r="92" s="2" customFormat="1" ht="62.7" customHeight="1">
      <c r="A92" s="40"/>
      <c r="B92" s="41"/>
      <c r="C92" s="190" t="s">
        <v>22</v>
      </c>
      <c r="D92" s="190" t="s">
        <v>387</v>
      </c>
      <c r="E92" s="191" t="s">
        <v>388</v>
      </c>
      <c r="F92" s="192" t="s">
        <v>389</v>
      </c>
      <c r="G92" s="193" t="s">
        <v>390</v>
      </c>
      <c r="H92" s="194">
        <v>3.875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877</v>
      </c>
    </row>
    <row r="93" s="10" customFormat="1">
      <c r="A93" s="10"/>
      <c r="B93" s="204"/>
      <c r="C93" s="205"/>
      <c r="D93" s="206" t="s">
        <v>393</v>
      </c>
      <c r="E93" s="207" t="s">
        <v>20</v>
      </c>
      <c r="F93" s="208" t="s">
        <v>878</v>
      </c>
      <c r="G93" s="205"/>
      <c r="H93" s="209">
        <v>3.875</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37.8" customHeight="1">
      <c r="A94" s="40"/>
      <c r="B94" s="41"/>
      <c r="C94" s="190" t="s">
        <v>82</v>
      </c>
      <c r="D94" s="190" t="s">
        <v>387</v>
      </c>
      <c r="E94" s="191" t="s">
        <v>395</v>
      </c>
      <c r="F94" s="192" t="s">
        <v>396</v>
      </c>
      <c r="G94" s="193" t="s">
        <v>390</v>
      </c>
      <c r="H94" s="194">
        <v>3.875</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879</v>
      </c>
    </row>
    <row r="95" s="2" customFormat="1" ht="37.8" customHeight="1">
      <c r="A95" s="40"/>
      <c r="B95" s="41"/>
      <c r="C95" s="190" t="s">
        <v>88</v>
      </c>
      <c r="D95" s="190" t="s">
        <v>387</v>
      </c>
      <c r="E95" s="191" t="s">
        <v>398</v>
      </c>
      <c r="F95" s="192" t="s">
        <v>399</v>
      </c>
      <c r="G95" s="193" t="s">
        <v>400</v>
      </c>
      <c r="H95" s="194">
        <v>770</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880</v>
      </c>
    </row>
    <row r="96" s="10" customFormat="1">
      <c r="A96" s="10"/>
      <c r="B96" s="204"/>
      <c r="C96" s="205"/>
      <c r="D96" s="206" t="s">
        <v>393</v>
      </c>
      <c r="E96" s="207" t="s">
        <v>20</v>
      </c>
      <c r="F96" s="208" t="s">
        <v>881</v>
      </c>
      <c r="G96" s="205"/>
      <c r="H96" s="209">
        <v>770</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22</v>
      </c>
      <c r="AY96" s="215" t="s">
        <v>391</v>
      </c>
    </row>
    <row r="97" s="2" customFormat="1" ht="16.5" customHeight="1">
      <c r="A97" s="40"/>
      <c r="B97" s="41"/>
      <c r="C97" s="227" t="s">
        <v>93</v>
      </c>
      <c r="D97" s="227" t="s">
        <v>426</v>
      </c>
      <c r="E97" s="228" t="s">
        <v>598</v>
      </c>
      <c r="F97" s="229" t="s">
        <v>599</v>
      </c>
      <c r="G97" s="230" t="s">
        <v>447</v>
      </c>
      <c r="H97" s="231">
        <v>1232</v>
      </c>
      <c r="I97" s="232"/>
      <c r="J97" s="233">
        <f>ROUND(I97*H97,2)</f>
        <v>0</v>
      </c>
      <c r="K97" s="234"/>
      <c r="L97" s="235"/>
      <c r="M97" s="236" t="s">
        <v>20</v>
      </c>
      <c r="N97" s="237" t="s">
        <v>45</v>
      </c>
      <c r="O97" s="86"/>
      <c r="P97" s="200">
        <f>O97*H97</f>
        <v>0</v>
      </c>
      <c r="Q97" s="200">
        <v>1</v>
      </c>
      <c r="R97" s="200">
        <f>Q97*H97</f>
        <v>1232</v>
      </c>
      <c r="S97" s="200">
        <v>0</v>
      </c>
      <c r="T97" s="201">
        <f>S97*H97</f>
        <v>0</v>
      </c>
      <c r="U97" s="40"/>
      <c r="V97" s="40"/>
      <c r="W97" s="40"/>
      <c r="X97" s="40"/>
      <c r="Y97" s="40"/>
      <c r="Z97" s="40"/>
      <c r="AA97" s="40"/>
      <c r="AB97" s="40"/>
      <c r="AC97" s="40"/>
      <c r="AD97" s="40"/>
      <c r="AE97" s="40"/>
      <c r="AR97" s="202" t="s">
        <v>430</v>
      </c>
      <c r="AT97" s="202" t="s">
        <v>426</v>
      </c>
      <c r="AU97" s="202" t="s">
        <v>74</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882</v>
      </c>
    </row>
    <row r="98" s="10" customFormat="1">
      <c r="A98" s="10"/>
      <c r="B98" s="204"/>
      <c r="C98" s="205"/>
      <c r="D98" s="206" t="s">
        <v>393</v>
      </c>
      <c r="E98" s="207" t="s">
        <v>20</v>
      </c>
      <c r="F98" s="208" t="s">
        <v>883</v>
      </c>
      <c r="G98" s="205"/>
      <c r="H98" s="209">
        <v>1232</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22</v>
      </c>
      <c r="AY98" s="215" t="s">
        <v>391</v>
      </c>
    </row>
    <row r="99" s="2" customFormat="1" ht="24.15" customHeight="1">
      <c r="A99" s="40"/>
      <c r="B99" s="41"/>
      <c r="C99" s="190" t="s">
        <v>416</v>
      </c>
      <c r="D99" s="190" t="s">
        <v>387</v>
      </c>
      <c r="E99" s="191" t="s">
        <v>407</v>
      </c>
      <c r="F99" s="192" t="s">
        <v>408</v>
      </c>
      <c r="G99" s="193" t="s">
        <v>409</v>
      </c>
      <c r="H99" s="194">
        <v>20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74</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884</v>
      </c>
    </row>
    <row r="100" s="10" customFormat="1">
      <c r="A100" s="10"/>
      <c r="B100" s="204"/>
      <c r="C100" s="205"/>
      <c r="D100" s="206" t="s">
        <v>393</v>
      </c>
      <c r="E100" s="207" t="s">
        <v>20</v>
      </c>
      <c r="F100" s="208" t="s">
        <v>885</v>
      </c>
      <c r="G100" s="205"/>
      <c r="H100" s="209">
        <v>4</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0" customFormat="1">
      <c r="A101" s="10"/>
      <c r="B101" s="204"/>
      <c r="C101" s="205"/>
      <c r="D101" s="206" t="s">
        <v>393</v>
      </c>
      <c r="E101" s="207" t="s">
        <v>20</v>
      </c>
      <c r="F101" s="208" t="s">
        <v>886</v>
      </c>
      <c r="G101" s="205"/>
      <c r="H101" s="209">
        <v>4</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74</v>
      </c>
      <c r="AY101" s="215" t="s">
        <v>391</v>
      </c>
    </row>
    <row r="102" s="10" customFormat="1">
      <c r="A102" s="10"/>
      <c r="B102" s="204"/>
      <c r="C102" s="205"/>
      <c r="D102" s="206" t="s">
        <v>393</v>
      </c>
      <c r="E102" s="207" t="s">
        <v>20</v>
      </c>
      <c r="F102" s="208" t="s">
        <v>887</v>
      </c>
      <c r="G102" s="205"/>
      <c r="H102" s="209">
        <v>4</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74</v>
      </c>
      <c r="AV102" s="10" t="s">
        <v>82</v>
      </c>
      <c r="AW102" s="10" t="s">
        <v>35</v>
      </c>
      <c r="AX102" s="10" t="s">
        <v>74</v>
      </c>
      <c r="AY102" s="215" t="s">
        <v>391</v>
      </c>
    </row>
    <row r="103" s="10" customFormat="1">
      <c r="A103" s="10"/>
      <c r="B103" s="204"/>
      <c r="C103" s="205"/>
      <c r="D103" s="206" t="s">
        <v>393</v>
      </c>
      <c r="E103" s="207" t="s">
        <v>20</v>
      </c>
      <c r="F103" s="208" t="s">
        <v>888</v>
      </c>
      <c r="G103" s="205"/>
      <c r="H103" s="209">
        <v>4</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74</v>
      </c>
      <c r="AY103" s="215" t="s">
        <v>391</v>
      </c>
    </row>
    <row r="104" s="10" customFormat="1">
      <c r="A104" s="10"/>
      <c r="B104" s="204"/>
      <c r="C104" s="205"/>
      <c r="D104" s="206" t="s">
        <v>393</v>
      </c>
      <c r="E104" s="207" t="s">
        <v>20</v>
      </c>
      <c r="F104" s="208" t="s">
        <v>889</v>
      </c>
      <c r="G104" s="205"/>
      <c r="H104" s="209">
        <v>4</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74</v>
      </c>
      <c r="AV104" s="10" t="s">
        <v>82</v>
      </c>
      <c r="AW104" s="10" t="s">
        <v>35</v>
      </c>
      <c r="AX104" s="10" t="s">
        <v>74</v>
      </c>
      <c r="AY104" s="215" t="s">
        <v>391</v>
      </c>
    </row>
    <row r="105" s="11" customFormat="1">
      <c r="A105" s="11"/>
      <c r="B105" s="216"/>
      <c r="C105" s="217"/>
      <c r="D105" s="206" t="s">
        <v>393</v>
      </c>
      <c r="E105" s="218" t="s">
        <v>20</v>
      </c>
      <c r="F105" s="219" t="s">
        <v>406</v>
      </c>
      <c r="G105" s="217"/>
      <c r="H105" s="220">
        <v>20</v>
      </c>
      <c r="I105" s="221"/>
      <c r="J105" s="217"/>
      <c r="K105" s="217"/>
      <c r="L105" s="222"/>
      <c r="M105" s="223"/>
      <c r="N105" s="224"/>
      <c r="O105" s="224"/>
      <c r="P105" s="224"/>
      <c r="Q105" s="224"/>
      <c r="R105" s="224"/>
      <c r="S105" s="224"/>
      <c r="T105" s="225"/>
      <c r="U105" s="11"/>
      <c r="V105" s="11"/>
      <c r="W105" s="11"/>
      <c r="X105" s="11"/>
      <c r="Y105" s="11"/>
      <c r="Z105" s="11"/>
      <c r="AA105" s="11"/>
      <c r="AB105" s="11"/>
      <c r="AC105" s="11"/>
      <c r="AD105" s="11"/>
      <c r="AE105" s="11"/>
      <c r="AT105" s="226" t="s">
        <v>393</v>
      </c>
      <c r="AU105" s="226" t="s">
        <v>74</v>
      </c>
      <c r="AV105" s="11" t="s">
        <v>93</v>
      </c>
      <c r="AW105" s="11" t="s">
        <v>35</v>
      </c>
      <c r="AX105" s="11" t="s">
        <v>22</v>
      </c>
      <c r="AY105" s="226" t="s">
        <v>391</v>
      </c>
    </row>
    <row r="106" s="2" customFormat="1" ht="33" customHeight="1">
      <c r="A106" s="40"/>
      <c r="B106" s="41"/>
      <c r="C106" s="190" t="s">
        <v>425</v>
      </c>
      <c r="D106" s="190" t="s">
        <v>387</v>
      </c>
      <c r="E106" s="191" t="s">
        <v>417</v>
      </c>
      <c r="F106" s="192" t="s">
        <v>418</v>
      </c>
      <c r="G106" s="193" t="s">
        <v>409</v>
      </c>
      <c r="H106" s="194">
        <v>30</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74</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890</v>
      </c>
    </row>
    <row r="107" s="10" customFormat="1">
      <c r="A107" s="10"/>
      <c r="B107" s="204"/>
      <c r="C107" s="205"/>
      <c r="D107" s="206" t="s">
        <v>393</v>
      </c>
      <c r="E107" s="207" t="s">
        <v>20</v>
      </c>
      <c r="F107" s="208" t="s">
        <v>891</v>
      </c>
      <c r="G107" s="205"/>
      <c r="H107" s="209">
        <v>6</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74</v>
      </c>
      <c r="AY107" s="215" t="s">
        <v>391</v>
      </c>
    </row>
    <row r="108" s="10" customFormat="1">
      <c r="A108" s="10"/>
      <c r="B108" s="204"/>
      <c r="C108" s="205"/>
      <c r="D108" s="206" t="s">
        <v>393</v>
      </c>
      <c r="E108" s="207" t="s">
        <v>20</v>
      </c>
      <c r="F108" s="208" t="s">
        <v>892</v>
      </c>
      <c r="G108" s="205"/>
      <c r="H108" s="209">
        <v>6</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74</v>
      </c>
      <c r="AV108" s="10" t="s">
        <v>82</v>
      </c>
      <c r="AW108" s="10" t="s">
        <v>35</v>
      </c>
      <c r="AX108" s="10" t="s">
        <v>74</v>
      </c>
      <c r="AY108" s="215" t="s">
        <v>391</v>
      </c>
    </row>
    <row r="109" s="10" customFormat="1">
      <c r="A109" s="10"/>
      <c r="B109" s="204"/>
      <c r="C109" s="205"/>
      <c r="D109" s="206" t="s">
        <v>393</v>
      </c>
      <c r="E109" s="207" t="s">
        <v>20</v>
      </c>
      <c r="F109" s="208" t="s">
        <v>893</v>
      </c>
      <c r="G109" s="205"/>
      <c r="H109" s="209">
        <v>6</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74</v>
      </c>
      <c r="AY109" s="215" t="s">
        <v>391</v>
      </c>
    </row>
    <row r="110" s="10" customFormat="1">
      <c r="A110" s="10"/>
      <c r="B110" s="204"/>
      <c r="C110" s="205"/>
      <c r="D110" s="206" t="s">
        <v>393</v>
      </c>
      <c r="E110" s="207" t="s">
        <v>20</v>
      </c>
      <c r="F110" s="208" t="s">
        <v>894</v>
      </c>
      <c r="G110" s="205"/>
      <c r="H110" s="209">
        <v>6</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0" customFormat="1">
      <c r="A111" s="10"/>
      <c r="B111" s="204"/>
      <c r="C111" s="205"/>
      <c r="D111" s="206" t="s">
        <v>393</v>
      </c>
      <c r="E111" s="207" t="s">
        <v>20</v>
      </c>
      <c r="F111" s="208" t="s">
        <v>895</v>
      </c>
      <c r="G111" s="205"/>
      <c r="H111" s="209">
        <v>6</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74</v>
      </c>
      <c r="AY111" s="215" t="s">
        <v>391</v>
      </c>
    </row>
    <row r="112" s="11" customFormat="1">
      <c r="A112" s="11"/>
      <c r="B112" s="216"/>
      <c r="C112" s="217"/>
      <c r="D112" s="206" t="s">
        <v>393</v>
      </c>
      <c r="E112" s="218" t="s">
        <v>20</v>
      </c>
      <c r="F112" s="219" t="s">
        <v>406</v>
      </c>
      <c r="G112" s="217"/>
      <c r="H112" s="220">
        <v>30</v>
      </c>
      <c r="I112" s="221"/>
      <c r="J112" s="217"/>
      <c r="K112" s="217"/>
      <c r="L112" s="222"/>
      <c r="M112" s="223"/>
      <c r="N112" s="224"/>
      <c r="O112" s="224"/>
      <c r="P112" s="224"/>
      <c r="Q112" s="224"/>
      <c r="R112" s="224"/>
      <c r="S112" s="224"/>
      <c r="T112" s="225"/>
      <c r="U112" s="11"/>
      <c r="V112" s="11"/>
      <c r="W112" s="11"/>
      <c r="X112" s="11"/>
      <c r="Y112" s="11"/>
      <c r="Z112" s="11"/>
      <c r="AA112" s="11"/>
      <c r="AB112" s="11"/>
      <c r="AC112" s="11"/>
      <c r="AD112" s="11"/>
      <c r="AE112" s="11"/>
      <c r="AT112" s="226" t="s">
        <v>393</v>
      </c>
      <c r="AU112" s="226" t="s">
        <v>74</v>
      </c>
      <c r="AV112" s="11" t="s">
        <v>93</v>
      </c>
      <c r="AW112" s="11" t="s">
        <v>35</v>
      </c>
      <c r="AX112" s="11" t="s">
        <v>22</v>
      </c>
      <c r="AY112" s="226" t="s">
        <v>391</v>
      </c>
    </row>
    <row r="113" s="2" customFormat="1" ht="16.5" customHeight="1">
      <c r="A113" s="40"/>
      <c r="B113" s="41"/>
      <c r="C113" s="227" t="s">
        <v>436</v>
      </c>
      <c r="D113" s="227" t="s">
        <v>426</v>
      </c>
      <c r="E113" s="228" t="s">
        <v>427</v>
      </c>
      <c r="F113" s="229" t="s">
        <v>428</v>
      </c>
      <c r="G113" s="230" t="s">
        <v>429</v>
      </c>
      <c r="H113" s="231">
        <v>10</v>
      </c>
      <c r="I113" s="232"/>
      <c r="J113" s="233">
        <f>ROUND(I113*H113,2)</f>
        <v>0</v>
      </c>
      <c r="K113" s="234"/>
      <c r="L113" s="235"/>
      <c r="M113" s="236" t="s">
        <v>20</v>
      </c>
      <c r="N113" s="237" t="s">
        <v>45</v>
      </c>
      <c r="O113" s="86"/>
      <c r="P113" s="200">
        <f>O113*H113</f>
        <v>0</v>
      </c>
      <c r="Q113" s="200">
        <v>1.5549999999999999</v>
      </c>
      <c r="R113" s="200">
        <f>Q113*H113</f>
        <v>15.549999999999999</v>
      </c>
      <c r="S113" s="200">
        <v>0</v>
      </c>
      <c r="T113" s="201">
        <f>S113*H113</f>
        <v>0</v>
      </c>
      <c r="U113" s="40"/>
      <c r="V113" s="40"/>
      <c r="W113" s="40"/>
      <c r="X113" s="40"/>
      <c r="Y113" s="40"/>
      <c r="Z113" s="40"/>
      <c r="AA113" s="40"/>
      <c r="AB113" s="40"/>
      <c r="AC113" s="40"/>
      <c r="AD113" s="40"/>
      <c r="AE113" s="40"/>
      <c r="AR113" s="202" t="s">
        <v>430</v>
      </c>
      <c r="AT113" s="202" t="s">
        <v>426</v>
      </c>
      <c r="AU113" s="202" t="s">
        <v>74</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896</v>
      </c>
    </row>
    <row r="114" s="10" customFormat="1">
      <c r="A114" s="10"/>
      <c r="B114" s="204"/>
      <c r="C114" s="205"/>
      <c r="D114" s="206" t="s">
        <v>393</v>
      </c>
      <c r="E114" s="207" t="s">
        <v>20</v>
      </c>
      <c r="F114" s="208" t="s">
        <v>897</v>
      </c>
      <c r="G114" s="205"/>
      <c r="H114" s="209">
        <v>2</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74</v>
      </c>
      <c r="AY114" s="215" t="s">
        <v>391</v>
      </c>
    </row>
    <row r="115" s="10" customFormat="1">
      <c r="A115" s="10"/>
      <c r="B115" s="204"/>
      <c r="C115" s="205"/>
      <c r="D115" s="206" t="s">
        <v>393</v>
      </c>
      <c r="E115" s="207" t="s">
        <v>20</v>
      </c>
      <c r="F115" s="208" t="s">
        <v>898</v>
      </c>
      <c r="G115" s="205"/>
      <c r="H115" s="209">
        <v>2</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74</v>
      </c>
      <c r="AV115" s="10" t="s">
        <v>82</v>
      </c>
      <c r="AW115" s="10" t="s">
        <v>35</v>
      </c>
      <c r="AX115" s="10" t="s">
        <v>74</v>
      </c>
      <c r="AY115" s="215" t="s">
        <v>391</v>
      </c>
    </row>
    <row r="116" s="10" customFormat="1">
      <c r="A116" s="10"/>
      <c r="B116" s="204"/>
      <c r="C116" s="205"/>
      <c r="D116" s="206" t="s">
        <v>393</v>
      </c>
      <c r="E116" s="207" t="s">
        <v>20</v>
      </c>
      <c r="F116" s="208" t="s">
        <v>899</v>
      </c>
      <c r="G116" s="205"/>
      <c r="H116" s="209">
        <v>2</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74</v>
      </c>
      <c r="AY116" s="215" t="s">
        <v>391</v>
      </c>
    </row>
    <row r="117" s="10" customFormat="1">
      <c r="A117" s="10"/>
      <c r="B117" s="204"/>
      <c r="C117" s="205"/>
      <c r="D117" s="206" t="s">
        <v>393</v>
      </c>
      <c r="E117" s="207" t="s">
        <v>20</v>
      </c>
      <c r="F117" s="208" t="s">
        <v>900</v>
      </c>
      <c r="G117" s="205"/>
      <c r="H117" s="209">
        <v>2</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901</v>
      </c>
      <c r="G118" s="205"/>
      <c r="H118" s="209">
        <v>2</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1" customFormat="1">
      <c r="A119" s="11"/>
      <c r="B119" s="216"/>
      <c r="C119" s="217"/>
      <c r="D119" s="206" t="s">
        <v>393</v>
      </c>
      <c r="E119" s="218" t="s">
        <v>20</v>
      </c>
      <c r="F119" s="219" t="s">
        <v>406</v>
      </c>
      <c r="G119" s="217"/>
      <c r="H119" s="220">
        <v>10</v>
      </c>
      <c r="I119" s="221"/>
      <c r="J119" s="217"/>
      <c r="K119" s="217"/>
      <c r="L119" s="222"/>
      <c r="M119" s="223"/>
      <c r="N119" s="224"/>
      <c r="O119" s="224"/>
      <c r="P119" s="224"/>
      <c r="Q119" s="224"/>
      <c r="R119" s="224"/>
      <c r="S119" s="224"/>
      <c r="T119" s="225"/>
      <c r="U119" s="11"/>
      <c r="V119" s="11"/>
      <c r="W119" s="11"/>
      <c r="X119" s="11"/>
      <c r="Y119" s="11"/>
      <c r="Z119" s="11"/>
      <c r="AA119" s="11"/>
      <c r="AB119" s="11"/>
      <c r="AC119" s="11"/>
      <c r="AD119" s="11"/>
      <c r="AE119" s="11"/>
      <c r="AT119" s="226" t="s">
        <v>393</v>
      </c>
      <c r="AU119" s="226" t="s">
        <v>74</v>
      </c>
      <c r="AV119" s="11" t="s">
        <v>93</v>
      </c>
      <c r="AW119" s="11" t="s">
        <v>35</v>
      </c>
      <c r="AX119" s="11" t="s">
        <v>22</v>
      </c>
      <c r="AY119" s="226" t="s">
        <v>391</v>
      </c>
    </row>
    <row r="120" s="2" customFormat="1" ht="49.05" customHeight="1">
      <c r="A120" s="40"/>
      <c r="B120" s="41"/>
      <c r="C120" s="190" t="s">
        <v>430</v>
      </c>
      <c r="D120" s="190" t="s">
        <v>387</v>
      </c>
      <c r="E120" s="191" t="s">
        <v>437</v>
      </c>
      <c r="F120" s="192" t="s">
        <v>438</v>
      </c>
      <c r="G120" s="193" t="s">
        <v>439</v>
      </c>
      <c r="H120" s="194">
        <v>60</v>
      </c>
      <c r="I120" s="195"/>
      <c r="J120" s="196">
        <f>ROUND(I120*H120,2)</f>
        <v>0</v>
      </c>
      <c r="K120" s="197"/>
      <c r="L120" s="46"/>
      <c r="M120" s="198" t="s">
        <v>20</v>
      </c>
      <c r="N120" s="199" t="s">
        <v>45</v>
      </c>
      <c r="O120" s="86"/>
      <c r="P120" s="200">
        <f>O120*H120</f>
        <v>0</v>
      </c>
      <c r="Q120" s="200">
        <v>0</v>
      </c>
      <c r="R120" s="200">
        <f>Q120*H120</f>
        <v>0</v>
      </c>
      <c r="S120" s="200">
        <v>0</v>
      </c>
      <c r="T120" s="201">
        <f>S120*H120</f>
        <v>0</v>
      </c>
      <c r="U120" s="40"/>
      <c r="V120" s="40"/>
      <c r="W120" s="40"/>
      <c r="X120" s="40"/>
      <c r="Y120" s="40"/>
      <c r="Z120" s="40"/>
      <c r="AA120" s="40"/>
      <c r="AB120" s="40"/>
      <c r="AC120" s="40"/>
      <c r="AD120" s="40"/>
      <c r="AE120" s="40"/>
      <c r="AR120" s="202" t="s">
        <v>93</v>
      </c>
      <c r="AT120" s="202" t="s">
        <v>387</v>
      </c>
      <c r="AU120" s="202" t="s">
        <v>74</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902</v>
      </c>
    </row>
    <row r="121" s="10" customFormat="1">
      <c r="A121" s="10"/>
      <c r="B121" s="204"/>
      <c r="C121" s="205"/>
      <c r="D121" s="206" t="s">
        <v>393</v>
      </c>
      <c r="E121" s="207" t="s">
        <v>20</v>
      </c>
      <c r="F121" s="208" t="s">
        <v>903</v>
      </c>
      <c r="G121" s="205"/>
      <c r="H121" s="209">
        <v>12</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74</v>
      </c>
      <c r="AV121" s="10" t="s">
        <v>82</v>
      </c>
      <c r="AW121" s="10" t="s">
        <v>35</v>
      </c>
      <c r="AX121" s="10" t="s">
        <v>74</v>
      </c>
      <c r="AY121" s="215" t="s">
        <v>391</v>
      </c>
    </row>
    <row r="122" s="10" customFormat="1">
      <c r="A122" s="10"/>
      <c r="B122" s="204"/>
      <c r="C122" s="205"/>
      <c r="D122" s="206" t="s">
        <v>393</v>
      </c>
      <c r="E122" s="207" t="s">
        <v>20</v>
      </c>
      <c r="F122" s="208" t="s">
        <v>904</v>
      </c>
      <c r="G122" s="205"/>
      <c r="H122" s="209">
        <v>12</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74</v>
      </c>
      <c r="AV122" s="10" t="s">
        <v>82</v>
      </c>
      <c r="AW122" s="10" t="s">
        <v>35</v>
      </c>
      <c r="AX122" s="10" t="s">
        <v>74</v>
      </c>
      <c r="AY122" s="215" t="s">
        <v>391</v>
      </c>
    </row>
    <row r="123" s="10" customFormat="1">
      <c r="A123" s="10"/>
      <c r="B123" s="204"/>
      <c r="C123" s="205"/>
      <c r="D123" s="206" t="s">
        <v>393</v>
      </c>
      <c r="E123" s="207" t="s">
        <v>20</v>
      </c>
      <c r="F123" s="208" t="s">
        <v>905</v>
      </c>
      <c r="G123" s="205"/>
      <c r="H123" s="209">
        <v>12</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906</v>
      </c>
      <c r="G124" s="205"/>
      <c r="H124" s="209">
        <v>12</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0" customFormat="1">
      <c r="A125" s="10"/>
      <c r="B125" s="204"/>
      <c r="C125" s="205"/>
      <c r="D125" s="206" t="s">
        <v>393</v>
      </c>
      <c r="E125" s="207" t="s">
        <v>20</v>
      </c>
      <c r="F125" s="208" t="s">
        <v>907</v>
      </c>
      <c r="G125" s="205"/>
      <c r="H125" s="209">
        <v>12</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74</v>
      </c>
      <c r="AV125" s="10" t="s">
        <v>82</v>
      </c>
      <c r="AW125" s="10" t="s">
        <v>35</v>
      </c>
      <c r="AX125" s="10" t="s">
        <v>74</v>
      </c>
      <c r="AY125" s="215" t="s">
        <v>391</v>
      </c>
    </row>
    <row r="126" s="11" customFormat="1">
      <c r="A126" s="11"/>
      <c r="B126" s="216"/>
      <c r="C126" s="217"/>
      <c r="D126" s="206" t="s">
        <v>393</v>
      </c>
      <c r="E126" s="218" t="s">
        <v>20</v>
      </c>
      <c r="F126" s="219" t="s">
        <v>406</v>
      </c>
      <c r="G126" s="217"/>
      <c r="H126" s="220">
        <v>60</v>
      </c>
      <c r="I126" s="221"/>
      <c r="J126" s="217"/>
      <c r="K126" s="217"/>
      <c r="L126" s="222"/>
      <c r="M126" s="223"/>
      <c r="N126" s="224"/>
      <c r="O126" s="224"/>
      <c r="P126" s="224"/>
      <c r="Q126" s="224"/>
      <c r="R126" s="224"/>
      <c r="S126" s="224"/>
      <c r="T126" s="225"/>
      <c r="U126" s="11"/>
      <c r="V126" s="11"/>
      <c r="W126" s="11"/>
      <c r="X126" s="11"/>
      <c r="Y126" s="11"/>
      <c r="Z126" s="11"/>
      <c r="AA126" s="11"/>
      <c r="AB126" s="11"/>
      <c r="AC126" s="11"/>
      <c r="AD126" s="11"/>
      <c r="AE126" s="11"/>
      <c r="AT126" s="226" t="s">
        <v>393</v>
      </c>
      <c r="AU126" s="226" t="s">
        <v>74</v>
      </c>
      <c r="AV126" s="11" t="s">
        <v>93</v>
      </c>
      <c r="AW126" s="11" t="s">
        <v>35</v>
      </c>
      <c r="AX126" s="11" t="s">
        <v>22</v>
      </c>
      <c r="AY126" s="226" t="s">
        <v>391</v>
      </c>
    </row>
    <row r="127" s="2" customFormat="1" ht="16.5" customHeight="1">
      <c r="A127" s="40"/>
      <c r="B127" s="41"/>
      <c r="C127" s="227" t="s">
        <v>450</v>
      </c>
      <c r="D127" s="227" t="s">
        <v>426</v>
      </c>
      <c r="E127" s="228" t="s">
        <v>445</v>
      </c>
      <c r="F127" s="229" t="s">
        <v>446</v>
      </c>
      <c r="G127" s="230" t="s">
        <v>447</v>
      </c>
      <c r="H127" s="231">
        <v>23.760000000000002</v>
      </c>
      <c r="I127" s="232"/>
      <c r="J127" s="233">
        <f>ROUND(I127*H127,2)</f>
        <v>0</v>
      </c>
      <c r="K127" s="234"/>
      <c r="L127" s="235"/>
      <c r="M127" s="236" t="s">
        <v>20</v>
      </c>
      <c r="N127" s="237" t="s">
        <v>45</v>
      </c>
      <c r="O127" s="86"/>
      <c r="P127" s="200">
        <f>O127*H127</f>
        <v>0</v>
      </c>
      <c r="Q127" s="200">
        <v>1</v>
      </c>
      <c r="R127" s="200">
        <f>Q127*H127</f>
        <v>23.760000000000002</v>
      </c>
      <c r="S127" s="200">
        <v>0</v>
      </c>
      <c r="T127" s="201">
        <f>S127*H127</f>
        <v>0</v>
      </c>
      <c r="U127" s="40"/>
      <c r="V127" s="40"/>
      <c r="W127" s="40"/>
      <c r="X127" s="40"/>
      <c r="Y127" s="40"/>
      <c r="Z127" s="40"/>
      <c r="AA127" s="40"/>
      <c r="AB127" s="40"/>
      <c r="AC127" s="40"/>
      <c r="AD127" s="40"/>
      <c r="AE127" s="40"/>
      <c r="AR127" s="202" t="s">
        <v>430</v>
      </c>
      <c r="AT127" s="202" t="s">
        <v>426</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908</v>
      </c>
    </row>
    <row r="128" s="10" customFormat="1">
      <c r="A128" s="10"/>
      <c r="B128" s="204"/>
      <c r="C128" s="205"/>
      <c r="D128" s="206" t="s">
        <v>393</v>
      </c>
      <c r="E128" s="207" t="s">
        <v>20</v>
      </c>
      <c r="F128" s="208" t="s">
        <v>909</v>
      </c>
      <c r="G128" s="205"/>
      <c r="H128" s="209">
        <v>23.760000000000002</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22</v>
      </c>
      <c r="AY128" s="215" t="s">
        <v>391</v>
      </c>
    </row>
    <row r="129" s="2" customFormat="1" ht="16.5" customHeight="1">
      <c r="A129" s="40"/>
      <c r="B129" s="41"/>
      <c r="C129" s="190" t="s">
        <v>27</v>
      </c>
      <c r="D129" s="190" t="s">
        <v>387</v>
      </c>
      <c r="E129" s="191" t="s">
        <v>454</v>
      </c>
      <c r="F129" s="192" t="s">
        <v>455</v>
      </c>
      <c r="G129" s="193" t="s">
        <v>409</v>
      </c>
      <c r="H129" s="194">
        <v>5</v>
      </c>
      <c r="I129" s="195"/>
      <c r="J129" s="196">
        <f>ROUND(I129*H129,2)</f>
        <v>0</v>
      </c>
      <c r="K129" s="197"/>
      <c r="L129" s="46"/>
      <c r="M129" s="198" t="s">
        <v>20</v>
      </c>
      <c r="N129" s="199" t="s">
        <v>45</v>
      </c>
      <c r="O129" s="86"/>
      <c r="P129" s="200">
        <f>O129*H129</f>
        <v>0</v>
      </c>
      <c r="Q129" s="200">
        <v>0.0545</v>
      </c>
      <c r="R129" s="200">
        <f>Q129*H129</f>
        <v>0.27250000000000002</v>
      </c>
      <c r="S129" s="200">
        <v>0</v>
      </c>
      <c r="T129" s="201">
        <f>S129*H129</f>
        <v>0</v>
      </c>
      <c r="U129" s="40"/>
      <c r="V129" s="40"/>
      <c r="W129" s="40"/>
      <c r="X129" s="40"/>
      <c r="Y129" s="40"/>
      <c r="Z129" s="40"/>
      <c r="AA129" s="40"/>
      <c r="AB129" s="40"/>
      <c r="AC129" s="40"/>
      <c r="AD129" s="40"/>
      <c r="AE129" s="40"/>
      <c r="AR129" s="202" t="s">
        <v>93</v>
      </c>
      <c r="AT129" s="202" t="s">
        <v>387</v>
      </c>
      <c r="AU129" s="202" t="s">
        <v>74</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910</v>
      </c>
    </row>
    <row r="130" s="12" customFormat="1">
      <c r="A130" s="12"/>
      <c r="B130" s="238"/>
      <c r="C130" s="239"/>
      <c r="D130" s="206" t="s">
        <v>393</v>
      </c>
      <c r="E130" s="240" t="s">
        <v>20</v>
      </c>
      <c r="F130" s="241" t="s">
        <v>911</v>
      </c>
      <c r="G130" s="239"/>
      <c r="H130" s="240" t="s">
        <v>20</v>
      </c>
      <c r="I130" s="242"/>
      <c r="J130" s="239"/>
      <c r="K130" s="239"/>
      <c r="L130" s="243"/>
      <c r="M130" s="244"/>
      <c r="N130" s="245"/>
      <c r="O130" s="245"/>
      <c r="P130" s="245"/>
      <c r="Q130" s="245"/>
      <c r="R130" s="245"/>
      <c r="S130" s="245"/>
      <c r="T130" s="246"/>
      <c r="U130" s="12"/>
      <c r="V130" s="12"/>
      <c r="W130" s="12"/>
      <c r="X130" s="12"/>
      <c r="Y130" s="12"/>
      <c r="Z130" s="12"/>
      <c r="AA130" s="12"/>
      <c r="AB130" s="12"/>
      <c r="AC130" s="12"/>
      <c r="AD130" s="12"/>
      <c r="AE130" s="12"/>
      <c r="AT130" s="247" t="s">
        <v>393</v>
      </c>
      <c r="AU130" s="247" t="s">
        <v>74</v>
      </c>
      <c r="AV130" s="12" t="s">
        <v>22</v>
      </c>
      <c r="AW130" s="12" t="s">
        <v>35</v>
      </c>
      <c r="AX130" s="12" t="s">
        <v>74</v>
      </c>
      <c r="AY130" s="247" t="s">
        <v>391</v>
      </c>
    </row>
    <row r="131" s="10" customFormat="1">
      <c r="A131" s="10"/>
      <c r="B131" s="204"/>
      <c r="C131" s="205"/>
      <c r="D131" s="206" t="s">
        <v>393</v>
      </c>
      <c r="E131" s="207" t="s">
        <v>20</v>
      </c>
      <c r="F131" s="208" t="s">
        <v>416</v>
      </c>
      <c r="G131" s="205"/>
      <c r="H131" s="209">
        <v>5</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74</v>
      </c>
      <c r="AV131" s="10" t="s">
        <v>82</v>
      </c>
      <c r="AW131" s="10" t="s">
        <v>35</v>
      </c>
      <c r="AX131" s="10" t="s">
        <v>22</v>
      </c>
      <c r="AY131" s="215" t="s">
        <v>391</v>
      </c>
    </row>
    <row r="132" s="2" customFormat="1" ht="90" customHeight="1">
      <c r="A132" s="40"/>
      <c r="B132" s="41"/>
      <c r="C132" s="190" t="s">
        <v>458</v>
      </c>
      <c r="D132" s="190" t="s">
        <v>387</v>
      </c>
      <c r="E132" s="191" t="s">
        <v>512</v>
      </c>
      <c r="F132" s="192" t="s">
        <v>513</v>
      </c>
      <c r="G132" s="193" t="s">
        <v>429</v>
      </c>
      <c r="H132" s="194">
        <v>80</v>
      </c>
      <c r="I132" s="195"/>
      <c r="J132" s="196">
        <f>ROUND(I132*H132,2)</f>
        <v>0</v>
      </c>
      <c r="K132" s="197"/>
      <c r="L132" s="46"/>
      <c r="M132" s="198" t="s">
        <v>20</v>
      </c>
      <c r="N132" s="199" t="s">
        <v>45</v>
      </c>
      <c r="O132" s="86"/>
      <c r="P132" s="200">
        <f>O132*H132</f>
        <v>0</v>
      </c>
      <c r="Q132" s="200">
        <v>0</v>
      </c>
      <c r="R132" s="200">
        <f>Q132*H132</f>
        <v>0</v>
      </c>
      <c r="S132" s="200">
        <v>0</v>
      </c>
      <c r="T132" s="201">
        <f>S132*H132</f>
        <v>0</v>
      </c>
      <c r="U132" s="40"/>
      <c r="V132" s="40"/>
      <c r="W132" s="40"/>
      <c r="X132" s="40"/>
      <c r="Y132" s="40"/>
      <c r="Z132" s="40"/>
      <c r="AA132" s="40"/>
      <c r="AB132" s="40"/>
      <c r="AC132" s="40"/>
      <c r="AD132" s="40"/>
      <c r="AE132" s="40"/>
      <c r="AR132" s="202" t="s">
        <v>93</v>
      </c>
      <c r="AT132" s="202" t="s">
        <v>387</v>
      </c>
      <c r="AU132" s="202" t="s">
        <v>74</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912</v>
      </c>
    </row>
    <row r="133" s="10" customFormat="1">
      <c r="A133" s="10"/>
      <c r="B133" s="204"/>
      <c r="C133" s="205"/>
      <c r="D133" s="206" t="s">
        <v>393</v>
      </c>
      <c r="E133" s="207" t="s">
        <v>20</v>
      </c>
      <c r="F133" s="208" t="s">
        <v>913</v>
      </c>
      <c r="G133" s="205"/>
      <c r="H133" s="209">
        <v>80</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74</v>
      </c>
      <c r="AV133" s="10" t="s">
        <v>82</v>
      </c>
      <c r="AW133" s="10" t="s">
        <v>35</v>
      </c>
      <c r="AX133" s="10" t="s">
        <v>22</v>
      </c>
      <c r="AY133" s="215" t="s">
        <v>391</v>
      </c>
    </row>
    <row r="134" s="2" customFormat="1" ht="16.5" customHeight="1">
      <c r="A134" s="40"/>
      <c r="B134" s="41"/>
      <c r="C134" s="227" t="s">
        <v>464</v>
      </c>
      <c r="D134" s="227" t="s">
        <v>426</v>
      </c>
      <c r="E134" s="228" t="s">
        <v>520</v>
      </c>
      <c r="F134" s="229" t="s">
        <v>521</v>
      </c>
      <c r="G134" s="230" t="s">
        <v>429</v>
      </c>
      <c r="H134" s="231">
        <v>80</v>
      </c>
      <c r="I134" s="232"/>
      <c r="J134" s="233">
        <f>ROUND(I134*H134,2)</f>
        <v>0</v>
      </c>
      <c r="K134" s="234"/>
      <c r="L134" s="235"/>
      <c r="M134" s="236" t="s">
        <v>20</v>
      </c>
      <c r="N134" s="237" t="s">
        <v>45</v>
      </c>
      <c r="O134" s="86"/>
      <c r="P134" s="200">
        <f>O134*H134</f>
        <v>0</v>
      </c>
      <c r="Q134" s="200">
        <v>0.10299999999999999</v>
      </c>
      <c r="R134" s="200">
        <f>Q134*H134</f>
        <v>8.2400000000000002</v>
      </c>
      <c r="S134" s="200">
        <v>0</v>
      </c>
      <c r="T134" s="201">
        <f>S134*H134</f>
        <v>0</v>
      </c>
      <c r="U134" s="40"/>
      <c r="V134" s="40"/>
      <c r="W134" s="40"/>
      <c r="X134" s="40"/>
      <c r="Y134" s="40"/>
      <c r="Z134" s="40"/>
      <c r="AA134" s="40"/>
      <c r="AB134" s="40"/>
      <c r="AC134" s="40"/>
      <c r="AD134" s="40"/>
      <c r="AE134" s="40"/>
      <c r="AR134" s="202" t="s">
        <v>430</v>
      </c>
      <c r="AT134" s="202" t="s">
        <v>426</v>
      </c>
      <c r="AU134" s="202" t="s">
        <v>74</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914</v>
      </c>
    </row>
    <row r="135" s="2" customFormat="1" ht="37.8" customHeight="1">
      <c r="A135" s="40"/>
      <c r="B135" s="41"/>
      <c r="C135" s="190" t="s">
        <v>470</v>
      </c>
      <c r="D135" s="190" t="s">
        <v>387</v>
      </c>
      <c r="E135" s="191" t="s">
        <v>786</v>
      </c>
      <c r="F135" s="192" t="s">
        <v>787</v>
      </c>
      <c r="G135" s="193" t="s">
        <v>429</v>
      </c>
      <c r="H135" s="194">
        <v>80</v>
      </c>
      <c r="I135" s="195"/>
      <c r="J135" s="196">
        <f>ROUND(I135*H135,2)</f>
        <v>0</v>
      </c>
      <c r="K135" s="197"/>
      <c r="L135" s="46"/>
      <c r="M135" s="198" t="s">
        <v>20</v>
      </c>
      <c r="N135" s="199" t="s">
        <v>45</v>
      </c>
      <c r="O135" s="86"/>
      <c r="P135" s="200">
        <f>O135*H135</f>
        <v>0</v>
      </c>
      <c r="Q135" s="200">
        <v>0</v>
      </c>
      <c r="R135" s="200">
        <f>Q135*H135</f>
        <v>0</v>
      </c>
      <c r="S135" s="200">
        <v>0</v>
      </c>
      <c r="T135" s="201">
        <f>S135*H135</f>
        <v>0</v>
      </c>
      <c r="U135" s="40"/>
      <c r="V135" s="40"/>
      <c r="W135" s="40"/>
      <c r="X135" s="40"/>
      <c r="Y135" s="40"/>
      <c r="Z135" s="40"/>
      <c r="AA135" s="40"/>
      <c r="AB135" s="40"/>
      <c r="AC135" s="40"/>
      <c r="AD135" s="40"/>
      <c r="AE135" s="40"/>
      <c r="AR135" s="202" t="s">
        <v>93</v>
      </c>
      <c r="AT135" s="202" t="s">
        <v>387</v>
      </c>
      <c r="AU135" s="202" t="s">
        <v>74</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915</v>
      </c>
    </row>
    <row r="136" s="12" customFormat="1">
      <c r="A136" s="12"/>
      <c r="B136" s="238"/>
      <c r="C136" s="239"/>
      <c r="D136" s="206" t="s">
        <v>393</v>
      </c>
      <c r="E136" s="240" t="s">
        <v>20</v>
      </c>
      <c r="F136" s="241" t="s">
        <v>916</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74</v>
      </c>
      <c r="AV136" s="12" t="s">
        <v>22</v>
      </c>
      <c r="AW136" s="12" t="s">
        <v>35</v>
      </c>
      <c r="AX136" s="12" t="s">
        <v>74</v>
      </c>
      <c r="AY136" s="247" t="s">
        <v>391</v>
      </c>
    </row>
    <row r="137" s="10" customFormat="1">
      <c r="A137" s="10"/>
      <c r="B137" s="204"/>
      <c r="C137" s="205"/>
      <c r="D137" s="206" t="s">
        <v>393</v>
      </c>
      <c r="E137" s="207" t="s">
        <v>20</v>
      </c>
      <c r="F137" s="208" t="s">
        <v>917</v>
      </c>
      <c r="G137" s="205"/>
      <c r="H137" s="209">
        <v>80</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22</v>
      </c>
      <c r="AY137" s="215" t="s">
        <v>391</v>
      </c>
    </row>
    <row r="138" s="2" customFormat="1" ht="16.5" customHeight="1">
      <c r="A138" s="40"/>
      <c r="B138" s="41"/>
      <c r="C138" s="227" t="s">
        <v>475</v>
      </c>
      <c r="D138" s="227" t="s">
        <v>426</v>
      </c>
      <c r="E138" s="228" t="s">
        <v>523</v>
      </c>
      <c r="F138" s="229" t="s">
        <v>524</v>
      </c>
      <c r="G138" s="230" t="s">
        <v>429</v>
      </c>
      <c r="H138" s="231">
        <v>160</v>
      </c>
      <c r="I138" s="232"/>
      <c r="J138" s="233">
        <f>ROUND(I138*H138,2)</f>
        <v>0</v>
      </c>
      <c r="K138" s="234"/>
      <c r="L138" s="235"/>
      <c r="M138" s="236" t="s">
        <v>20</v>
      </c>
      <c r="N138" s="237" t="s">
        <v>45</v>
      </c>
      <c r="O138" s="86"/>
      <c r="P138" s="200">
        <f>O138*H138</f>
        <v>0</v>
      </c>
      <c r="Q138" s="200">
        <v>9.0000000000000006E-05</v>
      </c>
      <c r="R138" s="200">
        <f>Q138*H138</f>
        <v>0.014400000000000001</v>
      </c>
      <c r="S138" s="200">
        <v>0</v>
      </c>
      <c r="T138" s="201">
        <f>S138*H138</f>
        <v>0</v>
      </c>
      <c r="U138" s="40"/>
      <c r="V138" s="40"/>
      <c r="W138" s="40"/>
      <c r="X138" s="40"/>
      <c r="Y138" s="40"/>
      <c r="Z138" s="40"/>
      <c r="AA138" s="40"/>
      <c r="AB138" s="40"/>
      <c r="AC138" s="40"/>
      <c r="AD138" s="40"/>
      <c r="AE138" s="40"/>
      <c r="AR138" s="202" t="s">
        <v>430</v>
      </c>
      <c r="AT138" s="202" t="s">
        <v>426</v>
      </c>
      <c r="AU138" s="202" t="s">
        <v>74</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918</v>
      </c>
    </row>
    <row r="139" s="10" customFormat="1">
      <c r="A139" s="10"/>
      <c r="B139" s="204"/>
      <c r="C139" s="205"/>
      <c r="D139" s="206" t="s">
        <v>393</v>
      </c>
      <c r="E139" s="207" t="s">
        <v>20</v>
      </c>
      <c r="F139" s="208" t="s">
        <v>919</v>
      </c>
      <c r="G139" s="205"/>
      <c r="H139" s="209">
        <v>160</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74</v>
      </c>
      <c r="AV139" s="10" t="s">
        <v>82</v>
      </c>
      <c r="AW139" s="10" t="s">
        <v>35</v>
      </c>
      <c r="AX139" s="10" t="s">
        <v>22</v>
      </c>
      <c r="AY139" s="215" t="s">
        <v>391</v>
      </c>
    </row>
    <row r="140" s="2" customFormat="1" ht="16.5" customHeight="1">
      <c r="A140" s="40"/>
      <c r="B140" s="41"/>
      <c r="C140" s="227" t="s">
        <v>8</v>
      </c>
      <c r="D140" s="227" t="s">
        <v>426</v>
      </c>
      <c r="E140" s="228" t="s">
        <v>531</v>
      </c>
      <c r="F140" s="229" t="s">
        <v>532</v>
      </c>
      <c r="G140" s="230" t="s">
        <v>429</v>
      </c>
      <c r="H140" s="231">
        <v>640</v>
      </c>
      <c r="I140" s="232"/>
      <c r="J140" s="233">
        <f>ROUND(I140*H140,2)</f>
        <v>0</v>
      </c>
      <c r="K140" s="234"/>
      <c r="L140" s="235"/>
      <c r="M140" s="236" t="s">
        <v>20</v>
      </c>
      <c r="N140" s="237" t="s">
        <v>45</v>
      </c>
      <c r="O140" s="86"/>
      <c r="P140" s="200">
        <f>O140*H140</f>
        <v>0</v>
      </c>
      <c r="Q140" s="200">
        <v>0.00051999999999999995</v>
      </c>
      <c r="R140" s="200">
        <f>Q140*H140</f>
        <v>0.33279999999999998</v>
      </c>
      <c r="S140" s="200">
        <v>0</v>
      </c>
      <c r="T140" s="201">
        <f>S140*H140</f>
        <v>0</v>
      </c>
      <c r="U140" s="40"/>
      <c r="V140" s="40"/>
      <c r="W140" s="40"/>
      <c r="X140" s="40"/>
      <c r="Y140" s="40"/>
      <c r="Z140" s="40"/>
      <c r="AA140" s="40"/>
      <c r="AB140" s="40"/>
      <c r="AC140" s="40"/>
      <c r="AD140" s="40"/>
      <c r="AE140" s="40"/>
      <c r="AR140" s="202" t="s">
        <v>430</v>
      </c>
      <c r="AT140" s="202" t="s">
        <v>426</v>
      </c>
      <c r="AU140" s="202" t="s">
        <v>74</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920</v>
      </c>
    </row>
    <row r="141" s="10" customFormat="1">
      <c r="A141" s="10"/>
      <c r="B141" s="204"/>
      <c r="C141" s="205"/>
      <c r="D141" s="206" t="s">
        <v>393</v>
      </c>
      <c r="E141" s="207" t="s">
        <v>20</v>
      </c>
      <c r="F141" s="208" t="s">
        <v>921</v>
      </c>
      <c r="G141" s="205"/>
      <c r="H141" s="209">
        <v>640</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74</v>
      </c>
      <c r="AV141" s="10" t="s">
        <v>82</v>
      </c>
      <c r="AW141" s="10" t="s">
        <v>35</v>
      </c>
      <c r="AX141" s="10" t="s">
        <v>22</v>
      </c>
      <c r="AY141" s="215" t="s">
        <v>391</v>
      </c>
    </row>
    <row r="142" s="2" customFormat="1" ht="16.5" customHeight="1">
      <c r="A142" s="40"/>
      <c r="B142" s="41"/>
      <c r="C142" s="227" t="s">
        <v>484</v>
      </c>
      <c r="D142" s="227" t="s">
        <v>426</v>
      </c>
      <c r="E142" s="228" t="s">
        <v>539</v>
      </c>
      <c r="F142" s="229" t="s">
        <v>540</v>
      </c>
      <c r="G142" s="230" t="s">
        <v>429</v>
      </c>
      <c r="H142" s="231">
        <v>640</v>
      </c>
      <c r="I142" s="232"/>
      <c r="J142" s="233">
        <f>ROUND(I142*H142,2)</f>
        <v>0</v>
      </c>
      <c r="K142" s="234"/>
      <c r="L142" s="235"/>
      <c r="M142" s="236" t="s">
        <v>20</v>
      </c>
      <c r="N142" s="237" t="s">
        <v>45</v>
      </c>
      <c r="O142" s="86"/>
      <c r="P142" s="200">
        <f>O142*H142</f>
        <v>0</v>
      </c>
      <c r="Q142" s="200">
        <v>9.0000000000000006E-05</v>
      </c>
      <c r="R142" s="200">
        <f>Q142*H142</f>
        <v>0.057600000000000005</v>
      </c>
      <c r="S142" s="200">
        <v>0</v>
      </c>
      <c r="T142" s="201">
        <f>S142*H142</f>
        <v>0</v>
      </c>
      <c r="U142" s="40"/>
      <c r="V142" s="40"/>
      <c r="W142" s="40"/>
      <c r="X142" s="40"/>
      <c r="Y142" s="40"/>
      <c r="Z142" s="40"/>
      <c r="AA142" s="40"/>
      <c r="AB142" s="40"/>
      <c r="AC142" s="40"/>
      <c r="AD142" s="40"/>
      <c r="AE142" s="40"/>
      <c r="AR142" s="202" t="s">
        <v>430</v>
      </c>
      <c r="AT142" s="202" t="s">
        <v>426</v>
      </c>
      <c r="AU142" s="202" t="s">
        <v>74</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922</v>
      </c>
    </row>
    <row r="143" s="10" customFormat="1">
      <c r="A143" s="10"/>
      <c r="B143" s="204"/>
      <c r="C143" s="205"/>
      <c r="D143" s="206" t="s">
        <v>393</v>
      </c>
      <c r="E143" s="207" t="s">
        <v>20</v>
      </c>
      <c r="F143" s="208" t="s">
        <v>921</v>
      </c>
      <c r="G143" s="205"/>
      <c r="H143" s="209">
        <v>640</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74</v>
      </c>
      <c r="AV143" s="10" t="s">
        <v>82</v>
      </c>
      <c r="AW143" s="10" t="s">
        <v>35</v>
      </c>
      <c r="AX143" s="10" t="s">
        <v>22</v>
      </c>
      <c r="AY143" s="215" t="s">
        <v>391</v>
      </c>
    </row>
    <row r="144" s="2" customFormat="1" ht="90" customHeight="1">
      <c r="A144" s="40"/>
      <c r="B144" s="41"/>
      <c r="C144" s="190" t="s">
        <v>488</v>
      </c>
      <c r="D144" s="190" t="s">
        <v>387</v>
      </c>
      <c r="E144" s="191" t="s">
        <v>565</v>
      </c>
      <c r="F144" s="192" t="s">
        <v>566</v>
      </c>
      <c r="G144" s="193" t="s">
        <v>447</v>
      </c>
      <c r="H144" s="194">
        <v>8.2400000000000002</v>
      </c>
      <c r="I144" s="195"/>
      <c r="J144" s="196">
        <f>ROUND(I144*H144,2)</f>
        <v>0</v>
      </c>
      <c r="K144" s="197"/>
      <c r="L144" s="46"/>
      <c r="M144" s="198" t="s">
        <v>20</v>
      </c>
      <c r="N144" s="199"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93</v>
      </c>
      <c r="AT144" s="202" t="s">
        <v>387</v>
      </c>
      <c r="AU144" s="202" t="s">
        <v>74</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923</v>
      </c>
    </row>
    <row r="145" s="12" customFormat="1">
      <c r="A145" s="12"/>
      <c r="B145" s="238"/>
      <c r="C145" s="239"/>
      <c r="D145" s="206" t="s">
        <v>393</v>
      </c>
      <c r="E145" s="240" t="s">
        <v>20</v>
      </c>
      <c r="F145" s="241" t="s">
        <v>568</v>
      </c>
      <c r="G145" s="239"/>
      <c r="H145" s="240" t="s">
        <v>20</v>
      </c>
      <c r="I145" s="242"/>
      <c r="J145" s="239"/>
      <c r="K145" s="239"/>
      <c r="L145" s="243"/>
      <c r="M145" s="244"/>
      <c r="N145" s="245"/>
      <c r="O145" s="245"/>
      <c r="P145" s="245"/>
      <c r="Q145" s="245"/>
      <c r="R145" s="245"/>
      <c r="S145" s="245"/>
      <c r="T145" s="246"/>
      <c r="U145" s="12"/>
      <c r="V145" s="12"/>
      <c r="W145" s="12"/>
      <c r="X145" s="12"/>
      <c r="Y145" s="12"/>
      <c r="Z145" s="12"/>
      <c r="AA145" s="12"/>
      <c r="AB145" s="12"/>
      <c r="AC145" s="12"/>
      <c r="AD145" s="12"/>
      <c r="AE145" s="12"/>
      <c r="AT145" s="247" t="s">
        <v>393</v>
      </c>
      <c r="AU145" s="247" t="s">
        <v>74</v>
      </c>
      <c r="AV145" s="12" t="s">
        <v>22</v>
      </c>
      <c r="AW145" s="12" t="s">
        <v>35</v>
      </c>
      <c r="AX145" s="12" t="s">
        <v>74</v>
      </c>
      <c r="AY145" s="247" t="s">
        <v>391</v>
      </c>
    </row>
    <row r="146" s="10" customFormat="1">
      <c r="A146" s="10"/>
      <c r="B146" s="204"/>
      <c r="C146" s="205"/>
      <c r="D146" s="206" t="s">
        <v>393</v>
      </c>
      <c r="E146" s="207" t="s">
        <v>20</v>
      </c>
      <c r="F146" s="208" t="s">
        <v>924</v>
      </c>
      <c r="G146" s="205"/>
      <c r="H146" s="209">
        <v>8.2400000000000002</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22</v>
      </c>
      <c r="AY146" s="215" t="s">
        <v>391</v>
      </c>
    </row>
    <row r="147" s="2" customFormat="1" ht="90" customHeight="1">
      <c r="A147" s="40"/>
      <c r="B147" s="41"/>
      <c r="C147" s="190" t="s">
        <v>493</v>
      </c>
      <c r="D147" s="190" t="s">
        <v>387</v>
      </c>
      <c r="E147" s="191" t="s">
        <v>459</v>
      </c>
      <c r="F147" s="192" t="s">
        <v>460</v>
      </c>
      <c r="G147" s="193" t="s">
        <v>447</v>
      </c>
      <c r="H147" s="194">
        <v>15.550000000000001</v>
      </c>
      <c r="I147" s="195"/>
      <c r="J147" s="196">
        <f>ROUND(I147*H147,2)</f>
        <v>0</v>
      </c>
      <c r="K147" s="197"/>
      <c r="L147" s="46"/>
      <c r="M147" s="198" t="s">
        <v>20</v>
      </c>
      <c r="N147" s="199" t="s">
        <v>45</v>
      </c>
      <c r="O147" s="86"/>
      <c r="P147" s="200">
        <f>O147*H147</f>
        <v>0</v>
      </c>
      <c r="Q147" s="200">
        <v>0</v>
      </c>
      <c r="R147" s="200">
        <f>Q147*H147</f>
        <v>0</v>
      </c>
      <c r="S147" s="200">
        <v>0</v>
      </c>
      <c r="T147" s="201">
        <f>S147*H147</f>
        <v>0</v>
      </c>
      <c r="U147" s="40"/>
      <c r="V147" s="40"/>
      <c r="W147" s="40"/>
      <c r="X147" s="40"/>
      <c r="Y147" s="40"/>
      <c r="Z147" s="40"/>
      <c r="AA147" s="40"/>
      <c r="AB147" s="40"/>
      <c r="AC147" s="40"/>
      <c r="AD147" s="40"/>
      <c r="AE147" s="40"/>
      <c r="AR147" s="202" t="s">
        <v>93</v>
      </c>
      <c r="AT147" s="202" t="s">
        <v>387</v>
      </c>
      <c r="AU147" s="202" t="s">
        <v>74</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925</v>
      </c>
    </row>
    <row r="148" s="12" customFormat="1">
      <c r="A148" s="12"/>
      <c r="B148" s="238"/>
      <c r="C148" s="239"/>
      <c r="D148" s="206" t="s">
        <v>393</v>
      </c>
      <c r="E148" s="240" t="s">
        <v>20</v>
      </c>
      <c r="F148" s="241" t="s">
        <v>462</v>
      </c>
      <c r="G148" s="239"/>
      <c r="H148" s="240" t="s">
        <v>20</v>
      </c>
      <c r="I148" s="242"/>
      <c r="J148" s="239"/>
      <c r="K148" s="239"/>
      <c r="L148" s="243"/>
      <c r="M148" s="244"/>
      <c r="N148" s="245"/>
      <c r="O148" s="245"/>
      <c r="P148" s="245"/>
      <c r="Q148" s="245"/>
      <c r="R148" s="245"/>
      <c r="S148" s="245"/>
      <c r="T148" s="246"/>
      <c r="U148" s="12"/>
      <c r="V148" s="12"/>
      <c r="W148" s="12"/>
      <c r="X148" s="12"/>
      <c r="Y148" s="12"/>
      <c r="Z148" s="12"/>
      <c r="AA148" s="12"/>
      <c r="AB148" s="12"/>
      <c r="AC148" s="12"/>
      <c r="AD148" s="12"/>
      <c r="AE148" s="12"/>
      <c r="AT148" s="247" t="s">
        <v>393</v>
      </c>
      <c r="AU148" s="247" t="s">
        <v>74</v>
      </c>
      <c r="AV148" s="12" t="s">
        <v>22</v>
      </c>
      <c r="AW148" s="12" t="s">
        <v>35</v>
      </c>
      <c r="AX148" s="12" t="s">
        <v>74</v>
      </c>
      <c r="AY148" s="247" t="s">
        <v>391</v>
      </c>
    </row>
    <row r="149" s="10" customFormat="1">
      <c r="A149" s="10"/>
      <c r="B149" s="204"/>
      <c r="C149" s="205"/>
      <c r="D149" s="206" t="s">
        <v>393</v>
      </c>
      <c r="E149" s="207" t="s">
        <v>20</v>
      </c>
      <c r="F149" s="208" t="s">
        <v>926</v>
      </c>
      <c r="G149" s="205"/>
      <c r="H149" s="209">
        <v>15.550000000000001</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74</v>
      </c>
      <c r="AV149" s="10" t="s">
        <v>82</v>
      </c>
      <c r="AW149" s="10" t="s">
        <v>35</v>
      </c>
      <c r="AX149" s="10" t="s">
        <v>22</v>
      </c>
      <c r="AY149" s="215" t="s">
        <v>391</v>
      </c>
    </row>
    <row r="150" s="2" customFormat="1" ht="78" customHeight="1">
      <c r="A150" s="40"/>
      <c r="B150" s="41"/>
      <c r="C150" s="190" t="s">
        <v>582</v>
      </c>
      <c r="D150" s="190" t="s">
        <v>387</v>
      </c>
      <c r="E150" s="191" t="s">
        <v>572</v>
      </c>
      <c r="F150" s="192" t="s">
        <v>573</v>
      </c>
      <c r="G150" s="193" t="s">
        <v>447</v>
      </c>
      <c r="H150" s="194">
        <v>0.40500000000000003</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74</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927</v>
      </c>
    </row>
    <row r="151" s="12" customFormat="1">
      <c r="A151" s="12"/>
      <c r="B151" s="238"/>
      <c r="C151" s="239"/>
      <c r="D151" s="206" t="s">
        <v>393</v>
      </c>
      <c r="E151" s="240" t="s">
        <v>20</v>
      </c>
      <c r="F151" s="241" t="s">
        <v>575</v>
      </c>
      <c r="G151" s="239"/>
      <c r="H151" s="240" t="s">
        <v>20</v>
      </c>
      <c r="I151" s="242"/>
      <c r="J151" s="239"/>
      <c r="K151" s="239"/>
      <c r="L151" s="243"/>
      <c r="M151" s="244"/>
      <c r="N151" s="245"/>
      <c r="O151" s="245"/>
      <c r="P151" s="245"/>
      <c r="Q151" s="245"/>
      <c r="R151" s="245"/>
      <c r="S151" s="245"/>
      <c r="T151" s="246"/>
      <c r="U151" s="12"/>
      <c r="V151" s="12"/>
      <c r="W151" s="12"/>
      <c r="X151" s="12"/>
      <c r="Y151" s="12"/>
      <c r="Z151" s="12"/>
      <c r="AA151" s="12"/>
      <c r="AB151" s="12"/>
      <c r="AC151" s="12"/>
      <c r="AD151" s="12"/>
      <c r="AE151" s="12"/>
      <c r="AT151" s="247" t="s">
        <v>393</v>
      </c>
      <c r="AU151" s="247" t="s">
        <v>74</v>
      </c>
      <c r="AV151" s="12" t="s">
        <v>22</v>
      </c>
      <c r="AW151" s="12" t="s">
        <v>35</v>
      </c>
      <c r="AX151" s="12" t="s">
        <v>74</v>
      </c>
      <c r="AY151" s="247" t="s">
        <v>391</v>
      </c>
    </row>
    <row r="152" s="10" customFormat="1">
      <c r="A152" s="10"/>
      <c r="B152" s="204"/>
      <c r="C152" s="205"/>
      <c r="D152" s="206" t="s">
        <v>393</v>
      </c>
      <c r="E152" s="207" t="s">
        <v>20</v>
      </c>
      <c r="F152" s="208" t="s">
        <v>928</v>
      </c>
      <c r="G152" s="205"/>
      <c r="H152" s="209">
        <v>0.40500000000000003</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74</v>
      </c>
      <c r="AV152" s="10" t="s">
        <v>82</v>
      </c>
      <c r="AW152" s="10" t="s">
        <v>35</v>
      </c>
      <c r="AX152" s="10" t="s">
        <v>22</v>
      </c>
      <c r="AY152" s="215" t="s">
        <v>391</v>
      </c>
    </row>
    <row r="153" s="2" customFormat="1" ht="78" customHeight="1">
      <c r="A153" s="40"/>
      <c r="B153" s="41"/>
      <c r="C153" s="190" t="s">
        <v>585</v>
      </c>
      <c r="D153" s="190" t="s">
        <v>387</v>
      </c>
      <c r="E153" s="191" t="s">
        <v>465</v>
      </c>
      <c r="F153" s="192" t="s">
        <v>466</v>
      </c>
      <c r="G153" s="193" t="s">
        <v>447</v>
      </c>
      <c r="H153" s="194">
        <v>1256.0329999999999</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74</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929</v>
      </c>
    </row>
    <row r="154" s="10" customFormat="1">
      <c r="A154" s="10"/>
      <c r="B154" s="204"/>
      <c r="C154" s="205"/>
      <c r="D154" s="206" t="s">
        <v>393</v>
      </c>
      <c r="E154" s="207" t="s">
        <v>20</v>
      </c>
      <c r="F154" s="208" t="s">
        <v>930</v>
      </c>
      <c r="G154" s="205"/>
      <c r="H154" s="209">
        <v>1232</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74</v>
      </c>
      <c r="AV154" s="10" t="s">
        <v>82</v>
      </c>
      <c r="AW154" s="10" t="s">
        <v>35</v>
      </c>
      <c r="AX154" s="10" t="s">
        <v>74</v>
      </c>
      <c r="AY154" s="215" t="s">
        <v>391</v>
      </c>
    </row>
    <row r="155" s="10" customFormat="1">
      <c r="A155" s="10"/>
      <c r="B155" s="204"/>
      <c r="C155" s="205"/>
      <c r="D155" s="206" t="s">
        <v>393</v>
      </c>
      <c r="E155" s="207" t="s">
        <v>20</v>
      </c>
      <c r="F155" s="208" t="s">
        <v>931</v>
      </c>
      <c r="G155" s="205"/>
      <c r="H155" s="209">
        <v>23.760000000000002</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74</v>
      </c>
      <c r="AV155" s="10" t="s">
        <v>82</v>
      </c>
      <c r="AW155" s="10" t="s">
        <v>35</v>
      </c>
      <c r="AX155" s="10" t="s">
        <v>74</v>
      </c>
      <c r="AY155" s="215" t="s">
        <v>391</v>
      </c>
    </row>
    <row r="156" s="10" customFormat="1">
      <c r="A156" s="10"/>
      <c r="B156" s="204"/>
      <c r="C156" s="205"/>
      <c r="D156" s="206" t="s">
        <v>393</v>
      </c>
      <c r="E156" s="207" t="s">
        <v>20</v>
      </c>
      <c r="F156" s="208" t="s">
        <v>469</v>
      </c>
      <c r="G156" s="205"/>
      <c r="H156" s="209">
        <v>0.27300000000000002</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74</v>
      </c>
      <c r="AY156" s="215" t="s">
        <v>391</v>
      </c>
    </row>
    <row r="157" s="11" customFormat="1">
      <c r="A157" s="11"/>
      <c r="B157" s="216"/>
      <c r="C157" s="217"/>
      <c r="D157" s="206" t="s">
        <v>393</v>
      </c>
      <c r="E157" s="218" t="s">
        <v>20</v>
      </c>
      <c r="F157" s="219" t="s">
        <v>406</v>
      </c>
      <c r="G157" s="217"/>
      <c r="H157" s="220">
        <v>1256.0329999999999</v>
      </c>
      <c r="I157" s="221"/>
      <c r="J157" s="217"/>
      <c r="K157" s="217"/>
      <c r="L157" s="222"/>
      <c r="M157" s="223"/>
      <c r="N157" s="224"/>
      <c r="O157" s="224"/>
      <c r="P157" s="224"/>
      <c r="Q157" s="224"/>
      <c r="R157" s="224"/>
      <c r="S157" s="224"/>
      <c r="T157" s="225"/>
      <c r="U157" s="11"/>
      <c r="V157" s="11"/>
      <c r="W157" s="11"/>
      <c r="X157" s="11"/>
      <c r="Y157" s="11"/>
      <c r="Z157" s="11"/>
      <c r="AA157" s="11"/>
      <c r="AB157" s="11"/>
      <c r="AC157" s="11"/>
      <c r="AD157" s="11"/>
      <c r="AE157" s="11"/>
      <c r="AT157" s="226" t="s">
        <v>393</v>
      </c>
      <c r="AU157" s="226" t="s">
        <v>74</v>
      </c>
      <c r="AV157" s="11" t="s">
        <v>93</v>
      </c>
      <c r="AW157" s="11" t="s">
        <v>35</v>
      </c>
      <c r="AX157" s="11" t="s">
        <v>22</v>
      </c>
      <c r="AY157" s="226" t="s">
        <v>391</v>
      </c>
    </row>
    <row r="158" s="2" customFormat="1" ht="62.7" customHeight="1">
      <c r="A158" s="40"/>
      <c r="B158" s="41"/>
      <c r="C158" s="190" t="s">
        <v>7</v>
      </c>
      <c r="D158" s="190" t="s">
        <v>387</v>
      </c>
      <c r="E158" s="191" t="s">
        <v>577</v>
      </c>
      <c r="F158" s="192" t="s">
        <v>578</v>
      </c>
      <c r="G158" s="193" t="s">
        <v>447</v>
      </c>
      <c r="H158" s="194">
        <v>0.39100000000000001</v>
      </c>
      <c r="I158" s="195"/>
      <c r="J158" s="196">
        <f>ROUND(I158*H158,2)</f>
        <v>0</v>
      </c>
      <c r="K158" s="197"/>
      <c r="L158" s="46"/>
      <c r="M158" s="198" t="s">
        <v>20</v>
      </c>
      <c r="N158" s="199" t="s">
        <v>45</v>
      </c>
      <c r="O158" s="86"/>
      <c r="P158" s="200">
        <f>O158*H158</f>
        <v>0</v>
      </c>
      <c r="Q158" s="200">
        <v>0</v>
      </c>
      <c r="R158" s="200">
        <f>Q158*H158</f>
        <v>0</v>
      </c>
      <c r="S158" s="200">
        <v>0</v>
      </c>
      <c r="T158" s="201">
        <f>S158*H158</f>
        <v>0</v>
      </c>
      <c r="U158" s="40"/>
      <c r="V158" s="40"/>
      <c r="W158" s="40"/>
      <c r="X158" s="40"/>
      <c r="Y158" s="40"/>
      <c r="Z158" s="40"/>
      <c r="AA158" s="40"/>
      <c r="AB158" s="40"/>
      <c r="AC158" s="40"/>
      <c r="AD158" s="40"/>
      <c r="AE158" s="40"/>
      <c r="AR158" s="202" t="s">
        <v>93</v>
      </c>
      <c r="AT158" s="202" t="s">
        <v>387</v>
      </c>
      <c r="AU158" s="202" t="s">
        <v>74</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932</v>
      </c>
    </row>
    <row r="159" s="12" customFormat="1">
      <c r="A159" s="12"/>
      <c r="B159" s="238"/>
      <c r="C159" s="239"/>
      <c r="D159" s="206" t="s">
        <v>393</v>
      </c>
      <c r="E159" s="240" t="s">
        <v>20</v>
      </c>
      <c r="F159" s="241" t="s">
        <v>580</v>
      </c>
      <c r="G159" s="239"/>
      <c r="H159" s="240" t="s">
        <v>20</v>
      </c>
      <c r="I159" s="242"/>
      <c r="J159" s="239"/>
      <c r="K159" s="239"/>
      <c r="L159" s="243"/>
      <c r="M159" s="244"/>
      <c r="N159" s="245"/>
      <c r="O159" s="245"/>
      <c r="P159" s="245"/>
      <c r="Q159" s="245"/>
      <c r="R159" s="245"/>
      <c r="S159" s="245"/>
      <c r="T159" s="246"/>
      <c r="U159" s="12"/>
      <c r="V159" s="12"/>
      <c r="W159" s="12"/>
      <c r="X159" s="12"/>
      <c r="Y159" s="12"/>
      <c r="Z159" s="12"/>
      <c r="AA159" s="12"/>
      <c r="AB159" s="12"/>
      <c r="AC159" s="12"/>
      <c r="AD159" s="12"/>
      <c r="AE159" s="12"/>
      <c r="AT159" s="247" t="s">
        <v>393</v>
      </c>
      <c r="AU159" s="247" t="s">
        <v>74</v>
      </c>
      <c r="AV159" s="12" t="s">
        <v>22</v>
      </c>
      <c r="AW159" s="12" t="s">
        <v>35</v>
      </c>
      <c r="AX159" s="12" t="s">
        <v>74</v>
      </c>
      <c r="AY159" s="247" t="s">
        <v>391</v>
      </c>
    </row>
    <row r="160" s="10" customFormat="1">
      <c r="A160" s="10"/>
      <c r="B160" s="204"/>
      <c r="C160" s="205"/>
      <c r="D160" s="206" t="s">
        <v>393</v>
      </c>
      <c r="E160" s="207" t="s">
        <v>20</v>
      </c>
      <c r="F160" s="208" t="s">
        <v>933</v>
      </c>
      <c r="G160" s="205"/>
      <c r="H160" s="209">
        <v>0.39100000000000001</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22</v>
      </c>
      <c r="AY160" s="215" t="s">
        <v>391</v>
      </c>
    </row>
    <row r="161" s="2" customFormat="1" ht="44.25" customHeight="1">
      <c r="A161" s="40"/>
      <c r="B161" s="41"/>
      <c r="C161" s="190" t="s">
        <v>673</v>
      </c>
      <c r="D161" s="190" t="s">
        <v>387</v>
      </c>
      <c r="E161" s="191" t="s">
        <v>480</v>
      </c>
      <c r="F161" s="192" t="s">
        <v>481</v>
      </c>
      <c r="G161" s="193" t="s">
        <v>447</v>
      </c>
      <c r="H161" s="194">
        <v>6</v>
      </c>
      <c r="I161" s="195"/>
      <c r="J161" s="196">
        <f>ROUND(I161*H161,2)</f>
        <v>0</v>
      </c>
      <c r="K161" s="197"/>
      <c r="L161" s="46"/>
      <c r="M161" s="198" t="s">
        <v>20</v>
      </c>
      <c r="N161" s="199" t="s">
        <v>45</v>
      </c>
      <c r="O161" s="86"/>
      <c r="P161" s="200">
        <f>O161*H161</f>
        <v>0</v>
      </c>
      <c r="Q161" s="200">
        <v>0</v>
      </c>
      <c r="R161" s="200">
        <f>Q161*H161</f>
        <v>0</v>
      </c>
      <c r="S161" s="200">
        <v>0</v>
      </c>
      <c r="T161" s="201">
        <f>S161*H161</f>
        <v>0</v>
      </c>
      <c r="U161" s="40"/>
      <c r="V161" s="40"/>
      <c r="W161" s="40"/>
      <c r="X161" s="40"/>
      <c r="Y161" s="40"/>
      <c r="Z161" s="40"/>
      <c r="AA161" s="40"/>
      <c r="AB161" s="40"/>
      <c r="AC161" s="40"/>
      <c r="AD161" s="40"/>
      <c r="AE161" s="40"/>
      <c r="AR161" s="202" t="s">
        <v>93</v>
      </c>
      <c r="AT161" s="202" t="s">
        <v>387</v>
      </c>
      <c r="AU161" s="202" t="s">
        <v>74</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934</v>
      </c>
    </row>
    <row r="162" s="10" customFormat="1">
      <c r="A162" s="10"/>
      <c r="B162" s="204"/>
      <c r="C162" s="205"/>
      <c r="D162" s="206" t="s">
        <v>393</v>
      </c>
      <c r="E162" s="207" t="s">
        <v>20</v>
      </c>
      <c r="F162" s="208" t="s">
        <v>935</v>
      </c>
      <c r="G162" s="205"/>
      <c r="H162" s="209">
        <v>6</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74</v>
      </c>
      <c r="AV162" s="10" t="s">
        <v>82</v>
      </c>
      <c r="AW162" s="10" t="s">
        <v>35</v>
      </c>
      <c r="AX162" s="10" t="s">
        <v>74</v>
      </c>
      <c r="AY162" s="215" t="s">
        <v>391</v>
      </c>
    </row>
    <row r="163" s="11" customFormat="1">
      <c r="A163" s="11"/>
      <c r="B163" s="216"/>
      <c r="C163" s="217"/>
      <c r="D163" s="206" t="s">
        <v>393</v>
      </c>
      <c r="E163" s="218" t="s">
        <v>20</v>
      </c>
      <c r="F163" s="219" t="s">
        <v>406</v>
      </c>
      <c r="G163" s="217"/>
      <c r="H163" s="220">
        <v>6</v>
      </c>
      <c r="I163" s="221"/>
      <c r="J163" s="217"/>
      <c r="K163" s="217"/>
      <c r="L163" s="222"/>
      <c r="M163" s="223"/>
      <c r="N163" s="224"/>
      <c r="O163" s="224"/>
      <c r="P163" s="224"/>
      <c r="Q163" s="224"/>
      <c r="R163" s="224"/>
      <c r="S163" s="224"/>
      <c r="T163" s="225"/>
      <c r="U163" s="11"/>
      <c r="V163" s="11"/>
      <c r="W163" s="11"/>
      <c r="X163" s="11"/>
      <c r="Y163" s="11"/>
      <c r="Z163" s="11"/>
      <c r="AA163" s="11"/>
      <c r="AB163" s="11"/>
      <c r="AC163" s="11"/>
      <c r="AD163" s="11"/>
      <c r="AE163" s="11"/>
      <c r="AT163" s="226" t="s">
        <v>393</v>
      </c>
      <c r="AU163" s="226" t="s">
        <v>74</v>
      </c>
      <c r="AV163" s="11" t="s">
        <v>93</v>
      </c>
      <c r="AW163" s="11" t="s">
        <v>35</v>
      </c>
      <c r="AX163" s="11" t="s">
        <v>22</v>
      </c>
      <c r="AY163" s="226" t="s">
        <v>391</v>
      </c>
    </row>
    <row r="164" s="2" customFormat="1" ht="66.75" customHeight="1">
      <c r="A164" s="40"/>
      <c r="B164" s="41"/>
      <c r="C164" s="190" t="s">
        <v>676</v>
      </c>
      <c r="D164" s="190" t="s">
        <v>387</v>
      </c>
      <c r="E164" s="191" t="s">
        <v>485</v>
      </c>
      <c r="F164" s="192" t="s">
        <v>486</v>
      </c>
      <c r="G164" s="193" t="s">
        <v>447</v>
      </c>
      <c r="H164" s="194">
        <v>6</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93</v>
      </c>
      <c r="AT164" s="202" t="s">
        <v>387</v>
      </c>
      <c r="AU164" s="202" t="s">
        <v>74</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936</v>
      </c>
    </row>
    <row r="165" s="10" customFormat="1">
      <c r="A165" s="10"/>
      <c r="B165" s="204"/>
      <c r="C165" s="205"/>
      <c r="D165" s="206" t="s">
        <v>393</v>
      </c>
      <c r="E165" s="207" t="s">
        <v>20</v>
      </c>
      <c r="F165" s="208" t="s">
        <v>935</v>
      </c>
      <c r="G165" s="205"/>
      <c r="H165" s="209">
        <v>6</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74</v>
      </c>
      <c r="AV165" s="10" t="s">
        <v>82</v>
      </c>
      <c r="AW165" s="10" t="s">
        <v>35</v>
      </c>
      <c r="AX165" s="10" t="s">
        <v>22</v>
      </c>
      <c r="AY165" s="215" t="s">
        <v>391</v>
      </c>
    </row>
    <row r="166" s="2" customFormat="1" ht="62.7" customHeight="1">
      <c r="A166" s="40"/>
      <c r="B166" s="41"/>
      <c r="C166" s="190" t="s">
        <v>843</v>
      </c>
      <c r="D166" s="190" t="s">
        <v>387</v>
      </c>
      <c r="E166" s="191" t="s">
        <v>489</v>
      </c>
      <c r="F166" s="192" t="s">
        <v>490</v>
      </c>
      <c r="G166" s="193" t="s">
        <v>447</v>
      </c>
      <c r="H166" s="194">
        <v>0.014</v>
      </c>
      <c r="I166" s="195"/>
      <c r="J166" s="196">
        <f>ROUND(I166*H166,2)</f>
        <v>0</v>
      </c>
      <c r="K166" s="197"/>
      <c r="L166" s="46"/>
      <c r="M166" s="198" t="s">
        <v>20</v>
      </c>
      <c r="N166" s="199" t="s">
        <v>45</v>
      </c>
      <c r="O166" s="86"/>
      <c r="P166" s="200">
        <f>O166*H166</f>
        <v>0</v>
      </c>
      <c r="Q166" s="200">
        <v>0</v>
      </c>
      <c r="R166" s="200">
        <f>Q166*H166</f>
        <v>0</v>
      </c>
      <c r="S166" s="200">
        <v>0</v>
      </c>
      <c r="T166" s="201">
        <f>S166*H166</f>
        <v>0</v>
      </c>
      <c r="U166" s="40"/>
      <c r="V166" s="40"/>
      <c r="W166" s="40"/>
      <c r="X166" s="40"/>
      <c r="Y166" s="40"/>
      <c r="Z166" s="40"/>
      <c r="AA166" s="40"/>
      <c r="AB166" s="40"/>
      <c r="AC166" s="40"/>
      <c r="AD166" s="40"/>
      <c r="AE166" s="40"/>
      <c r="AR166" s="202" t="s">
        <v>93</v>
      </c>
      <c r="AT166" s="202" t="s">
        <v>387</v>
      </c>
      <c r="AU166" s="202" t="s">
        <v>74</v>
      </c>
      <c r="AY166" s="19" t="s">
        <v>391</v>
      </c>
      <c r="BE166" s="203">
        <f>IF(N166="základní",J166,0)</f>
        <v>0</v>
      </c>
      <c r="BF166" s="203">
        <f>IF(N166="snížená",J166,0)</f>
        <v>0</v>
      </c>
      <c r="BG166" s="203">
        <f>IF(N166="zákl. přenesená",J166,0)</f>
        <v>0</v>
      </c>
      <c r="BH166" s="203">
        <f>IF(N166="sníž. přenesená",J166,0)</f>
        <v>0</v>
      </c>
      <c r="BI166" s="203">
        <f>IF(N166="nulová",J166,0)</f>
        <v>0</v>
      </c>
      <c r="BJ166" s="19" t="s">
        <v>22</v>
      </c>
      <c r="BK166" s="203">
        <f>ROUND(I166*H166,2)</f>
        <v>0</v>
      </c>
      <c r="BL166" s="19" t="s">
        <v>93</v>
      </c>
      <c r="BM166" s="202" t="s">
        <v>937</v>
      </c>
    </row>
    <row r="167" s="10" customFormat="1">
      <c r="A167" s="10"/>
      <c r="B167" s="204"/>
      <c r="C167" s="205"/>
      <c r="D167" s="206" t="s">
        <v>393</v>
      </c>
      <c r="E167" s="207" t="s">
        <v>20</v>
      </c>
      <c r="F167" s="208" t="s">
        <v>938</v>
      </c>
      <c r="G167" s="205"/>
      <c r="H167" s="209">
        <v>0.014</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74</v>
      </c>
      <c r="AV167" s="10" t="s">
        <v>82</v>
      </c>
      <c r="AW167" s="10" t="s">
        <v>35</v>
      </c>
      <c r="AX167" s="10" t="s">
        <v>22</v>
      </c>
      <c r="AY167" s="215" t="s">
        <v>391</v>
      </c>
    </row>
    <row r="168" s="2" customFormat="1" ht="44.25" customHeight="1">
      <c r="A168" s="40"/>
      <c r="B168" s="41"/>
      <c r="C168" s="190" t="s">
        <v>847</v>
      </c>
      <c r="D168" s="190" t="s">
        <v>387</v>
      </c>
      <c r="E168" s="191" t="s">
        <v>586</v>
      </c>
      <c r="F168" s="192" t="s">
        <v>587</v>
      </c>
      <c r="G168" s="193" t="s">
        <v>447</v>
      </c>
      <c r="H168" s="194">
        <v>0.014</v>
      </c>
      <c r="I168" s="195"/>
      <c r="J168" s="196">
        <f>ROUND(I168*H168,2)</f>
        <v>0</v>
      </c>
      <c r="K168" s="197"/>
      <c r="L168" s="46"/>
      <c r="M168" s="248" t="s">
        <v>20</v>
      </c>
      <c r="N168" s="249" t="s">
        <v>45</v>
      </c>
      <c r="O168" s="250"/>
      <c r="P168" s="251">
        <f>O168*H168</f>
        <v>0</v>
      </c>
      <c r="Q168" s="251">
        <v>0</v>
      </c>
      <c r="R168" s="251">
        <f>Q168*H168</f>
        <v>0</v>
      </c>
      <c r="S168" s="251">
        <v>0</v>
      </c>
      <c r="T168" s="252">
        <f>S168*H168</f>
        <v>0</v>
      </c>
      <c r="U168" s="40"/>
      <c r="V168" s="40"/>
      <c r="W168" s="40"/>
      <c r="X168" s="40"/>
      <c r="Y168" s="40"/>
      <c r="Z168" s="40"/>
      <c r="AA168" s="40"/>
      <c r="AB168" s="40"/>
      <c r="AC168" s="40"/>
      <c r="AD168" s="40"/>
      <c r="AE168" s="40"/>
      <c r="AR168" s="202" t="s">
        <v>93</v>
      </c>
      <c r="AT168" s="202" t="s">
        <v>387</v>
      </c>
      <c r="AU168" s="202" t="s">
        <v>74</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939</v>
      </c>
    </row>
    <row r="169" s="2" customFormat="1" ht="6.96" customHeight="1">
      <c r="A169" s="40"/>
      <c r="B169" s="61"/>
      <c r="C169" s="62"/>
      <c r="D169" s="62"/>
      <c r="E169" s="62"/>
      <c r="F169" s="62"/>
      <c r="G169" s="62"/>
      <c r="H169" s="62"/>
      <c r="I169" s="62"/>
      <c r="J169" s="62"/>
      <c r="K169" s="62"/>
      <c r="L169" s="46"/>
      <c r="M169" s="40"/>
      <c r="O169" s="40"/>
      <c r="P169" s="40"/>
      <c r="Q169" s="40"/>
      <c r="R169" s="40"/>
      <c r="S169" s="40"/>
      <c r="T169" s="40"/>
      <c r="U169" s="40"/>
      <c r="V169" s="40"/>
      <c r="W169" s="40"/>
      <c r="X169" s="40"/>
      <c r="Y169" s="40"/>
      <c r="Z169" s="40"/>
      <c r="AA169" s="40"/>
      <c r="AB169" s="40"/>
      <c r="AC169" s="40"/>
      <c r="AD169" s="40"/>
      <c r="AE169" s="40"/>
    </row>
  </sheetData>
  <sheetProtection sheet="1" autoFilter="0" formatColumns="0" formatRows="0" objects="1" scenarios="1" spinCount="100000" saltValue="HCkoXnnBICzqFVMS7avUwANeo4B1rnJNI0MIv8eG3Jvt4UBWok5nqtO4zcd3ie+K2+OhBiQmSSlsFnGE4lQtIA==" hashValue="6FENDAi48ZzFfDpCnVg2dpYY2gH1fXoj1aM874I/5suzxAIuAqbMQyKzi1lsgskDTP5D9UUiRkmRWSKQRVTdhA==" algorithmName="SHA-512" password="CC35"/>
  <autoFilter ref="C90:K168"/>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940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ROUND((SUM(BE93:BE165)),  2)</f>
        <v>0</v>
      </c>
      <c r="G37" s="40"/>
      <c r="H37" s="40"/>
      <c r="I37" s="160">
        <v>0.20999999999999999</v>
      </c>
      <c r="J37" s="159">
        <f>ROUND(((SUM(BE93:BE165))*I37),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ROUND((SUM(BF93:BF165)),  2)</f>
        <v>0</v>
      </c>
      <c r="G38" s="40"/>
      <c r="H38" s="40"/>
      <c r="I38" s="160">
        <v>0.14999999999999999</v>
      </c>
      <c r="J38" s="159">
        <f>ROUND(((SUM(BF93:BF165))*I38),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ROUND((SUM(BG93:BG165)),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ROUND((SUM(BH93:BH165)),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ROUND((SUM(BI93:BI165)),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01.8 - ŽST Telnice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942</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365</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367</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368</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01.8 - ŽST Telnice</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533.3109199999999</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943</v>
      </c>
      <c r="F94" s="272" t="s">
        <v>944</v>
      </c>
      <c r="G94" s="270"/>
      <c r="H94" s="270"/>
      <c r="I94" s="273"/>
      <c r="J94" s="274">
        <f>BK94</f>
        <v>0</v>
      </c>
      <c r="K94" s="270"/>
      <c r="L94" s="275"/>
      <c r="M94" s="276"/>
      <c r="N94" s="277"/>
      <c r="O94" s="277"/>
      <c r="P94" s="278">
        <f>P95</f>
        <v>0</v>
      </c>
      <c r="Q94" s="277"/>
      <c r="R94" s="278">
        <f>R95</f>
        <v>533.3109199999999</v>
      </c>
      <c r="S94" s="277"/>
      <c r="T94" s="279">
        <f>T95</f>
        <v>0</v>
      </c>
      <c r="U94" s="15"/>
      <c r="V94" s="15"/>
      <c r="W94" s="15"/>
      <c r="X94" s="15"/>
      <c r="Y94" s="15"/>
      <c r="Z94" s="15"/>
      <c r="AA94" s="15"/>
      <c r="AB94" s="15"/>
      <c r="AC94" s="15"/>
      <c r="AD94" s="15"/>
      <c r="AE94" s="15"/>
      <c r="AR94" s="280" t="s">
        <v>22</v>
      </c>
      <c r="AT94" s="281" t="s">
        <v>73</v>
      </c>
      <c r="AU94" s="281" t="s">
        <v>74</v>
      </c>
      <c r="AY94" s="280" t="s">
        <v>391</v>
      </c>
      <c r="BK94" s="282">
        <f>BK95</f>
        <v>0</v>
      </c>
    </row>
    <row r="95" s="15" customFormat="1" ht="22.8" customHeight="1">
      <c r="A95" s="15"/>
      <c r="B95" s="269"/>
      <c r="C95" s="270"/>
      <c r="D95" s="271" t="s">
        <v>73</v>
      </c>
      <c r="E95" s="283" t="s">
        <v>416</v>
      </c>
      <c r="F95" s="283" t="s">
        <v>945</v>
      </c>
      <c r="G95" s="270"/>
      <c r="H95" s="270"/>
      <c r="I95" s="273"/>
      <c r="J95" s="284">
        <f>BK95</f>
        <v>0</v>
      </c>
      <c r="K95" s="270"/>
      <c r="L95" s="275"/>
      <c r="M95" s="276"/>
      <c r="N95" s="277"/>
      <c r="O95" s="277"/>
      <c r="P95" s="278">
        <f>SUM(P96:P165)</f>
        <v>0</v>
      </c>
      <c r="Q95" s="277"/>
      <c r="R95" s="278">
        <f>SUM(R96:R165)</f>
        <v>533.3109199999999</v>
      </c>
      <c r="S95" s="277"/>
      <c r="T95" s="279">
        <f>SUM(T96:T165)</f>
        <v>0</v>
      </c>
      <c r="U95" s="15"/>
      <c r="V95" s="15"/>
      <c r="W95" s="15"/>
      <c r="X95" s="15"/>
      <c r="Y95" s="15"/>
      <c r="Z95" s="15"/>
      <c r="AA95" s="15"/>
      <c r="AB95" s="15"/>
      <c r="AC95" s="15"/>
      <c r="AD95" s="15"/>
      <c r="AE95" s="15"/>
      <c r="AR95" s="280" t="s">
        <v>22</v>
      </c>
      <c r="AT95" s="281" t="s">
        <v>73</v>
      </c>
      <c r="AU95" s="281" t="s">
        <v>22</v>
      </c>
      <c r="AY95" s="280" t="s">
        <v>391</v>
      </c>
      <c r="BK95" s="282">
        <f>SUM(BK96:BK165)</f>
        <v>0</v>
      </c>
    </row>
    <row r="96" s="2" customFormat="1" ht="44.25" customHeight="1">
      <c r="A96" s="40"/>
      <c r="B96" s="41"/>
      <c r="C96" s="190" t="s">
        <v>22</v>
      </c>
      <c r="D96" s="190" t="s">
        <v>387</v>
      </c>
      <c r="E96" s="191" t="s">
        <v>946</v>
      </c>
      <c r="F96" s="192" t="s">
        <v>947</v>
      </c>
      <c r="G96" s="193" t="s">
        <v>390</v>
      </c>
      <c r="H96" s="194">
        <v>0.19</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948</v>
      </c>
    </row>
    <row r="97" s="2" customFormat="1" ht="44.25" customHeight="1">
      <c r="A97" s="40"/>
      <c r="B97" s="41"/>
      <c r="C97" s="190" t="s">
        <v>82</v>
      </c>
      <c r="D97" s="190" t="s">
        <v>387</v>
      </c>
      <c r="E97" s="191" t="s">
        <v>949</v>
      </c>
      <c r="F97" s="192" t="s">
        <v>950</v>
      </c>
      <c r="G97" s="193" t="s">
        <v>390</v>
      </c>
      <c r="H97" s="194">
        <v>0.19</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951</v>
      </c>
    </row>
    <row r="98" s="2" customFormat="1" ht="16.5" customHeight="1">
      <c r="A98" s="40"/>
      <c r="B98" s="41"/>
      <c r="C98" s="227" t="s">
        <v>88</v>
      </c>
      <c r="D98" s="227" t="s">
        <v>426</v>
      </c>
      <c r="E98" s="228" t="s">
        <v>952</v>
      </c>
      <c r="F98" s="229" t="s">
        <v>953</v>
      </c>
      <c r="G98" s="230" t="s">
        <v>429</v>
      </c>
      <c r="H98" s="231">
        <v>660</v>
      </c>
      <c r="I98" s="232"/>
      <c r="J98" s="233">
        <f>ROUND(I98*H98,2)</f>
        <v>0</v>
      </c>
      <c r="K98" s="234"/>
      <c r="L98" s="235"/>
      <c r="M98" s="236" t="s">
        <v>20</v>
      </c>
      <c r="N98" s="237" t="s">
        <v>45</v>
      </c>
      <c r="O98" s="86"/>
      <c r="P98" s="200">
        <f>O98*H98</f>
        <v>0</v>
      </c>
      <c r="Q98" s="200">
        <v>0.00018000000000000001</v>
      </c>
      <c r="R98" s="200">
        <f>Q98*H98</f>
        <v>0.1188</v>
      </c>
      <c r="S98" s="200">
        <v>0</v>
      </c>
      <c r="T98" s="201">
        <f>S98*H98</f>
        <v>0</v>
      </c>
      <c r="U98" s="40"/>
      <c r="V98" s="40"/>
      <c r="W98" s="40"/>
      <c r="X98" s="40"/>
      <c r="Y98" s="40"/>
      <c r="Z98" s="40"/>
      <c r="AA98" s="40"/>
      <c r="AB98" s="40"/>
      <c r="AC98" s="40"/>
      <c r="AD98" s="40"/>
      <c r="AE98" s="40"/>
      <c r="AR98" s="202" t="s">
        <v>430</v>
      </c>
      <c r="AT98" s="202" t="s">
        <v>426</v>
      </c>
      <c r="AU98" s="202" t="s">
        <v>82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954</v>
      </c>
    </row>
    <row r="99" s="10" customFormat="1">
      <c r="A99" s="10"/>
      <c r="B99" s="204"/>
      <c r="C99" s="205"/>
      <c r="D99" s="206" t="s">
        <v>393</v>
      </c>
      <c r="E99" s="207" t="s">
        <v>20</v>
      </c>
      <c r="F99" s="208" t="s">
        <v>955</v>
      </c>
      <c r="G99" s="205"/>
      <c r="H99" s="209">
        <v>624</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82</v>
      </c>
      <c r="AV99" s="10" t="s">
        <v>82</v>
      </c>
      <c r="AW99" s="10" t="s">
        <v>35</v>
      </c>
      <c r="AX99" s="10" t="s">
        <v>74</v>
      </c>
      <c r="AY99" s="215" t="s">
        <v>391</v>
      </c>
    </row>
    <row r="100" s="10" customFormat="1">
      <c r="A100" s="10"/>
      <c r="B100" s="204"/>
      <c r="C100" s="205"/>
      <c r="D100" s="206" t="s">
        <v>393</v>
      </c>
      <c r="E100" s="207" t="s">
        <v>20</v>
      </c>
      <c r="F100" s="208" t="s">
        <v>956</v>
      </c>
      <c r="G100" s="205"/>
      <c r="H100" s="209">
        <v>36</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82</v>
      </c>
      <c r="AV100" s="10" t="s">
        <v>82</v>
      </c>
      <c r="AW100" s="10" t="s">
        <v>35</v>
      </c>
      <c r="AX100" s="10" t="s">
        <v>74</v>
      </c>
      <c r="AY100" s="215" t="s">
        <v>391</v>
      </c>
    </row>
    <row r="101" s="11" customFormat="1">
      <c r="A101" s="11"/>
      <c r="B101" s="216"/>
      <c r="C101" s="217"/>
      <c r="D101" s="206" t="s">
        <v>393</v>
      </c>
      <c r="E101" s="218" t="s">
        <v>20</v>
      </c>
      <c r="F101" s="219" t="s">
        <v>406</v>
      </c>
      <c r="G101" s="217"/>
      <c r="H101" s="220">
        <v>660</v>
      </c>
      <c r="I101" s="221"/>
      <c r="J101" s="217"/>
      <c r="K101" s="217"/>
      <c r="L101" s="222"/>
      <c r="M101" s="223"/>
      <c r="N101" s="224"/>
      <c r="O101" s="224"/>
      <c r="P101" s="224"/>
      <c r="Q101" s="224"/>
      <c r="R101" s="224"/>
      <c r="S101" s="224"/>
      <c r="T101" s="225"/>
      <c r="U101" s="11"/>
      <c r="V101" s="11"/>
      <c r="W101" s="11"/>
      <c r="X101" s="11"/>
      <c r="Y101" s="11"/>
      <c r="Z101" s="11"/>
      <c r="AA101" s="11"/>
      <c r="AB101" s="11"/>
      <c r="AC101" s="11"/>
      <c r="AD101" s="11"/>
      <c r="AE101" s="11"/>
      <c r="AT101" s="226" t="s">
        <v>393</v>
      </c>
      <c r="AU101" s="226" t="s">
        <v>82</v>
      </c>
      <c r="AV101" s="11" t="s">
        <v>93</v>
      </c>
      <c r="AW101" s="11" t="s">
        <v>35</v>
      </c>
      <c r="AX101" s="11" t="s">
        <v>22</v>
      </c>
      <c r="AY101" s="226" t="s">
        <v>391</v>
      </c>
    </row>
    <row r="102" s="2" customFormat="1" ht="16.5" customHeight="1">
      <c r="A102" s="40"/>
      <c r="B102" s="41"/>
      <c r="C102" s="227" t="s">
        <v>93</v>
      </c>
      <c r="D102" s="227" t="s">
        <v>426</v>
      </c>
      <c r="E102" s="228" t="s">
        <v>957</v>
      </c>
      <c r="F102" s="229" t="s">
        <v>958</v>
      </c>
      <c r="G102" s="230" t="s">
        <v>429</v>
      </c>
      <c r="H102" s="231">
        <v>1320</v>
      </c>
      <c r="I102" s="232"/>
      <c r="J102" s="233">
        <f>ROUND(I102*H102,2)</f>
        <v>0</v>
      </c>
      <c r="K102" s="234"/>
      <c r="L102" s="235"/>
      <c r="M102" s="236" t="s">
        <v>20</v>
      </c>
      <c r="N102" s="237" t="s">
        <v>45</v>
      </c>
      <c r="O102" s="86"/>
      <c r="P102" s="200">
        <f>O102*H102</f>
        <v>0</v>
      </c>
      <c r="Q102" s="200">
        <v>0.00123</v>
      </c>
      <c r="R102" s="200">
        <f>Q102*H102</f>
        <v>1.6235999999999999</v>
      </c>
      <c r="S102" s="200">
        <v>0</v>
      </c>
      <c r="T102" s="201">
        <f>S102*H102</f>
        <v>0</v>
      </c>
      <c r="U102" s="40"/>
      <c r="V102" s="40"/>
      <c r="W102" s="40"/>
      <c r="X102" s="40"/>
      <c r="Y102" s="40"/>
      <c r="Z102" s="40"/>
      <c r="AA102" s="40"/>
      <c r="AB102" s="40"/>
      <c r="AC102" s="40"/>
      <c r="AD102" s="40"/>
      <c r="AE102" s="40"/>
      <c r="AR102" s="202" t="s">
        <v>430</v>
      </c>
      <c r="AT102" s="202" t="s">
        <v>426</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959</v>
      </c>
    </row>
    <row r="103" s="10" customFormat="1">
      <c r="A103" s="10"/>
      <c r="B103" s="204"/>
      <c r="C103" s="205"/>
      <c r="D103" s="206" t="s">
        <v>393</v>
      </c>
      <c r="E103" s="207" t="s">
        <v>20</v>
      </c>
      <c r="F103" s="208" t="s">
        <v>960</v>
      </c>
      <c r="G103" s="205"/>
      <c r="H103" s="209">
        <v>1320</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24.15" customHeight="1">
      <c r="A104" s="40"/>
      <c r="B104" s="41"/>
      <c r="C104" s="190" t="s">
        <v>416</v>
      </c>
      <c r="D104" s="190" t="s">
        <v>387</v>
      </c>
      <c r="E104" s="191" t="s">
        <v>961</v>
      </c>
      <c r="F104" s="192" t="s">
        <v>962</v>
      </c>
      <c r="G104" s="193" t="s">
        <v>429</v>
      </c>
      <c r="H104" s="194">
        <v>312</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963</v>
      </c>
    </row>
    <row r="105" s="2" customFormat="1" ht="24.15" customHeight="1">
      <c r="A105" s="40"/>
      <c r="B105" s="41"/>
      <c r="C105" s="190" t="s">
        <v>425</v>
      </c>
      <c r="D105" s="190" t="s">
        <v>387</v>
      </c>
      <c r="E105" s="191" t="s">
        <v>964</v>
      </c>
      <c r="F105" s="192" t="s">
        <v>965</v>
      </c>
      <c r="G105" s="193" t="s">
        <v>429</v>
      </c>
      <c r="H105" s="194">
        <v>76</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966</v>
      </c>
    </row>
    <row r="106" s="2" customFormat="1" ht="55.5" customHeight="1">
      <c r="A106" s="40"/>
      <c r="B106" s="41"/>
      <c r="C106" s="190" t="s">
        <v>436</v>
      </c>
      <c r="D106" s="190" t="s">
        <v>387</v>
      </c>
      <c r="E106" s="191" t="s">
        <v>967</v>
      </c>
      <c r="F106" s="192" t="s">
        <v>968</v>
      </c>
      <c r="G106" s="193" t="s">
        <v>820</v>
      </c>
      <c r="H106" s="194">
        <v>18</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969</v>
      </c>
    </row>
    <row r="107" s="2" customFormat="1" ht="55.5" customHeight="1">
      <c r="A107" s="40"/>
      <c r="B107" s="41"/>
      <c r="C107" s="190" t="s">
        <v>430</v>
      </c>
      <c r="D107" s="190" t="s">
        <v>387</v>
      </c>
      <c r="E107" s="191" t="s">
        <v>970</v>
      </c>
      <c r="F107" s="192" t="s">
        <v>971</v>
      </c>
      <c r="G107" s="193" t="s">
        <v>409</v>
      </c>
      <c r="H107" s="194">
        <v>380</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82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972</v>
      </c>
    </row>
    <row r="108" s="10" customFormat="1">
      <c r="A108" s="10"/>
      <c r="B108" s="204"/>
      <c r="C108" s="205"/>
      <c r="D108" s="206" t="s">
        <v>393</v>
      </c>
      <c r="E108" s="207" t="s">
        <v>20</v>
      </c>
      <c r="F108" s="208" t="s">
        <v>973</v>
      </c>
      <c r="G108" s="205"/>
      <c r="H108" s="209">
        <v>380</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82</v>
      </c>
      <c r="AV108" s="10" t="s">
        <v>82</v>
      </c>
      <c r="AW108" s="10" t="s">
        <v>35</v>
      </c>
      <c r="AX108" s="10" t="s">
        <v>22</v>
      </c>
      <c r="AY108" s="215" t="s">
        <v>391</v>
      </c>
    </row>
    <row r="109" s="2" customFormat="1" ht="49.05" customHeight="1">
      <c r="A109" s="40"/>
      <c r="B109" s="41"/>
      <c r="C109" s="190" t="s">
        <v>450</v>
      </c>
      <c r="D109" s="190" t="s">
        <v>387</v>
      </c>
      <c r="E109" s="191" t="s">
        <v>974</v>
      </c>
      <c r="F109" s="192" t="s">
        <v>975</v>
      </c>
      <c r="G109" s="193" t="s">
        <v>820</v>
      </c>
      <c r="H109" s="194">
        <v>2</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976</v>
      </c>
    </row>
    <row r="110" s="2" customFormat="1" ht="66.75" customHeight="1">
      <c r="A110" s="40"/>
      <c r="B110" s="41"/>
      <c r="C110" s="190" t="s">
        <v>27</v>
      </c>
      <c r="D110" s="190" t="s">
        <v>387</v>
      </c>
      <c r="E110" s="191" t="s">
        <v>836</v>
      </c>
      <c r="F110" s="192" t="s">
        <v>837</v>
      </c>
      <c r="G110" s="193" t="s">
        <v>400</v>
      </c>
      <c r="H110" s="194">
        <v>162</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977</v>
      </c>
    </row>
    <row r="111" s="10" customFormat="1">
      <c r="A111" s="10"/>
      <c r="B111" s="204"/>
      <c r="C111" s="205"/>
      <c r="D111" s="206" t="s">
        <v>393</v>
      </c>
      <c r="E111" s="207" t="s">
        <v>20</v>
      </c>
      <c r="F111" s="208" t="s">
        <v>978</v>
      </c>
      <c r="G111" s="205"/>
      <c r="H111" s="209">
        <v>162</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22</v>
      </c>
      <c r="AY111" s="215" t="s">
        <v>391</v>
      </c>
    </row>
    <row r="112" s="2" customFormat="1" ht="62.7" customHeight="1">
      <c r="A112" s="40"/>
      <c r="B112" s="41"/>
      <c r="C112" s="190" t="s">
        <v>458</v>
      </c>
      <c r="D112" s="190" t="s">
        <v>387</v>
      </c>
      <c r="E112" s="191" t="s">
        <v>388</v>
      </c>
      <c r="F112" s="192" t="s">
        <v>389</v>
      </c>
      <c r="G112" s="193" t="s">
        <v>390</v>
      </c>
      <c r="H112" s="194">
        <v>0.41999999999999998</v>
      </c>
      <c r="I112" s="195"/>
      <c r="J112" s="196">
        <f>ROUND(I112*H112,2)</f>
        <v>0</v>
      </c>
      <c r="K112" s="197"/>
      <c r="L112" s="46"/>
      <c r="M112" s="198" t="s">
        <v>20</v>
      </c>
      <c r="N112" s="199" t="s">
        <v>45</v>
      </c>
      <c r="O112" s="86"/>
      <c r="P112" s="200">
        <f>O112*H112</f>
        <v>0</v>
      </c>
      <c r="Q112" s="200">
        <v>0</v>
      </c>
      <c r="R112" s="200">
        <f>Q112*H112</f>
        <v>0</v>
      </c>
      <c r="S112" s="200">
        <v>0</v>
      </c>
      <c r="T112" s="201">
        <f>S112*H112</f>
        <v>0</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979</v>
      </c>
    </row>
    <row r="113" s="10" customFormat="1">
      <c r="A113" s="10"/>
      <c r="B113" s="204"/>
      <c r="C113" s="205"/>
      <c r="D113" s="206" t="s">
        <v>393</v>
      </c>
      <c r="E113" s="207" t="s">
        <v>20</v>
      </c>
      <c r="F113" s="208" t="s">
        <v>980</v>
      </c>
      <c r="G113" s="205"/>
      <c r="H113" s="209">
        <v>0.41999999999999998</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22</v>
      </c>
      <c r="AY113" s="215" t="s">
        <v>391</v>
      </c>
    </row>
    <row r="114" s="2" customFormat="1" ht="37.8" customHeight="1">
      <c r="A114" s="40"/>
      <c r="B114" s="41"/>
      <c r="C114" s="190" t="s">
        <v>464</v>
      </c>
      <c r="D114" s="190" t="s">
        <v>387</v>
      </c>
      <c r="E114" s="191" t="s">
        <v>981</v>
      </c>
      <c r="F114" s="192" t="s">
        <v>982</v>
      </c>
      <c r="G114" s="193" t="s">
        <v>390</v>
      </c>
      <c r="H114" s="194">
        <v>0.41999999999999998</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82</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983</v>
      </c>
    </row>
    <row r="115" s="2" customFormat="1" ht="37.8" customHeight="1">
      <c r="A115" s="40"/>
      <c r="B115" s="41"/>
      <c r="C115" s="190" t="s">
        <v>470</v>
      </c>
      <c r="D115" s="190" t="s">
        <v>387</v>
      </c>
      <c r="E115" s="191" t="s">
        <v>828</v>
      </c>
      <c r="F115" s="192" t="s">
        <v>829</v>
      </c>
      <c r="G115" s="193" t="s">
        <v>400</v>
      </c>
      <c r="H115" s="194">
        <v>275</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984</v>
      </c>
    </row>
    <row r="116" s="10" customFormat="1">
      <c r="A116" s="10"/>
      <c r="B116" s="204"/>
      <c r="C116" s="205"/>
      <c r="D116" s="206" t="s">
        <v>393</v>
      </c>
      <c r="E116" s="207" t="s">
        <v>20</v>
      </c>
      <c r="F116" s="208" t="s">
        <v>985</v>
      </c>
      <c r="G116" s="205"/>
      <c r="H116" s="209">
        <v>105</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74</v>
      </c>
      <c r="AY116" s="215" t="s">
        <v>391</v>
      </c>
    </row>
    <row r="117" s="10" customFormat="1">
      <c r="A117" s="10"/>
      <c r="B117" s="204"/>
      <c r="C117" s="205"/>
      <c r="D117" s="206" t="s">
        <v>393</v>
      </c>
      <c r="E117" s="207" t="s">
        <v>20</v>
      </c>
      <c r="F117" s="208" t="s">
        <v>986</v>
      </c>
      <c r="G117" s="205"/>
      <c r="H117" s="209">
        <v>170</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74</v>
      </c>
      <c r="AY117" s="215" t="s">
        <v>391</v>
      </c>
    </row>
    <row r="118" s="11" customFormat="1">
      <c r="A118" s="11"/>
      <c r="B118" s="216"/>
      <c r="C118" s="217"/>
      <c r="D118" s="206" t="s">
        <v>393</v>
      </c>
      <c r="E118" s="218" t="s">
        <v>20</v>
      </c>
      <c r="F118" s="219" t="s">
        <v>406</v>
      </c>
      <c r="G118" s="217"/>
      <c r="H118" s="220">
        <v>275</v>
      </c>
      <c r="I118" s="221"/>
      <c r="J118" s="217"/>
      <c r="K118" s="217"/>
      <c r="L118" s="222"/>
      <c r="M118" s="223"/>
      <c r="N118" s="224"/>
      <c r="O118" s="224"/>
      <c r="P118" s="224"/>
      <c r="Q118" s="224"/>
      <c r="R118" s="224"/>
      <c r="S118" s="224"/>
      <c r="T118" s="225"/>
      <c r="U118" s="11"/>
      <c r="V118" s="11"/>
      <c r="W118" s="11"/>
      <c r="X118" s="11"/>
      <c r="Y118" s="11"/>
      <c r="Z118" s="11"/>
      <c r="AA118" s="11"/>
      <c r="AB118" s="11"/>
      <c r="AC118" s="11"/>
      <c r="AD118" s="11"/>
      <c r="AE118" s="11"/>
      <c r="AT118" s="226" t="s">
        <v>393</v>
      </c>
      <c r="AU118" s="226" t="s">
        <v>82</v>
      </c>
      <c r="AV118" s="11" t="s">
        <v>93</v>
      </c>
      <c r="AW118" s="11" t="s">
        <v>35</v>
      </c>
      <c r="AX118" s="11" t="s">
        <v>22</v>
      </c>
      <c r="AY118" s="226" t="s">
        <v>391</v>
      </c>
    </row>
    <row r="119" s="2" customFormat="1" ht="16.5" customHeight="1">
      <c r="A119" s="40"/>
      <c r="B119" s="41"/>
      <c r="C119" s="227" t="s">
        <v>475</v>
      </c>
      <c r="D119" s="227" t="s">
        <v>426</v>
      </c>
      <c r="E119" s="228" t="s">
        <v>598</v>
      </c>
      <c r="F119" s="229" t="s">
        <v>599</v>
      </c>
      <c r="G119" s="230" t="s">
        <v>447</v>
      </c>
      <c r="H119" s="231">
        <v>440</v>
      </c>
      <c r="I119" s="232"/>
      <c r="J119" s="233">
        <f>ROUND(I119*H119,2)</f>
        <v>0</v>
      </c>
      <c r="K119" s="234"/>
      <c r="L119" s="235"/>
      <c r="M119" s="236" t="s">
        <v>20</v>
      </c>
      <c r="N119" s="237" t="s">
        <v>45</v>
      </c>
      <c r="O119" s="86"/>
      <c r="P119" s="200">
        <f>O119*H119</f>
        <v>0</v>
      </c>
      <c r="Q119" s="200">
        <v>1</v>
      </c>
      <c r="R119" s="200">
        <f>Q119*H119</f>
        <v>440</v>
      </c>
      <c r="S119" s="200">
        <v>0</v>
      </c>
      <c r="T119" s="201">
        <f>S119*H119</f>
        <v>0</v>
      </c>
      <c r="U119" s="40"/>
      <c r="V119" s="40"/>
      <c r="W119" s="40"/>
      <c r="X119" s="40"/>
      <c r="Y119" s="40"/>
      <c r="Z119" s="40"/>
      <c r="AA119" s="40"/>
      <c r="AB119" s="40"/>
      <c r="AC119" s="40"/>
      <c r="AD119" s="40"/>
      <c r="AE119" s="40"/>
      <c r="AR119" s="202" t="s">
        <v>430</v>
      </c>
      <c r="AT119" s="202" t="s">
        <v>426</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987</v>
      </c>
    </row>
    <row r="120" s="10" customFormat="1">
      <c r="A120" s="10"/>
      <c r="B120" s="204"/>
      <c r="C120" s="205"/>
      <c r="D120" s="206" t="s">
        <v>393</v>
      </c>
      <c r="E120" s="207" t="s">
        <v>20</v>
      </c>
      <c r="F120" s="208" t="s">
        <v>988</v>
      </c>
      <c r="G120" s="205"/>
      <c r="H120" s="209">
        <v>440</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37.8" customHeight="1">
      <c r="A121" s="40"/>
      <c r="B121" s="41"/>
      <c r="C121" s="190" t="s">
        <v>8</v>
      </c>
      <c r="D121" s="190" t="s">
        <v>387</v>
      </c>
      <c r="E121" s="191" t="s">
        <v>547</v>
      </c>
      <c r="F121" s="192" t="s">
        <v>548</v>
      </c>
      <c r="G121" s="193" t="s">
        <v>439</v>
      </c>
      <c r="H121" s="194">
        <v>250</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989</v>
      </c>
    </row>
    <row r="122" s="2" customFormat="1" ht="16.5" customHeight="1">
      <c r="A122" s="40"/>
      <c r="B122" s="41"/>
      <c r="C122" s="227" t="s">
        <v>484</v>
      </c>
      <c r="D122" s="227" t="s">
        <v>426</v>
      </c>
      <c r="E122" s="228" t="s">
        <v>551</v>
      </c>
      <c r="F122" s="229" t="s">
        <v>552</v>
      </c>
      <c r="G122" s="230" t="s">
        <v>447</v>
      </c>
      <c r="H122" s="231">
        <v>90</v>
      </c>
      <c r="I122" s="232"/>
      <c r="J122" s="233">
        <f>ROUND(I122*H122,2)</f>
        <v>0</v>
      </c>
      <c r="K122" s="234"/>
      <c r="L122" s="235"/>
      <c r="M122" s="236" t="s">
        <v>20</v>
      </c>
      <c r="N122" s="237" t="s">
        <v>45</v>
      </c>
      <c r="O122" s="86"/>
      <c r="P122" s="200">
        <f>O122*H122</f>
        <v>0</v>
      </c>
      <c r="Q122" s="200">
        <v>1</v>
      </c>
      <c r="R122" s="200">
        <f>Q122*H122</f>
        <v>90</v>
      </c>
      <c r="S122" s="200">
        <v>0</v>
      </c>
      <c r="T122" s="201">
        <f>S122*H122</f>
        <v>0</v>
      </c>
      <c r="U122" s="40"/>
      <c r="V122" s="40"/>
      <c r="W122" s="40"/>
      <c r="X122" s="40"/>
      <c r="Y122" s="40"/>
      <c r="Z122" s="40"/>
      <c r="AA122" s="40"/>
      <c r="AB122" s="40"/>
      <c r="AC122" s="40"/>
      <c r="AD122" s="40"/>
      <c r="AE122" s="40"/>
      <c r="AR122" s="202" t="s">
        <v>430</v>
      </c>
      <c r="AT122" s="202" t="s">
        <v>426</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990</v>
      </c>
    </row>
    <row r="123" s="10" customFormat="1">
      <c r="A123" s="10"/>
      <c r="B123" s="204"/>
      <c r="C123" s="205"/>
      <c r="D123" s="206" t="s">
        <v>393</v>
      </c>
      <c r="E123" s="207" t="s">
        <v>20</v>
      </c>
      <c r="F123" s="208" t="s">
        <v>991</v>
      </c>
      <c r="G123" s="205"/>
      <c r="H123" s="209">
        <v>90</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82</v>
      </c>
      <c r="AV123" s="10" t="s">
        <v>82</v>
      </c>
      <c r="AW123" s="10" t="s">
        <v>35</v>
      </c>
      <c r="AX123" s="10" t="s">
        <v>22</v>
      </c>
      <c r="AY123" s="215" t="s">
        <v>391</v>
      </c>
    </row>
    <row r="124" s="2" customFormat="1" ht="90" customHeight="1">
      <c r="A124" s="40"/>
      <c r="B124" s="41"/>
      <c r="C124" s="190" t="s">
        <v>488</v>
      </c>
      <c r="D124" s="190" t="s">
        <v>387</v>
      </c>
      <c r="E124" s="191" t="s">
        <v>992</v>
      </c>
      <c r="F124" s="192" t="s">
        <v>993</v>
      </c>
      <c r="G124" s="193" t="s">
        <v>429</v>
      </c>
      <c r="H124" s="194">
        <v>18</v>
      </c>
      <c r="I124" s="195"/>
      <c r="J124" s="196">
        <f>ROUND(I124*H124,2)</f>
        <v>0</v>
      </c>
      <c r="K124" s="197"/>
      <c r="L124" s="46"/>
      <c r="M124" s="198" t="s">
        <v>20</v>
      </c>
      <c r="N124" s="199" t="s">
        <v>45</v>
      </c>
      <c r="O124" s="86"/>
      <c r="P124" s="200">
        <f>O124*H124</f>
        <v>0</v>
      </c>
      <c r="Q124" s="200">
        <v>0</v>
      </c>
      <c r="R124" s="200">
        <f>Q124*H124</f>
        <v>0</v>
      </c>
      <c r="S124" s="200">
        <v>0</v>
      </c>
      <c r="T124" s="201">
        <f>S124*H124</f>
        <v>0</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994</v>
      </c>
    </row>
    <row r="125" s="10" customFormat="1">
      <c r="A125" s="10"/>
      <c r="B125" s="204"/>
      <c r="C125" s="205"/>
      <c r="D125" s="206" t="s">
        <v>393</v>
      </c>
      <c r="E125" s="207" t="s">
        <v>20</v>
      </c>
      <c r="F125" s="208" t="s">
        <v>995</v>
      </c>
      <c r="G125" s="205"/>
      <c r="H125" s="209">
        <v>18</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82</v>
      </c>
      <c r="AV125" s="10" t="s">
        <v>82</v>
      </c>
      <c r="AW125" s="10" t="s">
        <v>35</v>
      </c>
      <c r="AX125" s="10" t="s">
        <v>22</v>
      </c>
      <c r="AY125" s="215" t="s">
        <v>391</v>
      </c>
    </row>
    <row r="126" s="2" customFormat="1" ht="90" customHeight="1">
      <c r="A126" s="40"/>
      <c r="B126" s="41"/>
      <c r="C126" s="190" t="s">
        <v>493</v>
      </c>
      <c r="D126" s="190" t="s">
        <v>387</v>
      </c>
      <c r="E126" s="191" t="s">
        <v>512</v>
      </c>
      <c r="F126" s="192" t="s">
        <v>513</v>
      </c>
      <c r="G126" s="193" t="s">
        <v>429</v>
      </c>
      <c r="H126" s="194">
        <v>10</v>
      </c>
      <c r="I126" s="195"/>
      <c r="J126" s="196">
        <f>ROUND(I126*H126,2)</f>
        <v>0</v>
      </c>
      <c r="K126" s="197"/>
      <c r="L126" s="46"/>
      <c r="M126" s="198" t="s">
        <v>20</v>
      </c>
      <c r="N126" s="199" t="s">
        <v>45</v>
      </c>
      <c r="O126" s="86"/>
      <c r="P126" s="200">
        <f>O126*H126</f>
        <v>0</v>
      </c>
      <c r="Q126" s="200">
        <v>0</v>
      </c>
      <c r="R126" s="200">
        <f>Q126*H126</f>
        <v>0</v>
      </c>
      <c r="S126" s="200">
        <v>0</v>
      </c>
      <c r="T126" s="201">
        <f>S126*H126</f>
        <v>0</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996</v>
      </c>
    </row>
    <row r="127" s="10" customFormat="1">
      <c r="A127" s="10"/>
      <c r="B127" s="204"/>
      <c r="C127" s="205"/>
      <c r="D127" s="206" t="s">
        <v>393</v>
      </c>
      <c r="E127" s="207" t="s">
        <v>20</v>
      </c>
      <c r="F127" s="208" t="s">
        <v>997</v>
      </c>
      <c r="G127" s="205"/>
      <c r="H127" s="209">
        <v>10</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22</v>
      </c>
      <c r="AY127" s="215" t="s">
        <v>391</v>
      </c>
    </row>
    <row r="128" s="2" customFormat="1" ht="16.5" customHeight="1">
      <c r="A128" s="40"/>
      <c r="B128" s="41"/>
      <c r="C128" s="227" t="s">
        <v>582</v>
      </c>
      <c r="D128" s="227" t="s">
        <v>426</v>
      </c>
      <c r="E128" s="228" t="s">
        <v>520</v>
      </c>
      <c r="F128" s="229" t="s">
        <v>521</v>
      </c>
      <c r="G128" s="230" t="s">
        <v>429</v>
      </c>
      <c r="H128" s="231">
        <v>10</v>
      </c>
      <c r="I128" s="232"/>
      <c r="J128" s="233">
        <f>ROUND(I128*H128,2)</f>
        <v>0</v>
      </c>
      <c r="K128" s="234"/>
      <c r="L128" s="235"/>
      <c r="M128" s="236" t="s">
        <v>20</v>
      </c>
      <c r="N128" s="237" t="s">
        <v>45</v>
      </c>
      <c r="O128" s="86"/>
      <c r="P128" s="200">
        <f>O128*H128</f>
        <v>0</v>
      </c>
      <c r="Q128" s="200">
        <v>0.10299999999999999</v>
      </c>
      <c r="R128" s="200">
        <f>Q128*H128</f>
        <v>1.03</v>
      </c>
      <c r="S128" s="200">
        <v>0</v>
      </c>
      <c r="T128" s="201">
        <f>S128*H128</f>
        <v>0</v>
      </c>
      <c r="U128" s="40"/>
      <c r="V128" s="40"/>
      <c r="W128" s="40"/>
      <c r="X128" s="40"/>
      <c r="Y128" s="40"/>
      <c r="Z128" s="40"/>
      <c r="AA128" s="40"/>
      <c r="AB128" s="40"/>
      <c r="AC128" s="40"/>
      <c r="AD128" s="40"/>
      <c r="AE128" s="40"/>
      <c r="AR128" s="202" t="s">
        <v>430</v>
      </c>
      <c r="AT128" s="202" t="s">
        <v>426</v>
      </c>
      <c r="AU128" s="202" t="s">
        <v>82</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998</v>
      </c>
    </row>
    <row r="129" s="2" customFormat="1" ht="90" customHeight="1">
      <c r="A129" s="40"/>
      <c r="B129" s="41"/>
      <c r="C129" s="190" t="s">
        <v>585</v>
      </c>
      <c r="D129" s="190" t="s">
        <v>387</v>
      </c>
      <c r="E129" s="191" t="s">
        <v>498</v>
      </c>
      <c r="F129" s="192" t="s">
        <v>499</v>
      </c>
      <c r="G129" s="193" t="s">
        <v>429</v>
      </c>
      <c r="H129" s="194">
        <v>3</v>
      </c>
      <c r="I129" s="195"/>
      <c r="J129" s="196">
        <f>ROUND(I129*H129,2)</f>
        <v>0</v>
      </c>
      <c r="K129" s="197"/>
      <c r="L129" s="46"/>
      <c r="M129" s="198" t="s">
        <v>20</v>
      </c>
      <c r="N129" s="199" t="s">
        <v>45</v>
      </c>
      <c r="O129" s="86"/>
      <c r="P129" s="200">
        <f>O129*H129</f>
        <v>0</v>
      </c>
      <c r="Q129" s="200">
        <v>0</v>
      </c>
      <c r="R129" s="200">
        <f>Q129*H129</f>
        <v>0</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999</v>
      </c>
    </row>
    <row r="130" s="10" customFormat="1">
      <c r="A130" s="10"/>
      <c r="B130" s="204"/>
      <c r="C130" s="205"/>
      <c r="D130" s="206" t="s">
        <v>393</v>
      </c>
      <c r="E130" s="207" t="s">
        <v>20</v>
      </c>
      <c r="F130" s="208" t="s">
        <v>1000</v>
      </c>
      <c r="G130" s="205"/>
      <c r="H130" s="209">
        <v>3</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22</v>
      </c>
      <c r="AY130" s="215" t="s">
        <v>391</v>
      </c>
    </row>
    <row r="131" s="2" customFormat="1" ht="16.5" customHeight="1">
      <c r="A131" s="40"/>
      <c r="B131" s="41"/>
      <c r="C131" s="227" t="s">
        <v>7</v>
      </c>
      <c r="D131" s="227" t="s">
        <v>426</v>
      </c>
      <c r="E131" s="228" t="s">
        <v>505</v>
      </c>
      <c r="F131" s="229" t="s">
        <v>506</v>
      </c>
      <c r="G131" s="230" t="s">
        <v>400</v>
      </c>
      <c r="H131" s="231">
        <v>0.52000000000000002</v>
      </c>
      <c r="I131" s="232"/>
      <c r="J131" s="233">
        <f>ROUND(I131*H131,2)</f>
        <v>0</v>
      </c>
      <c r="K131" s="234"/>
      <c r="L131" s="235"/>
      <c r="M131" s="236" t="s">
        <v>20</v>
      </c>
      <c r="N131" s="237" t="s">
        <v>45</v>
      </c>
      <c r="O131" s="86"/>
      <c r="P131" s="200">
        <f>O131*H131</f>
        <v>0</v>
      </c>
      <c r="Q131" s="200">
        <v>0.95499999999999996</v>
      </c>
      <c r="R131" s="200">
        <f>Q131*H131</f>
        <v>0.49659999999999999</v>
      </c>
      <c r="S131" s="200">
        <v>0</v>
      </c>
      <c r="T131" s="201">
        <f>S131*H131</f>
        <v>0</v>
      </c>
      <c r="U131" s="40"/>
      <c r="V131" s="40"/>
      <c r="W131" s="40"/>
      <c r="X131" s="40"/>
      <c r="Y131" s="40"/>
      <c r="Z131" s="40"/>
      <c r="AA131" s="40"/>
      <c r="AB131" s="40"/>
      <c r="AC131" s="40"/>
      <c r="AD131" s="40"/>
      <c r="AE131" s="40"/>
      <c r="AR131" s="202" t="s">
        <v>430</v>
      </c>
      <c r="AT131" s="202" t="s">
        <v>426</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1001</v>
      </c>
    </row>
    <row r="132" s="2" customFormat="1" ht="16.5" customHeight="1">
      <c r="A132" s="40"/>
      <c r="B132" s="41"/>
      <c r="C132" s="227" t="s">
        <v>673</v>
      </c>
      <c r="D132" s="227" t="s">
        <v>426</v>
      </c>
      <c r="E132" s="228" t="s">
        <v>531</v>
      </c>
      <c r="F132" s="229" t="s">
        <v>532</v>
      </c>
      <c r="G132" s="230" t="s">
        <v>429</v>
      </c>
      <c r="H132" s="231">
        <v>64</v>
      </c>
      <c r="I132" s="232"/>
      <c r="J132" s="233">
        <f>ROUND(I132*H132,2)</f>
        <v>0</v>
      </c>
      <c r="K132" s="234"/>
      <c r="L132" s="235"/>
      <c r="M132" s="236" t="s">
        <v>20</v>
      </c>
      <c r="N132" s="237" t="s">
        <v>45</v>
      </c>
      <c r="O132" s="86"/>
      <c r="P132" s="200">
        <f>O132*H132</f>
        <v>0</v>
      </c>
      <c r="Q132" s="200">
        <v>0.00051999999999999995</v>
      </c>
      <c r="R132" s="200">
        <f>Q132*H132</f>
        <v>0.033279999999999997</v>
      </c>
      <c r="S132" s="200">
        <v>0</v>
      </c>
      <c r="T132" s="201">
        <f>S132*H132</f>
        <v>0</v>
      </c>
      <c r="U132" s="40"/>
      <c r="V132" s="40"/>
      <c r="W132" s="40"/>
      <c r="X132" s="40"/>
      <c r="Y132" s="40"/>
      <c r="Z132" s="40"/>
      <c r="AA132" s="40"/>
      <c r="AB132" s="40"/>
      <c r="AC132" s="40"/>
      <c r="AD132" s="40"/>
      <c r="AE132" s="40"/>
      <c r="AR132" s="202" t="s">
        <v>430</v>
      </c>
      <c r="AT132" s="202" t="s">
        <v>426</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1002</v>
      </c>
    </row>
    <row r="133" s="10" customFormat="1">
      <c r="A133" s="10"/>
      <c r="B133" s="204"/>
      <c r="C133" s="205"/>
      <c r="D133" s="206" t="s">
        <v>393</v>
      </c>
      <c r="E133" s="207" t="s">
        <v>20</v>
      </c>
      <c r="F133" s="208" t="s">
        <v>1003</v>
      </c>
      <c r="G133" s="205"/>
      <c r="H133" s="209">
        <v>64</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16.5" customHeight="1">
      <c r="A134" s="40"/>
      <c r="B134" s="41"/>
      <c r="C134" s="227" t="s">
        <v>676</v>
      </c>
      <c r="D134" s="227" t="s">
        <v>426</v>
      </c>
      <c r="E134" s="228" t="s">
        <v>539</v>
      </c>
      <c r="F134" s="229" t="s">
        <v>540</v>
      </c>
      <c r="G134" s="230" t="s">
        <v>429</v>
      </c>
      <c r="H134" s="231">
        <v>64</v>
      </c>
      <c r="I134" s="232"/>
      <c r="J134" s="233">
        <f>ROUND(I134*H134,2)</f>
        <v>0</v>
      </c>
      <c r="K134" s="234"/>
      <c r="L134" s="235"/>
      <c r="M134" s="236" t="s">
        <v>20</v>
      </c>
      <c r="N134" s="237" t="s">
        <v>45</v>
      </c>
      <c r="O134" s="86"/>
      <c r="P134" s="200">
        <f>O134*H134</f>
        <v>0</v>
      </c>
      <c r="Q134" s="200">
        <v>9.0000000000000006E-05</v>
      </c>
      <c r="R134" s="200">
        <f>Q134*H134</f>
        <v>0.0057600000000000004</v>
      </c>
      <c r="S134" s="200">
        <v>0</v>
      </c>
      <c r="T134" s="201">
        <f>S134*H134</f>
        <v>0</v>
      </c>
      <c r="U134" s="40"/>
      <c r="V134" s="40"/>
      <c r="W134" s="40"/>
      <c r="X134" s="40"/>
      <c r="Y134" s="40"/>
      <c r="Z134" s="40"/>
      <c r="AA134" s="40"/>
      <c r="AB134" s="40"/>
      <c r="AC134" s="40"/>
      <c r="AD134" s="40"/>
      <c r="AE134" s="40"/>
      <c r="AR134" s="202" t="s">
        <v>430</v>
      </c>
      <c r="AT134" s="202" t="s">
        <v>426</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1004</v>
      </c>
    </row>
    <row r="135" s="10" customFormat="1">
      <c r="A135" s="10"/>
      <c r="B135" s="204"/>
      <c r="C135" s="205"/>
      <c r="D135" s="206" t="s">
        <v>393</v>
      </c>
      <c r="E135" s="207" t="s">
        <v>20</v>
      </c>
      <c r="F135" s="208" t="s">
        <v>1003</v>
      </c>
      <c r="G135" s="205"/>
      <c r="H135" s="209">
        <v>64</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82</v>
      </c>
      <c r="AV135" s="10" t="s">
        <v>82</v>
      </c>
      <c r="AW135" s="10" t="s">
        <v>35</v>
      </c>
      <c r="AX135" s="10" t="s">
        <v>22</v>
      </c>
      <c r="AY135" s="215" t="s">
        <v>391</v>
      </c>
    </row>
    <row r="136" s="2" customFormat="1" ht="16.5" customHeight="1">
      <c r="A136" s="40"/>
      <c r="B136" s="41"/>
      <c r="C136" s="227" t="s">
        <v>843</v>
      </c>
      <c r="D136" s="227" t="s">
        <v>426</v>
      </c>
      <c r="E136" s="228" t="s">
        <v>523</v>
      </c>
      <c r="F136" s="229" t="s">
        <v>524</v>
      </c>
      <c r="G136" s="230" t="s">
        <v>429</v>
      </c>
      <c r="H136" s="231">
        <v>32</v>
      </c>
      <c r="I136" s="232"/>
      <c r="J136" s="233">
        <f>ROUND(I136*H136,2)</f>
        <v>0</v>
      </c>
      <c r="K136" s="234"/>
      <c r="L136" s="235"/>
      <c r="M136" s="236" t="s">
        <v>20</v>
      </c>
      <c r="N136" s="237" t="s">
        <v>45</v>
      </c>
      <c r="O136" s="86"/>
      <c r="P136" s="200">
        <f>O136*H136</f>
        <v>0</v>
      </c>
      <c r="Q136" s="200">
        <v>9.0000000000000006E-05</v>
      </c>
      <c r="R136" s="200">
        <f>Q136*H136</f>
        <v>0.0028800000000000002</v>
      </c>
      <c r="S136" s="200">
        <v>0</v>
      </c>
      <c r="T136" s="201">
        <f>S136*H136</f>
        <v>0</v>
      </c>
      <c r="U136" s="40"/>
      <c r="V136" s="40"/>
      <c r="W136" s="40"/>
      <c r="X136" s="40"/>
      <c r="Y136" s="40"/>
      <c r="Z136" s="40"/>
      <c r="AA136" s="40"/>
      <c r="AB136" s="40"/>
      <c r="AC136" s="40"/>
      <c r="AD136" s="40"/>
      <c r="AE136" s="40"/>
      <c r="AR136" s="202" t="s">
        <v>430</v>
      </c>
      <c r="AT136" s="202" t="s">
        <v>426</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1005</v>
      </c>
    </row>
    <row r="137" s="10" customFormat="1">
      <c r="A137" s="10"/>
      <c r="B137" s="204"/>
      <c r="C137" s="205"/>
      <c r="D137" s="206" t="s">
        <v>393</v>
      </c>
      <c r="E137" s="207" t="s">
        <v>20</v>
      </c>
      <c r="F137" s="208" t="s">
        <v>1006</v>
      </c>
      <c r="G137" s="205"/>
      <c r="H137" s="209">
        <v>32</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82</v>
      </c>
      <c r="AV137" s="10" t="s">
        <v>82</v>
      </c>
      <c r="AW137" s="10" t="s">
        <v>35</v>
      </c>
      <c r="AX137" s="10" t="s">
        <v>22</v>
      </c>
      <c r="AY137" s="215" t="s">
        <v>391</v>
      </c>
    </row>
    <row r="138" s="2" customFormat="1" ht="78" customHeight="1">
      <c r="A138" s="40"/>
      <c r="B138" s="41"/>
      <c r="C138" s="190" t="s">
        <v>847</v>
      </c>
      <c r="D138" s="190" t="s">
        <v>387</v>
      </c>
      <c r="E138" s="191" t="s">
        <v>572</v>
      </c>
      <c r="F138" s="192" t="s">
        <v>573</v>
      </c>
      <c r="G138" s="193" t="s">
        <v>447</v>
      </c>
      <c r="H138" s="194">
        <v>1.7849999999999999</v>
      </c>
      <c r="I138" s="195"/>
      <c r="J138" s="196">
        <f>ROUND(I138*H138,2)</f>
        <v>0</v>
      </c>
      <c r="K138" s="197"/>
      <c r="L138" s="46"/>
      <c r="M138" s="198" t="s">
        <v>20</v>
      </c>
      <c r="N138" s="199" t="s">
        <v>45</v>
      </c>
      <c r="O138" s="86"/>
      <c r="P138" s="200">
        <f>O138*H138</f>
        <v>0</v>
      </c>
      <c r="Q138" s="200">
        <v>0</v>
      </c>
      <c r="R138" s="200">
        <f>Q138*H138</f>
        <v>0</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1007</v>
      </c>
    </row>
    <row r="139" s="12" customFormat="1">
      <c r="A139" s="12"/>
      <c r="B139" s="238"/>
      <c r="C139" s="239"/>
      <c r="D139" s="206" t="s">
        <v>393</v>
      </c>
      <c r="E139" s="240" t="s">
        <v>20</v>
      </c>
      <c r="F139" s="241" t="s">
        <v>575</v>
      </c>
      <c r="G139" s="239"/>
      <c r="H139" s="240" t="s">
        <v>20</v>
      </c>
      <c r="I139" s="242"/>
      <c r="J139" s="239"/>
      <c r="K139" s="239"/>
      <c r="L139" s="243"/>
      <c r="M139" s="244"/>
      <c r="N139" s="245"/>
      <c r="O139" s="245"/>
      <c r="P139" s="245"/>
      <c r="Q139" s="245"/>
      <c r="R139" s="245"/>
      <c r="S139" s="245"/>
      <c r="T139" s="246"/>
      <c r="U139" s="12"/>
      <c r="V139" s="12"/>
      <c r="W139" s="12"/>
      <c r="X139" s="12"/>
      <c r="Y139" s="12"/>
      <c r="Z139" s="12"/>
      <c r="AA139" s="12"/>
      <c r="AB139" s="12"/>
      <c r="AC139" s="12"/>
      <c r="AD139" s="12"/>
      <c r="AE139" s="12"/>
      <c r="AT139" s="247" t="s">
        <v>393</v>
      </c>
      <c r="AU139" s="247" t="s">
        <v>82</v>
      </c>
      <c r="AV139" s="12" t="s">
        <v>22</v>
      </c>
      <c r="AW139" s="12" t="s">
        <v>35</v>
      </c>
      <c r="AX139" s="12" t="s">
        <v>74</v>
      </c>
      <c r="AY139" s="247" t="s">
        <v>391</v>
      </c>
    </row>
    <row r="140" s="10" customFormat="1">
      <c r="A140" s="10"/>
      <c r="B140" s="204"/>
      <c r="C140" s="205"/>
      <c r="D140" s="206" t="s">
        <v>393</v>
      </c>
      <c r="E140" s="207" t="s">
        <v>20</v>
      </c>
      <c r="F140" s="208" t="s">
        <v>1008</v>
      </c>
      <c r="G140" s="205"/>
      <c r="H140" s="209">
        <v>1.7849999999999999</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22</v>
      </c>
      <c r="AY140" s="215" t="s">
        <v>391</v>
      </c>
    </row>
    <row r="141" s="2" customFormat="1" ht="90" customHeight="1">
      <c r="A141" s="40"/>
      <c r="B141" s="41"/>
      <c r="C141" s="190" t="s">
        <v>850</v>
      </c>
      <c r="D141" s="190" t="s">
        <v>387</v>
      </c>
      <c r="E141" s="191" t="s">
        <v>565</v>
      </c>
      <c r="F141" s="192" t="s">
        <v>566</v>
      </c>
      <c r="G141" s="193" t="s">
        <v>447</v>
      </c>
      <c r="H141" s="194">
        <v>3.3809999999999998</v>
      </c>
      <c r="I141" s="195"/>
      <c r="J141" s="196">
        <f>ROUND(I141*H141,2)</f>
        <v>0</v>
      </c>
      <c r="K141" s="197"/>
      <c r="L141" s="46"/>
      <c r="M141" s="198" t="s">
        <v>20</v>
      </c>
      <c r="N141" s="199" t="s">
        <v>45</v>
      </c>
      <c r="O141" s="86"/>
      <c r="P141" s="200">
        <f>O141*H141</f>
        <v>0</v>
      </c>
      <c r="Q141" s="200">
        <v>0</v>
      </c>
      <c r="R141" s="200">
        <f>Q141*H141</f>
        <v>0</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1009</v>
      </c>
    </row>
    <row r="142" s="12" customFormat="1">
      <c r="A142" s="12"/>
      <c r="B142" s="238"/>
      <c r="C142" s="239"/>
      <c r="D142" s="206" t="s">
        <v>393</v>
      </c>
      <c r="E142" s="240" t="s">
        <v>20</v>
      </c>
      <c r="F142" s="241" t="s">
        <v>568</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1010</v>
      </c>
      <c r="G143" s="205"/>
      <c r="H143" s="209">
        <v>3.3809999999999998</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22</v>
      </c>
      <c r="AY143" s="215" t="s">
        <v>391</v>
      </c>
    </row>
    <row r="144" s="2" customFormat="1" ht="78" customHeight="1">
      <c r="A144" s="40"/>
      <c r="B144" s="41"/>
      <c r="C144" s="190" t="s">
        <v>852</v>
      </c>
      <c r="D144" s="190" t="s">
        <v>387</v>
      </c>
      <c r="E144" s="191" t="s">
        <v>465</v>
      </c>
      <c r="F144" s="192" t="s">
        <v>466</v>
      </c>
      <c r="G144" s="193" t="s">
        <v>447</v>
      </c>
      <c r="H144" s="194">
        <v>530</v>
      </c>
      <c r="I144" s="195"/>
      <c r="J144" s="196">
        <f>ROUND(I144*H144,2)</f>
        <v>0</v>
      </c>
      <c r="K144" s="197"/>
      <c r="L144" s="46"/>
      <c r="M144" s="198" t="s">
        <v>20</v>
      </c>
      <c r="N144" s="199"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93</v>
      </c>
      <c r="AT144" s="202" t="s">
        <v>387</v>
      </c>
      <c r="AU144" s="202" t="s">
        <v>82</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1011</v>
      </c>
    </row>
    <row r="145" s="10" customFormat="1">
      <c r="A145" s="10"/>
      <c r="B145" s="204"/>
      <c r="C145" s="205"/>
      <c r="D145" s="206" t="s">
        <v>393</v>
      </c>
      <c r="E145" s="207" t="s">
        <v>20</v>
      </c>
      <c r="F145" s="208" t="s">
        <v>1012</v>
      </c>
      <c r="G145" s="205"/>
      <c r="H145" s="209">
        <v>440</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0" customFormat="1">
      <c r="A146" s="10"/>
      <c r="B146" s="204"/>
      <c r="C146" s="205"/>
      <c r="D146" s="206" t="s">
        <v>393</v>
      </c>
      <c r="E146" s="207" t="s">
        <v>20</v>
      </c>
      <c r="F146" s="208" t="s">
        <v>1013</v>
      </c>
      <c r="G146" s="205"/>
      <c r="H146" s="209">
        <v>90</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74</v>
      </c>
      <c r="AY146" s="215" t="s">
        <v>391</v>
      </c>
    </row>
    <row r="147" s="11" customFormat="1">
      <c r="A147" s="11"/>
      <c r="B147" s="216"/>
      <c r="C147" s="217"/>
      <c r="D147" s="206" t="s">
        <v>393</v>
      </c>
      <c r="E147" s="218" t="s">
        <v>20</v>
      </c>
      <c r="F147" s="219" t="s">
        <v>406</v>
      </c>
      <c r="G147" s="217"/>
      <c r="H147" s="220">
        <v>530</v>
      </c>
      <c r="I147" s="221"/>
      <c r="J147" s="217"/>
      <c r="K147" s="217"/>
      <c r="L147" s="222"/>
      <c r="M147" s="223"/>
      <c r="N147" s="224"/>
      <c r="O147" s="224"/>
      <c r="P147" s="224"/>
      <c r="Q147" s="224"/>
      <c r="R147" s="224"/>
      <c r="S147" s="224"/>
      <c r="T147" s="225"/>
      <c r="U147" s="11"/>
      <c r="V147" s="11"/>
      <c r="W147" s="11"/>
      <c r="X147" s="11"/>
      <c r="Y147" s="11"/>
      <c r="Z147" s="11"/>
      <c r="AA147" s="11"/>
      <c r="AB147" s="11"/>
      <c r="AC147" s="11"/>
      <c r="AD147" s="11"/>
      <c r="AE147" s="11"/>
      <c r="AT147" s="226" t="s">
        <v>393</v>
      </c>
      <c r="AU147" s="226" t="s">
        <v>82</v>
      </c>
      <c r="AV147" s="11" t="s">
        <v>93</v>
      </c>
      <c r="AW147" s="11" t="s">
        <v>35</v>
      </c>
      <c r="AX147" s="11" t="s">
        <v>22</v>
      </c>
      <c r="AY147" s="226" t="s">
        <v>391</v>
      </c>
    </row>
    <row r="148" s="2" customFormat="1" ht="44.25" customHeight="1">
      <c r="A148" s="40"/>
      <c r="B148" s="41"/>
      <c r="C148" s="190" t="s">
        <v>855</v>
      </c>
      <c r="D148" s="190" t="s">
        <v>387</v>
      </c>
      <c r="E148" s="191" t="s">
        <v>480</v>
      </c>
      <c r="F148" s="192" t="s">
        <v>481</v>
      </c>
      <c r="G148" s="193" t="s">
        <v>447</v>
      </c>
      <c r="H148" s="194">
        <v>128.69999999999999</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1014</v>
      </c>
    </row>
    <row r="149" s="10" customFormat="1">
      <c r="A149" s="10"/>
      <c r="B149" s="204"/>
      <c r="C149" s="205"/>
      <c r="D149" s="206" t="s">
        <v>393</v>
      </c>
      <c r="E149" s="207" t="s">
        <v>20</v>
      </c>
      <c r="F149" s="208" t="s">
        <v>1015</v>
      </c>
      <c r="G149" s="205"/>
      <c r="H149" s="209">
        <v>89.099999999999994</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82</v>
      </c>
      <c r="AV149" s="10" t="s">
        <v>82</v>
      </c>
      <c r="AW149" s="10" t="s">
        <v>35</v>
      </c>
      <c r="AX149" s="10" t="s">
        <v>74</v>
      </c>
      <c r="AY149" s="215" t="s">
        <v>391</v>
      </c>
    </row>
    <row r="150" s="10" customFormat="1">
      <c r="A150" s="10"/>
      <c r="B150" s="204"/>
      <c r="C150" s="205"/>
      <c r="D150" s="206" t="s">
        <v>393</v>
      </c>
      <c r="E150" s="207" t="s">
        <v>20</v>
      </c>
      <c r="F150" s="208" t="s">
        <v>1016</v>
      </c>
      <c r="G150" s="205"/>
      <c r="H150" s="209">
        <v>19.800000000000001</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82</v>
      </c>
      <c r="AV150" s="10" t="s">
        <v>82</v>
      </c>
      <c r="AW150" s="10" t="s">
        <v>35</v>
      </c>
      <c r="AX150" s="10" t="s">
        <v>74</v>
      </c>
      <c r="AY150" s="215" t="s">
        <v>391</v>
      </c>
    </row>
    <row r="151" s="10" customFormat="1">
      <c r="A151" s="10"/>
      <c r="B151" s="204"/>
      <c r="C151" s="205"/>
      <c r="D151" s="206" t="s">
        <v>393</v>
      </c>
      <c r="E151" s="207" t="s">
        <v>20</v>
      </c>
      <c r="F151" s="208" t="s">
        <v>1017</v>
      </c>
      <c r="G151" s="205"/>
      <c r="H151" s="209">
        <v>19.800000000000001</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82</v>
      </c>
      <c r="AV151" s="10" t="s">
        <v>82</v>
      </c>
      <c r="AW151" s="10" t="s">
        <v>35</v>
      </c>
      <c r="AX151" s="10" t="s">
        <v>74</v>
      </c>
      <c r="AY151" s="215" t="s">
        <v>391</v>
      </c>
    </row>
    <row r="152" s="11" customFormat="1">
      <c r="A152" s="11"/>
      <c r="B152" s="216"/>
      <c r="C152" s="217"/>
      <c r="D152" s="206" t="s">
        <v>393</v>
      </c>
      <c r="E152" s="218" t="s">
        <v>20</v>
      </c>
      <c r="F152" s="219" t="s">
        <v>406</v>
      </c>
      <c r="G152" s="217"/>
      <c r="H152" s="220">
        <v>128.69999999999999</v>
      </c>
      <c r="I152" s="221"/>
      <c r="J152" s="217"/>
      <c r="K152" s="217"/>
      <c r="L152" s="222"/>
      <c r="M152" s="223"/>
      <c r="N152" s="224"/>
      <c r="O152" s="224"/>
      <c r="P152" s="224"/>
      <c r="Q152" s="224"/>
      <c r="R152" s="224"/>
      <c r="S152" s="224"/>
      <c r="T152" s="225"/>
      <c r="U152" s="11"/>
      <c r="V152" s="11"/>
      <c r="W152" s="11"/>
      <c r="X152" s="11"/>
      <c r="Y152" s="11"/>
      <c r="Z152" s="11"/>
      <c r="AA152" s="11"/>
      <c r="AB152" s="11"/>
      <c r="AC152" s="11"/>
      <c r="AD152" s="11"/>
      <c r="AE152" s="11"/>
      <c r="AT152" s="226" t="s">
        <v>393</v>
      </c>
      <c r="AU152" s="226" t="s">
        <v>82</v>
      </c>
      <c r="AV152" s="11" t="s">
        <v>93</v>
      </c>
      <c r="AW152" s="11" t="s">
        <v>35</v>
      </c>
      <c r="AX152" s="11" t="s">
        <v>22</v>
      </c>
      <c r="AY152" s="226" t="s">
        <v>391</v>
      </c>
    </row>
    <row r="153" s="2" customFormat="1" ht="66.75" customHeight="1">
      <c r="A153" s="40"/>
      <c r="B153" s="41"/>
      <c r="C153" s="190" t="s">
        <v>858</v>
      </c>
      <c r="D153" s="190" t="s">
        <v>387</v>
      </c>
      <c r="E153" s="191" t="s">
        <v>485</v>
      </c>
      <c r="F153" s="192" t="s">
        <v>486</v>
      </c>
      <c r="G153" s="193" t="s">
        <v>447</v>
      </c>
      <c r="H153" s="194">
        <v>108.90000000000001</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82</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1018</v>
      </c>
    </row>
    <row r="154" s="10" customFormat="1">
      <c r="A154" s="10"/>
      <c r="B154" s="204"/>
      <c r="C154" s="205"/>
      <c r="D154" s="206" t="s">
        <v>393</v>
      </c>
      <c r="E154" s="207" t="s">
        <v>20</v>
      </c>
      <c r="F154" s="208" t="s">
        <v>1015</v>
      </c>
      <c r="G154" s="205"/>
      <c r="H154" s="209">
        <v>89.099999999999994</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74</v>
      </c>
      <c r="AY154" s="215" t="s">
        <v>391</v>
      </c>
    </row>
    <row r="155" s="10" customFormat="1">
      <c r="A155" s="10"/>
      <c r="B155" s="204"/>
      <c r="C155" s="205"/>
      <c r="D155" s="206" t="s">
        <v>393</v>
      </c>
      <c r="E155" s="207" t="s">
        <v>20</v>
      </c>
      <c r="F155" s="208" t="s">
        <v>1019</v>
      </c>
      <c r="G155" s="205"/>
      <c r="H155" s="209">
        <v>19.800000000000001</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74</v>
      </c>
      <c r="AY155" s="215" t="s">
        <v>391</v>
      </c>
    </row>
    <row r="156" s="11" customFormat="1">
      <c r="A156" s="11"/>
      <c r="B156" s="216"/>
      <c r="C156" s="217"/>
      <c r="D156" s="206" t="s">
        <v>393</v>
      </c>
      <c r="E156" s="218" t="s">
        <v>20</v>
      </c>
      <c r="F156" s="219" t="s">
        <v>406</v>
      </c>
      <c r="G156" s="217"/>
      <c r="H156" s="220">
        <v>108.90000000000001</v>
      </c>
      <c r="I156" s="221"/>
      <c r="J156" s="217"/>
      <c r="K156" s="217"/>
      <c r="L156" s="222"/>
      <c r="M156" s="223"/>
      <c r="N156" s="224"/>
      <c r="O156" s="224"/>
      <c r="P156" s="224"/>
      <c r="Q156" s="224"/>
      <c r="R156" s="224"/>
      <c r="S156" s="224"/>
      <c r="T156" s="225"/>
      <c r="U156" s="11"/>
      <c r="V156" s="11"/>
      <c r="W156" s="11"/>
      <c r="X156" s="11"/>
      <c r="Y156" s="11"/>
      <c r="Z156" s="11"/>
      <c r="AA156" s="11"/>
      <c r="AB156" s="11"/>
      <c r="AC156" s="11"/>
      <c r="AD156" s="11"/>
      <c r="AE156" s="11"/>
      <c r="AT156" s="226" t="s">
        <v>393</v>
      </c>
      <c r="AU156" s="226" t="s">
        <v>82</v>
      </c>
      <c r="AV156" s="11" t="s">
        <v>93</v>
      </c>
      <c r="AW156" s="11" t="s">
        <v>35</v>
      </c>
      <c r="AX156" s="11" t="s">
        <v>22</v>
      </c>
      <c r="AY156" s="226" t="s">
        <v>391</v>
      </c>
    </row>
    <row r="157" s="2" customFormat="1" ht="62.7" customHeight="1">
      <c r="A157" s="40"/>
      <c r="B157" s="41"/>
      <c r="C157" s="190" t="s">
        <v>861</v>
      </c>
      <c r="D157" s="190" t="s">
        <v>387</v>
      </c>
      <c r="E157" s="191" t="s">
        <v>577</v>
      </c>
      <c r="F157" s="192" t="s">
        <v>578</v>
      </c>
      <c r="G157" s="193" t="s">
        <v>447</v>
      </c>
      <c r="H157" s="194">
        <v>1.663</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1020</v>
      </c>
    </row>
    <row r="158" s="12" customFormat="1">
      <c r="A158" s="12"/>
      <c r="B158" s="238"/>
      <c r="C158" s="239"/>
      <c r="D158" s="206" t="s">
        <v>393</v>
      </c>
      <c r="E158" s="240" t="s">
        <v>20</v>
      </c>
      <c r="F158" s="241" t="s">
        <v>580</v>
      </c>
      <c r="G158" s="239"/>
      <c r="H158" s="240" t="s">
        <v>20</v>
      </c>
      <c r="I158" s="242"/>
      <c r="J158" s="239"/>
      <c r="K158" s="239"/>
      <c r="L158" s="243"/>
      <c r="M158" s="244"/>
      <c r="N158" s="245"/>
      <c r="O158" s="245"/>
      <c r="P158" s="245"/>
      <c r="Q158" s="245"/>
      <c r="R158" s="245"/>
      <c r="S158" s="245"/>
      <c r="T158" s="246"/>
      <c r="U158" s="12"/>
      <c r="V158" s="12"/>
      <c r="W158" s="12"/>
      <c r="X158" s="12"/>
      <c r="Y158" s="12"/>
      <c r="Z158" s="12"/>
      <c r="AA158" s="12"/>
      <c r="AB158" s="12"/>
      <c r="AC158" s="12"/>
      <c r="AD158" s="12"/>
      <c r="AE158" s="12"/>
      <c r="AT158" s="247" t="s">
        <v>393</v>
      </c>
      <c r="AU158" s="247" t="s">
        <v>82</v>
      </c>
      <c r="AV158" s="12" t="s">
        <v>22</v>
      </c>
      <c r="AW158" s="12" t="s">
        <v>35</v>
      </c>
      <c r="AX158" s="12" t="s">
        <v>74</v>
      </c>
      <c r="AY158" s="247" t="s">
        <v>391</v>
      </c>
    </row>
    <row r="159" s="10" customFormat="1">
      <c r="A159" s="10"/>
      <c r="B159" s="204"/>
      <c r="C159" s="205"/>
      <c r="D159" s="206" t="s">
        <v>393</v>
      </c>
      <c r="E159" s="207" t="s">
        <v>20</v>
      </c>
      <c r="F159" s="208" t="s">
        <v>1021</v>
      </c>
      <c r="G159" s="205"/>
      <c r="H159" s="209">
        <v>1.663</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82</v>
      </c>
      <c r="AV159" s="10" t="s">
        <v>82</v>
      </c>
      <c r="AW159" s="10" t="s">
        <v>35</v>
      </c>
      <c r="AX159" s="10" t="s">
        <v>22</v>
      </c>
      <c r="AY159" s="215" t="s">
        <v>391</v>
      </c>
    </row>
    <row r="160" s="2" customFormat="1" ht="62.7" customHeight="1">
      <c r="A160" s="40"/>
      <c r="B160" s="41"/>
      <c r="C160" s="190" t="s">
        <v>865</v>
      </c>
      <c r="D160" s="190" t="s">
        <v>387</v>
      </c>
      <c r="E160" s="191" t="s">
        <v>489</v>
      </c>
      <c r="F160" s="192" t="s">
        <v>490</v>
      </c>
      <c r="G160" s="193" t="s">
        <v>447</v>
      </c>
      <c r="H160" s="194">
        <v>291.72199999999998</v>
      </c>
      <c r="I160" s="195"/>
      <c r="J160" s="196">
        <f>ROUND(I160*H160,2)</f>
        <v>0</v>
      </c>
      <c r="K160" s="197"/>
      <c r="L160" s="46"/>
      <c r="M160" s="198" t="s">
        <v>20</v>
      </c>
      <c r="N160" s="199" t="s">
        <v>45</v>
      </c>
      <c r="O160" s="86"/>
      <c r="P160" s="200">
        <f>O160*H160</f>
        <v>0</v>
      </c>
      <c r="Q160" s="200">
        <v>0</v>
      </c>
      <c r="R160" s="200">
        <f>Q160*H160</f>
        <v>0</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1022</v>
      </c>
    </row>
    <row r="161" s="10" customFormat="1">
      <c r="A161" s="10"/>
      <c r="B161" s="204"/>
      <c r="C161" s="205"/>
      <c r="D161" s="206" t="s">
        <v>393</v>
      </c>
      <c r="E161" s="207" t="s">
        <v>20</v>
      </c>
      <c r="F161" s="208" t="s">
        <v>1023</v>
      </c>
      <c r="G161" s="205"/>
      <c r="H161" s="209">
        <v>291.60000000000002</v>
      </c>
      <c r="I161" s="210"/>
      <c r="J161" s="205"/>
      <c r="K161" s="205"/>
      <c r="L161" s="211"/>
      <c r="M161" s="212"/>
      <c r="N161" s="213"/>
      <c r="O161" s="213"/>
      <c r="P161" s="213"/>
      <c r="Q161" s="213"/>
      <c r="R161" s="213"/>
      <c r="S161" s="213"/>
      <c r="T161" s="214"/>
      <c r="U161" s="10"/>
      <c r="V161" s="10"/>
      <c r="W161" s="10"/>
      <c r="X161" s="10"/>
      <c r="Y161" s="10"/>
      <c r="Z161" s="10"/>
      <c r="AA161" s="10"/>
      <c r="AB161" s="10"/>
      <c r="AC161" s="10"/>
      <c r="AD161" s="10"/>
      <c r="AE161" s="10"/>
      <c r="AT161" s="215" t="s">
        <v>393</v>
      </c>
      <c r="AU161" s="215" t="s">
        <v>82</v>
      </c>
      <c r="AV161" s="10" t="s">
        <v>82</v>
      </c>
      <c r="AW161" s="10" t="s">
        <v>35</v>
      </c>
      <c r="AX161" s="10" t="s">
        <v>74</v>
      </c>
      <c r="AY161" s="215" t="s">
        <v>391</v>
      </c>
    </row>
    <row r="162" s="10" customFormat="1">
      <c r="A162" s="10"/>
      <c r="B162" s="204"/>
      <c r="C162" s="205"/>
      <c r="D162" s="206" t="s">
        <v>393</v>
      </c>
      <c r="E162" s="207" t="s">
        <v>20</v>
      </c>
      <c r="F162" s="208" t="s">
        <v>1024</v>
      </c>
      <c r="G162" s="205"/>
      <c r="H162" s="209">
        <v>0.122</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74</v>
      </c>
      <c r="AY162" s="215" t="s">
        <v>391</v>
      </c>
    </row>
    <row r="163" s="11" customFormat="1">
      <c r="A163" s="11"/>
      <c r="B163" s="216"/>
      <c r="C163" s="217"/>
      <c r="D163" s="206" t="s">
        <v>393</v>
      </c>
      <c r="E163" s="218" t="s">
        <v>20</v>
      </c>
      <c r="F163" s="219" t="s">
        <v>406</v>
      </c>
      <c r="G163" s="217"/>
      <c r="H163" s="220">
        <v>291.72199999999998</v>
      </c>
      <c r="I163" s="221"/>
      <c r="J163" s="217"/>
      <c r="K163" s="217"/>
      <c r="L163" s="222"/>
      <c r="M163" s="223"/>
      <c r="N163" s="224"/>
      <c r="O163" s="224"/>
      <c r="P163" s="224"/>
      <c r="Q163" s="224"/>
      <c r="R163" s="224"/>
      <c r="S163" s="224"/>
      <c r="T163" s="225"/>
      <c r="U163" s="11"/>
      <c r="V163" s="11"/>
      <c r="W163" s="11"/>
      <c r="X163" s="11"/>
      <c r="Y163" s="11"/>
      <c r="Z163" s="11"/>
      <c r="AA163" s="11"/>
      <c r="AB163" s="11"/>
      <c r="AC163" s="11"/>
      <c r="AD163" s="11"/>
      <c r="AE163" s="11"/>
      <c r="AT163" s="226" t="s">
        <v>393</v>
      </c>
      <c r="AU163" s="226" t="s">
        <v>82</v>
      </c>
      <c r="AV163" s="11" t="s">
        <v>93</v>
      </c>
      <c r="AW163" s="11" t="s">
        <v>35</v>
      </c>
      <c r="AX163" s="11" t="s">
        <v>22</v>
      </c>
      <c r="AY163" s="226" t="s">
        <v>391</v>
      </c>
    </row>
    <row r="164" s="2" customFormat="1" ht="49.05" customHeight="1">
      <c r="A164" s="40"/>
      <c r="B164" s="41"/>
      <c r="C164" s="190" t="s">
        <v>868</v>
      </c>
      <c r="D164" s="190" t="s">
        <v>387</v>
      </c>
      <c r="E164" s="191" t="s">
        <v>494</v>
      </c>
      <c r="F164" s="192" t="s">
        <v>495</v>
      </c>
      <c r="G164" s="193" t="s">
        <v>447</v>
      </c>
      <c r="H164" s="194">
        <v>291.60000000000002</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93</v>
      </c>
      <c r="AT164" s="202" t="s">
        <v>387</v>
      </c>
      <c r="AU164" s="202" t="s">
        <v>82</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1025</v>
      </c>
    </row>
    <row r="165" s="2" customFormat="1" ht="44.25" customHeight="1">
      <c r="A165" s="40"/>
      <c r="B165" s="41"/>
      <c r="C165" s="190" t="s">
        <v>872</v>
      </c>
      <c r="D165" s="190" t="s">
        <v>387</v>
      </c>
      <c r="E165" s="191" t="s">
        <v>586</v>
      </c>
      <c r="F165" s="192" t="s">
        <v>587</v>
      </c>
      <c r="G165" s="193" t="s">
        <v>447</v>
      </c>
      <c r="H165" s="194">
        <v>0.112</v>
      </c>
      <c r="I165" s="195"/>
      <c r="J165" s="196">
        <f>ROUND(I165*H165,2)</f>
        <v>0</v>
      </c>
      <c r="K165" s="197"/>
      <c r="L165" s="46"/>
      <c r="M165" s="248" t="s">
        <v>20</v>
      </c>
      <c r="N165" s="249" t="s">
        <v>45</v>
      </c>
      <c r="O165" s="250"/>
      <c r="P165" s="251">
        <f>O165*H165</f>
        <v>0</v>
      </c>
      <c r="Q165" s="251">
        <v>0</v>
      </c>
      <c r="R165" s="251">
        <f>Q165*H165</f>
        <v>0</v>
      </c>
      <c r="S165" s="251">
        <v>0</v>
      </c>
      <c r="T165" s="252">
        <f>S165*H165</f>
        <v>0</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1026</v>
      </c>
    </row>
    <row r="166" s="2" customFormat="1" ht="6.96" customHeight="1">
      <c r="A166" s="40"/>
      <c r="B166" s="61"/>
      <c r="C166" s="62"/>
      <c r="D166" s="62"/>
      <c r="E166" s="62"/>
      <c r="F166" s="62"/>
      <c r="G166" s="62"/>
      <c r="H166" s="62"/>
      <c r="I166" s="62"/>
      <c r="J166" s="62"/>
      <c r="K166" s="62"/>
      <c r="L166" s="46"/>
      <c r="M166" s="40"/>
      <c r="O166" s="40"/>
      <c r="P166" s="40"/>
      <c r="Q166" s="40"/>
      <c r="R166" s="40"/>
      <c r="S166" s="40"/>
      <c r="T166" s="40"/>
      <c r="U166" s="40"/>
      <c r="V166" s="40"/>
      <c r="W166" s="40"/>
      <c r="X166" s="40"/>
      <c r="Y166" s="40"/>
      <c r="Z166" s="40"/>
      <c r="AA166" s="40"/>
      <c r="AB166" s="40"/>
      <c r="AC166" s="40"/>
      <c r="AD166" s="40"/>
      <c r="AE166" s="40"/>
    </row>
  </sheetData>
  <sheetProtection sheet="1" autoFilter="0" formatColumns="0" formatRows="0" objects="1" scenarios="1" spinCount="100000" saltValue="/FmAs3HyIubp8I0UkzMHJmi4ewVMx4FfBK8L6FW7Qu+2NyShbgntzvyvtGjOJ0+NsV3aQoc4TrNNhUoga0nyiQ==" hashValue="Z6CUy23OiH2lRtY35thldHdyrRyyvvWMHAr1ya5c1iYqwHZv9qbDJhJ5w2kwnUOcTJS2CDg8333Y2LFR2GVflQ==" algorithmName="SHA-512" password="CC35"/>
  <autoFilter ref="C92:K16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1027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ROUND((SUM(BE91:BE178)),  2)</f>
        <v>0</v>
      </c>
      <c r="G37" s="40"/>
      <c r="H37" s="40"/>
      <c r="I37" s="160">
        <v>0.20999999999999999</v>
      </c>
      <c r="J37" s="159">
        <f>ROUND(((SUM(BE91:BE178))*I37),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ROUND((SUM(BF91:BF178)),  2)</f>
        <v>0</v>
      </c>
      <c r="G38" s="40"/>
      <c r="H38" s="40"/>
      <c r="I38" s="160">
        <v>0.14999999999999999</v>
      </c>
      <c r="J38" s="159">
        <f>ROUND(((SUM(BF91:BF178))*I38),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ROUND((SUM(BG91:BG178)),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ROUND((SUM(BH91:BH178)),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ROUND((SUM(BI91:BI178)),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01.9 - Telnice 3. SK</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01.9 - Telnice 3. SK</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SUM(P92:P178)</f>
        <v>0</v>
      </c>
      <c r="Q91" s="98"/>
      <c r="R91" s="187">
        <f>SUM(R92:R178)</f>
        <v>478.32480999999996</v>
      </c>
      <c r="S91" s="98"/>
      <c r="T91" s="188">
        <f>SUM(T92:T178)</f>
        <v>0</v>
      </c>
      <c r="U91" s="40"/>
      <c r="V91" s="40"/>
      <c r="W91" s="40"/>
      <c r="X91" s="40"/>
      <c r="Y91" s="40"/>
      <c r="Z91" s="40"/>
      <c r="AA91" s="40"/>
      <c r="AB91" s="40"/>
      <c r="AC91" s="40"/>
      <c r="AD91" s="40"/>
      <c r="AE91" s="40"/>
      <c r="AT91" s="19" t="s">
        <v>73</v>
      </c>
      <c r="AU91" s="19" t="s">
        <v>373</v>
      </c>
      <c r="BK91" s="189">
        <f>SUM(BK92:BK178)</f>
        <v>0</v>
      </c>
    </row>
    <row r="92" s="2" customFormat="1" ht="44.25" customHeight="1">
      <c r="A92" s="40"/>
      <c r="B92" s="41"/>
      <c r="C92" s="190" t="s">
        <v>22</v>
      </c>
      <c r="D92" s="190" t="s">
        <v>387</v>
      </c>
      <c r="E92" s="191" t="s">
        <v>946</v>
      </c>
      <c r="F92" s="192" t="s">
        <v>947</v>
      </c>
      <c r="G92" s="193" t="s">
        <v>390</v>
      </c>
      <c r="H92" s="194">
        <v>0.20499999999999999</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1028</v>
      </c>
    </row>
    <row r="93" s="10" customFormat="1">
      <c r="A93" s="10"/>
      <c r="B93" s="204"/>
      <c r="C93" s="205"/>
      <c r="D93" s="206" t="s">
        <v>393</v>
      </c>
      <c r="E93" s="207" t="s">
        <v>20</v>
      </c>
      <c r="F93" s="208" t="s">
        <v>1029</v>
      </c>
      <c r="G93" s="205"/>
      <c r="H93" s="209">
        <v>0.20499999999999999</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44.25" customHeight="1">
      <c r="A94" s="40"/>
      <c r="B94" s="41"/>
      <c r="C94" s="190" t="s">
        <v>82</v>
      </c>
      <c r="D94" s="190" t="s">
        <v>387</v>
      </c>
      <c r="E94" s="191" t="s">
        <v>949</v>
      </c>
      <c r="F94" s="192" t="s">
        <v>950</v>
      </c>
      <c r="G94" s="193" t="s">
        <v>390</v>
      </c>
      <c r="H94" s="194">
        <v>0.20499999999999999</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1030</v>
      </c>
    </row>
    <row r="95" s="2" customFormat="1" ht="24.15" customHeight="1">
      <c r="A95" s="40"/>
      <c r="B95" s="41"/>
      <c r="C95" s="190" t="s">
        <v>88</v>
      </c>
      <c r="D95" s="190" t="s">
        <v>387</v>
      </c>
      <c r="E95" s="191" t="s">
        <v>961</v>
      </c>
      <c r="F95" s="192" t="s">
        <v>962</v>
      </c>
      <c r="G95" s="193" t="s">
        <v>429</v>
      </c>
      <c r="H95" s="194">
        <v>350</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1031</v>
      </c>
    </row>
    <row r="96" s="2" customFormat="1" ht="49.05" customHeight="1">
      <c r="A96" s="40"/>
      <c r="B96" s="41"/>
      <c r="C96" s="190" t="s">
        <v>93</v>
      </c>
      <c r="D96" s="190" t="s">
        <v>387</v>
      </c>
      <c r="E96" s="191" t="s">
        <v>1032</v>
      </c>
      <c r="F96" s="192" t="s">
        <v>1033</v>
      </c>
      <c r="G96" s="193" t="s">
        <v>429</v>
      </c>
      <c r="H96" s="194">
        <v>18</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74</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1034</v>
      </c>
    </row>
    <row r="97" s="10" customFormat="1">
      <c r="A97" s="10"/>
      <c r="B97" s="204"/>
      <c r="C97" s="205"/>
      <c r="D97" s="206" t="s">
        <v>393</v>
      </c>
      <c r="E97" s="207" t="s">
        <v>20</v>
      </c>
      <c r="F97" s="208" t="s">
        <v>1035</v>
      </c>
      <c r="G97" s="205"/>
      <c r="H97" s="209">
        <v>18</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22</v>
      </c>
      <c r="AY97" s="215" t="s">
        <v>391</v>
      </c>
    </row>
    <row r="98" s="2" customFormat="1" ht="55.5" customHeight="1">
      <c r="A98" s="40"/>
      <c r="B98" s="41"/>
      <c r="C98" s="190" t="s">
        <v>416</v>
      </c>
      <c r="D98" s="190" t="s">
        <v>387</v>
      </c>
      <c r="E98" s="191" t="s">
        <v>1036</v>
      </c>
      <c r="F98" s="192" t="s">
        <v>1037</v>
      </c>
      <c r="G98" s="193" t="s">
        <v>409</v>
      </c>
      <c r="H98" s="194">
        <v>425</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1038</v>
      </c>
    </row>
    <row r="99" s="10" customFormat="1">
      <c r="A99" s="10"/>
      <c r="B99" s="204"/>
      <c r="C99" s="205"/>
      <c r="D99" s="206" t="s">
        <v>393</v>
      </c>
      <c r="E99" s="207" t="s">
        <v>20</v>
      </c>
      <c r="F99" s="208" t="s">
        <v>1039</v>
      </c>
      <c r="G99" s="205"/>
      <c r="H99" s="209">
        <v>425</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22</v>
      </c>
      <c r="AY99" s="215" t="s">
        <v>391</v>
      </c>
    </row>
    <row r="100" s="2" customFormat="1" ht="44.25" customHeight="1">
      <c r="A100" s="40"/>
      <c r="B100" s="41"/>
      <c r="C100" s="190" t="s">
        <v>425</v>
      </c>
      <c r="D100" s="190" t="s">
        <v>387</v>
      </c>
      <c r="E100" s="191" t="s">
        <v>1040</v>
      </c>
      <c r="F100" s="192" t="s">
        <v>1041</v>
      </c>
      <c r="G100" s="193" t="s">
        <v>1042</v>
      </c>
      <c r="H100" s="194">
        <v>16</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74</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1043</v>
      </c>
    </row>
    <row r="101" s="10" customFormat="1">
      <c r="A101" s="10"/>
      <c r="B101" s="204"/>
      <c r="C101" s="205"/>
      <c r="D101" s="206" t="s">
        <v>393</v>
      </c>
      <c r="E101" s="207" t="s">
        <v>20</v>
      </c>
      <c r="F101" s="208" t="s">
        <v>1044</v>
      </c>
      <c r="G101" s="205"/>
      <c r="H101" s="209">
        <v>16</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22</v>
      </c>
      <c r="AY101" s="215" t="s">
        <v>391</v>
      </c>
    </row>
    <row r="102" s="2" customFormat="1" ht="16.5" customHeight="1">
      <c r="A102" s="40"/>
      <c r="B102" s="41"/>
      <c r="C102" s="227" t="s">
        <v>436</v>
      </c>
      <c r="D102" s="227" t="s">
        <v>426</v>
      </c>
      <c r="E102" s="228" t="s">
        <v>952</v>
      </c>
      <c r="F102" s="229" t="s">
        <v>953</v>
      </c>
      <c r="G102" s="230" t="s">
        <v>429</v>
      </c>
      <c r="H102" s="231">
        <v>700</v>
      </c>
      <c r="I102" s="232"/>
      <c r="J102" s="233">
        <f>ROUND(I102*H102,2)</f>
        <v>0</v>
      </c>
      <c r="K102" s="234"/>
      <c r="L102" s="235"/>
      <c r="M102" s="236" t="s">
        <v>20</v>
      </c>
      <c r="N102" s="237" t="s">
        <v>45</v>
      </c>
      <c r="O102" s="86"/>
      <c r="P102" s="200">
        <f>O102*H102</f>
        <v>0</v>
      </c>
      <c r="Q102" s="200">
        <v>0.00018000000000000001</v>
      </c>
      <c r="R102" s="200">
        <f>Q102*H102</f>
        <v>0.126</v>
      </c>
      <c r="S102" s="200">
        <v>0</v>
      </c>
      <c r="T102" s="201">
        <f>S102*H102</f>
        <v>0</v>
      </c>
      <c r="U102" s="40"/>
      <c r="V102" s="40"/>
      <c r="W102" s="40"/>
      <c r="X102" s="40"/>
      <c r="Y102" s="40"/>
      <c r="Z102" s="40"/>
      <c r="AA102" s="40"/>
      <c r="AB102" s="40"/>
      <c r="AC102" s="40"/>
      <c r="AD102" s="40"/>
      <c r="AE102" s="40"/>
      <c r="AR102" s="202" t="s">
        <v>430</v>
      </c>
      <c r="AT102" s="202" t="s">
        <v>426</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1045</v>
      </c>
    </row>
    <row r="103" s="10" customFormat="1">
      <c r="A103" s="10"/>
      <c r="B103" s="204"/>
      <c r="C103" s="205"/>
      <c r="D103" s="206" t="s">
        <v>393</v>
      </c>
      <c r="E103" s="207" t="s">
        <v>20</v>
      </c>
      <c r="F103" s="208" t="s">
        <v>1046</v>
      </c>
      <c r="G103" s="205"/>
      <c r="H103" s="209">
        <v>700</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22</v>
      </c>
      <c r="AY103" s="215" t="s">
        <v>391</v>
      </c>
    </row>
    <row r="104" s="2" customFormat="1" ht="16.5" customHeight="1">
      <c r="A104" s="40"/>
      <c r="B104" s="41"/>
      <c r="C104" s="227" t="s">
        <v>430</v>
      </c>
      <c r="D104" s="227" t="s">
        <v>426</v>
      </c>
      <c r="E104" s="228" t="s">
        <v>957</v>
      </c>
      <c r="F104" s="229" t="s">
        <v>958</v>
      </c>
      <c r="G104" s="230" t="s">
        <v>429</v>
      </c>
      <c r="H104" s="231">
        <v>1400</v>
      </c>
      <c r="I104" s="232"/>
      <c r="J104" s="233">
        <f>ROUND(I104*H104,2)</f>
        <v>0</v>
      </c>
      <c r="K104" s="234"/>
      <c r="L104" s="235"/>
      <c r="M104" s="236" t="s">
        <v>20</v>
      </c>
      <c r="N104" s="237" t="s">
        <v>45</v>
      </c>
      <c r="O104" s="86"/>
      <c r="P104" s="200">
        <f>O104*H104</f>
        <v>0</v>
      </c>
      <c r="Q104" s="200">
        <v>0.00123</v>
      </c>
      <c r="R104" s="200">
        <f>Q104*H104</f>
        <v>1.722</v>
      </c>
      <c r="S104" s="200">
        <v>0</v>
      </c>
      <c r="T104" s="201">
        <f>S104*H104</f>
        <v>0</v>
      </c>
      <c r="U104" s="40"/>
      <c r="V104" s="40"/>
      <c r="W104" s="40"/>
      <c r="X104" s="40"/>
      <c r="Y104" s="40"/>
      <c r="Z104" s="40"/>
      <c r="AA104" s="40"/>
      <c r="AB104" s="40"/>
      <c r="AC104" s="40"/>
      <c r="AD104" s="40"/>
      <c r="AE104" s="40"/>
      <c r="AR104" s="202" t="s">
        <v>430</v>
      </c>
      <c r="AT104" s="202" t="s">
        <v>426</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1047</v>
      </c>
    </row>
    <row r="105" s="10" customFormat="1">
      <c r="A105" s="10"/>
      <c r="B105" s="204"/>
      <c r="C105" s="205"/>
      <c r="D105" s="206" t="s">
        <v>393</v>
      </c>
      <c r="E105" s="207" t="s">
        <v>20</v>
      </c>
      <c r="F105" s="208" t="s">
        <v>1048</v>
      </c>
      <c r="G105" s="205"/>
      <c r="H105" s="209">
        <v>1400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22</v>
      </c>
      <c r="AY105" s="215" t="s">
        <v>391</v>
      </c>
    </row>
    <row r="106" s="2" customFormat="1" ht="16.5" customHeight="1">
      <c r="A106" s="40"/>
      <c r="B106" s="41"/>
      <c r="C106" s="227" t="s">
        <v>450</v>
      </c>
      <c r="D106" s="227" t="s">
        <v>426</v>
      </c>
      <c r="E106" s="228" t="s">
        <v>1049</v>
      </c>
      <c r="F106" s="229" t="s">
        <v>1050</v>
      </c>
      <c r="G106" s="230" t="s">
        <v>429</v>
      </c>
      <c r="H106" s="231">
        <v>64</v>
      </c>
      <c r="I106" s="232"/>
      <c r="J106" s="233">
        <f>ROUND(I106*H106,2)</f>
        <v>0</v>
      </c>
      <c r="K106" s="234"/>
      <c r="L106" s="235"/>
      <c r="M106" s="236" t="s">
        <v>20</v>
      </c>
      <c r="N106" s="237" t="s">
        <v>45</v>
      </c>
      <c r="O106" s="86"/>
      <c r="P106" s="200">
        <f>O106*H106</f>
        <v>0</v>
      </c>
      <c r="Q106" s="200">
        <v>0.00052999999999999998</v>
      </c>
      <c r="R106" s="200">
        <f>Q106*H106</f>
        <v>0.033919999999999999</v>
      </c>
      <c r="S106" s="200">
        <v>0</v>
      </c>
      <c r="T106" s="201">
        <f>S106*H106</f>
        <v>0</v>
      </c>
      <c r="U106" s="40"/>
      <c r="V106" s="40"/>
      <c r="W106" s="40"/>
      <c r="X106" s="40"/>
      <c r="Y106" s="40"/>
      <c r="Z106" s="40"/>
      <c r="AA106" s="40"/>
      <c r="AB106" s="40"/>
      <c r="AC106" s="40"/>
      <c r="AD106" s="40"/>
      <c r="AE106" s="40"/>
      <c r="AR106" s="202" t="s">
        <v>430</v>
      </c>
      <c r="AT106" s="202" t="s">
        <v>426</v>
      </c>
      <c r="AU106" s="202" t="s">
        <v>74</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1051</v>
      </c>
    </row>
    <row r="107" s="2" customFormat="1" ht="16.5" customHeight="1">
      <c r="A107" s="40"/>
      <c r="B107" s="41"/>
      <c r="C107" s="227" t="s">
        <v>27</v>
      </c>
      <c r="D107" s="227" t="s">
        <v>426</v>
      </c>
      <c r="E107" s="228" t="s">
        <v>1052</v>
      </c>
      <c r="F107" s="229" t="s">
        <v>1053</v>
      </c>
      <c r="G107" s="230" t="s">
        <v>429</v>
      </c>
      <c r="H107" s="231">
        <v>64</v>
      </c>
      <c r="I107" s="232"/>
      <c r="J107" s="233">
        <f>ROUND(I107*H107,2)</f>
        <v>0</v>
      </c>
      <c r="K107" s="234"/>
      <c r="L107" s="235"/>
      <c r="M107" s="236" t="s">
        <v>20</v>
      </c>
      <c r="N107" s="237" t="s">
        <v>45</v>
      </c>
      <c r="O107" s="86"/>
      <c r="P107" s="200">
        <f>O107*H107</f>
        <v>0</v>
      </c>
      <c r="Q107" s="200">
        <v>0.00012</v>
      </c>
      <c r="R107" s="200">
        <f>Q107*H107</f>
        <v>0.0076800000000000002</v>
      </c>
      <c r="S107" s="200">
        <v>0</v>
      </c>
      <c r="T107" s="201">
        <f>S107*H107</f>
        <v>0</v>
      </c>
      <c r="U107" s="40"/>
      <c r="V107" s="40"/>
      <c r="W107" s="40"/>
      <c r="X107" s="40"/>
      <c r="Y107" s="40"/>
      <c r="Z107" s="40"/>
      <c r="AA107" s="40"/>
      <c r="AB107" s="40"/>
      <c r="AC107" s="40"/>
      <c r="AD107" s="40"/>
      <c r="AE107" s="40"/>
      <c r="AR107" s="202" t="s">
        <v>430</v>
      </c>
      <c r="AT107" s="202" t="s">
        <v>426</v>
      </c>
      <c r="AU107" s="202" t="s">
        <v>74</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1054</v>
      </c>
    </row>
    <row r="108" s="2" customFormat="1" ht="24.15" customHeight="1">
      <c r="A108" s="40"/>
      <c r="B108" s="41"/>
      <c r="C108" s="190" t="s">
        <v>458</v>
      </c>
      <c r="D108" s="190" t="s">
        <v>387</v>
      </c>
      <c r="E108" s="191" t="s">
        <v>964</v>
      </c>
      <c r="F108" s="192" t="s">
        <v>965</v>
      </c>
      <c r="G108" s="193" t="s">
        <v>429</v>
      </c>
      <c r="H108" s="194">
        <v>88</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74</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1055</v>
      </c>
    </row>
    <row r="109" s="2" customFormat="1" ht="55.5" customHeight="1">
      <c r="A109" s="40"/>
      <c r="B109" s="41"/>
      <c r="C109" s="190" t="s">
        <v>464</v>
      </c>
      <c r="D109" s="190" t="s">
        <v>387</v>
      </c>
      <c r="E109" s="191" t="s">
        <v>967</v>
      </c>
      <c r="F109" s="192" t="s">
        <v>968</v>
      </c>
      <c r="G109" s="193" t="s">
        <v>820</v>
      </c>
      <c r="H109" s="194">
        <v>6</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74</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1056</v>
      </c>
    </row>
    <row r="110" s="2" customFormat="1" ht="66.75" customHeight="1">
      <c r="A110" s="40"/>
      <c r="B110" s="41"/>
      <c r="C110" s="190" t="s">
        <v>470</v>
      </c>
      <c r="D110" s="190" t="s">
        <v>387</v>
      </c>
      <c r="E110" s="191" t="s">
        <v>836</v>
      </c>
      <c r="F110" s="192" t="s">
        <v>837</v>
      </c>
      <c r="G110" s="193" t="s">
        <v>400</v>
      </c>
      <c r="H110" s="194">
        <v>174</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74</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1057</v>
      </c>
    </row>
    <row r="111" s="10" customFormat="1">
      <c r="A111" s="10"/>
      <c r="B111" s="204"/>
      <c r="C111" s="205"/>
      <c r="D111" s="206" t="s">
        <v>393</v>
      </c>
      <c r="E111" s="207" t="s">
        <v>20</v>
      </c>
      <c r="F111" s="208" t="s">
        <v>1058</v>
      </c>
      <c r="G111" s="205"/>
      <c r="H111" s="209">
        <v>174</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22</v>
      </c>
      <c r="AY111" s="215" t="s">
        <v>391</v>
      </c>
    </row>
    <row r="112" s="2" customFormat="1" ht="62.7" customHeight="1">
      <c r="A112" s="40"/>
      <c r="B112" s="41"/>
      <c r="C112" s="190" t="s">
        <v>475</v>
      </c>
      <c r="D112" s="190" t="s">
        <v>387</v>
      </c>
      <c r="E112" s="191" t="s">
        <v>388</v>
      </c>
      <c r="F112" s="192" t="s">
        <v>389</v>
      </c>
      <c r="G112" s="193" t="s">
        <v>390</v>
      </c>
      <c r="H112" s="194">
        <v>0.40999999999999998</v>
      </c>
      <c r="I112" s="195"/>
      <c r="J112" s="196">
        <f>ROUND(I112*H112,2)</f>
        <v>0</v>
      </c>
      <c r="K112" s="197"/>
      <c r="L112" s="46"/>
      <c r="M112" s="198" t="s">
        <v>20</v>
      </c>
      <c r="N112" s="199" t="s">
        <v>45</v>
      </c>
      <c r="O112" s="86"/>
      <c r="P112" s="200">
        <f>O112*H112</f>
        <v>0</v>
      </c>
      <c r="Q112" s="200">
        <v>0</v>
      </c>
      <c r="R112" s="200">
        <f>Q112*H112</f>
        <v>0</v>
      </c>
      <c r="S112" s="200">
        <v>0</v>
      </c>
      <c r="T112" s="201">
        <f>S112*H112</f>
        <v>0</v>
      </c>
      <c r="U112" s="40"/>
      <c r="V112" s="40"/>
      <c r="W112" s="40"/>
      <c r="X112" s="40"/>
      <c r="Y112" s="40"/>
      <c r="Z112" s="40"/>
      <c r="AA112" s="40"/>
      <c r="AB112" s="40"/>
      <c r="AC112" s="40"/>
      <c r="AD112" s="40"/>
      <c r="AE112" s="40"/>
      <c r="AR112" s="202" t="s">
        <v>93</v>
      </c>
      <c r="AT112" s="202" t="s">
        <v>387</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1059</v>
      </c>
    </row>
    <row r="113" s="2" customFormat="1" ht="66.75" customHeight="1">
      <c r="A113" s="40"/>
      <c r="B113" s="41"/>
      <c r="C113" s="190" t="s">
        <v>8</v>
      </c>
      <c r="D113" s="190" t="s">
        <v>387</v>
      </c>
      <c r="E113" s="191" t="s">
        <v>822</v>
      </c>
      <c r="F113" s="192" t="s">
        <v>823</v>
      </c>
      <c r="G113" s="193" t="s">
        <v>409</v>
      </c>
      <c r="H113" s="194">
        <v>0.10000000000000001</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74</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1060</v>
      </c>
    </row>
    <row r="114" s="2" customFormat="1" ht="37.8" customHeight="1">
      <c r="A114" s="40"/>
      <c r="B114" s="41"/>
      <c r="C114" s="190" t="s">
        <v>484</v>
      </c>
      <c r="D114" s="190" t="s">
        <v>387</v>
      </c>
      <c r="E114" s="191" t="s">
        <v>981</v>
      </c>
      <c r="F114" s="192" t="s">
        <v>982</v>
      </c>
      <c r="G114" s="193" t="s">
        <v>390</v>
      </c>
      <c r="H114" s="194">
        <v>0.40999999999999998</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74</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1061</v>
      </c>
    </row>
    <row r="115" s="2" customFormat="1" ht="37.8" customHeight="1">
      <c r="A115" s="40"/>
      <c r="B115" s="41"/>
      <c r="C115" s="190" t="s">
        <v>488</v>
      </c>
      <c r="D115" s="190" t="s">
        <v>387</v>
      </c>
      <c r="E115" s="191" t="s">
        <v>825</v>
      </c>
      <c r="F115" s="192" t="s">
        <v>826</v>
      </c>
      <c r="G115" s="193" t="s">
        <v>409</v>
      </c>
      <c r="H115" s="194">
        <v>100</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74</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1062</v>
      </c>
    </row>
    <row r="116" s="2" customFormat="1" ht="37.8" customHeight="1">
      <c r="A116" s="40"/>
      <c r="B116" s="41"/>
      <c r="C116" s="190" t="s">
        <v>493</v>
      </c>
      <c r="D116" s="190" t="s">
        <v>387</v>
      </c>
      <c r="E116" s="191" t="s">
        <v>828</v>
      </c>
      <c r="F116" s="192" t="s">
        <v>829</v>
      </c>
      <c r="G116" s="193" t="s">
        <v>400</v>
      </c>
      <c r="H116" s="194">
        <v>240</v>
      </c>
      <c r="I116" s="195"/>
      <c r="J116" s="196">
        <f>ROUND(I116*H116,2)</f>
        <v>0</v>
      </c>
      <c r="K116" s="197"/>
      <c r="L116" s="46"/>
      <c r="M116" s="198" t="s">
        <v>20</v>
      </c>
      <c r="N116" s="199" t="s">
        <v>45</v>
      </c>
      <c r="O116" s="86"/>
      <c r="P116" s="200">
        <f>O116*H116</f>
        <v>0</v>
      </c>
      <c r="Q116" s="200">
        <v>0</v>
      </c>
      <c r="R116" s="200">
        <f>Q116*H116</f>
        <v>0</v>
      </c>
      <c r="S116" s="200">
        <v>0</v>
      </c>
      <c r="T116" s="201">
        <f>S116*H116</f>
        <v>0</v>
      </c>
      <c r="U116" s="40"/>
      <c r="V116" s="40"/>
      <c r="W116" s="40"/>
      <c r="X116" s="40"/>
      <c r="Y116" s="40"/>
      <c r="Z116" s="40"/>
      <c r="AA116" s="40"/>
      <c r="AB116" s="40"/>
      <c r="AC116" s="40"/>
      <c r="AD116" s="40"/>
      <c r="AE116" s="40"/>
      <c r="AR116" s="202" t="s">
        <v>93</v>
      </c>
      <c r="AT116" s="202" t="s">
        <v>387</v>
      </c>
      <c r="AU116" s="202" t="s">
        <v>74</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1063</v>
      </c>
    </row>
    <row r="117" s="10" customFormat="1">
      <c r="A117" s="10"/>
      <c r="B117" s="204"/>
      <c r="C117" s="205"/>
      <c r="D117" s="206" t="s">
        <v>393</v>
      </c>
      <c r="E117" s="207" t="s">
        <v>20</v>
      </c>
      <c r="F117" s="208" t="s">
        <v>1064</v>
      </c>
      <c r="G117" s="205"/>
      <c r="H117" s="209">
        <v>66</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1065</v>
      </c>
      <c r="G118" s="205"/>
      <c r="H118" s="209">
        <v>174</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1" customFormat="1">
      <c r="A119" s="11"/>
      <c r="B119" s="216"/>
      <c r="C119" s="217"/>
      <c r="D119" s="206" t="s">
        <v>393</v>
      </c>
      <c r="E119" s="218" t="s">
        <v>20</v>
      </c>
      <c r="F119" s="219" t="s">
        <v>406</v>
      </c>
      <c r="G119" s="217"/>
      <c r="H119" s="220">
        <v>240</v>
      </c>
      <c r="I119" s="221"/>
      <c r="J119" s="217"/>
      <c r="K119" s="217"/>
      <c r="L119" s="222"/>
      <c r="M119" s="223"/>
      <c r="N119" s="224"/>
      <c r="O119" s="224"/>
      <c r="P119" s="224"/>
      <c r="Q119" s="224"/>
      <c r="R119" s="224"/>
      <c r="S119" s="224"/>
      <c r="T119" s="225"/>
      <c r="U119" s="11"/>
      <c r="V119" s="11"/>
      <c r="W119" s="11"/>
      <c r="X119" s="11"/>
      <c r="Y119" s="11"/>
      <c r="Z119" s="11"/>
      <c r="AA119" s="11"/>
      <c r="AB119" s="11"/>
      <c r="AC119" s="11"/>
      <c r="AD119" s="11"/>
      <c r="AE119" s="11"/>
      <c r="AT119" s="226" t="s">
        <v>393</v>
      </c>
      <c r="AU119" s="226" t="s">
        <v>74</v>
      </c>
      <c r="AV119" s="11" t="s">
        <v>93</v>
      </c>
      <c r="AW119" s="11" t="s">
        <v>35</v>
      </c>
      <c r="AX119" s="11" t="s">
        <v>22</v>
      </c>
      <c r="AY119" s="226" t="s">
        <v>391</v>
      </c>
    </row>
    <row r="120" s="2" customFormat="1" ht="16.5" customHeight="1">
      <c r="A120" s="40"/>
      <c r="B120" s="41"/>
      <c r="C120" s="227" t="s">
        <v>582</v>
      </c>
      <c r="D120" s="227" t="s">
        <v>426</v>
      </c>
      <c r="E120" s="228" t="s">
        <v>598</v>
      </c>
      <c r="F120" s="229" t="s">
        <v>599</v>
      </c>
      <c r="G120" s="230" t="s">
        <v>447</v>
      </c>
      <c r="H120" s="231">
        <v>384</v>
      </c>
      <c r="I120" s="232"/>
      <c r="J120" s="233">
        <f>ROUND(I120*H120,2)</f>
        <v>0</v>
      </c>
      <c r="K120" s="234"/>
      <c r="L120" s="235"/>
      <c r="M120" s="236" t="s">
        <v>20</v>
      </c>
      <c r="N120" s="237" t="s">
        <v>45</v>
      </c>
      <c r="O120" s="86"/>
      <c r="P120" s="200">
        <f>O120*H120</f>
        <v>0</v>
      </c>
      <c r="Q120" s="200">
        <v>1</v>
      </c>
      <c r="R120" s="200">
        <f>Q120*H120</f>
        <v>384</v>
      </c>
      <c r="S120" s="200">
        <v>0</v>
      </c>
      <c r="T120" s="201">
        <f>S120*H120</f>
        <v>0</v>
      </c>
      <c r="U120" s="40"/>
      <c r="V120" s="40"/>
      <c r="W120" s="40"/>
      <c r="X120" s="40"/>
      <c r="Y120" s="40"/>
      <c r="Z120" s="40"/>
      <c r="AA120" s="40"/>
      <c r="AB120" s="40"/>
      <c r="AC120" s="40"/>
      <c r="AD120" s="40"/>
      <c r="AE120" s="40"/>
      <c r="AR120" s="202" t="s">
        <v>430</v>
      </c>
      <c r="AT120" s="202" t="s">
        <v>426</v>
      </c>
      <c r="AU120" s="202" t="s">
        <v>74</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1066</v>
      </c>
    </row>
    <row r="121" s="10" customFormat="1">
      <c r="A121" s="10"/>
      <c r="B121" s="204"/>
      <c r="C121" s="205"/>
      <c r="D121" s="206" t="s">
        <v>393</v>
      </c>
      <c r="E121" s="207" t="s">
        <v>20</v>
      </c>
      <c r="F121" s="208" t="s">
        <v>1067</v>
      </c>
      <c r="G121" s="205"/>
      <c r="H121" s="209">
        <v>384</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74</v>
      </c>
      <c r="AV121" s="10" t="s">
        <v>82</v>
      </c>
      <c r="AW121" s="10" t="s">
        <v>35</v>
      </c>
      <c r="AX121" s="10" t="s">
        <v>22</v>
      </c>
      <c r="AY121" s="215" t="s">
        <v>391</v>
      </c>
    </row>
    <row r="122" s="2" customFormat="1" ht="37.8" customHeight="1">
      <c r="A122" s="40"/>
      <c r="B122" s="41"/>
      <c r="C122" s="190" t="s">
        <v>585</v>
      </c>
      <c r="D122" s="190" t="s">
        <v>387</v>
      </c>
      <c r="E122" s="191" t="s">
        <v>1068</v>
      </c>
      <c r="F122" s="192" t="s">
        <v>1069</v>
      </c>
      <c r="G122" s="193" t="s">
        <v>400</v>
      </c>
      <c r="H122" s="194">
        <v>50</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74</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1070</v>
      </c>
    </row>
    <row r="123" s="10" customFormat="1">
      <c r="A123" s="10"/>
      <c r="B123" s="204"/>
      <c r="C123" s="205"/>
      <c r="D123" s="206" t="s">
        <v>393</v>
      </c>
      <c r="E123" s="207" t="s">
        <v>20</v>
      </c>
      <c r="F123" s="208" t="s">
        <v>1071</v>
      </c>
      <c r="G123" s="205"/>
      <c r="H123" s="209">
        <v>50</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22</v>
      </c>
      <c r="AY123" s="215" t="s">
        <v>391</v>
      </c>
    </row>
    <row r="124" s="2" customFormat="1" ht="37.8" customHeight="1">
      <c r="A124" s="40"/>
      <c r="B124" s="41"/>
      <c r="C124" s="190" t="s">
        <v>7</v>
      </c>
      <c r="D124" s="190" t="s">
        <v>387</v>
      </c>
      <c r="E124" s="191" t="s">
        <v>547</v>
      </c>
      <c r="F124" s="192" t="s">
        <v>548</v>
      </c>
      <c r="G124" s="193" t="s">
        <v>439</v>
      </c>
      <c r="H124" s="194">
        <v>410</v>
      </c>
      <c r="I124" s="195"/>
      <c r="J124" s="196">
        <f>ROUND(I124*H124,2)</f>
        <v>0</v>
      </c>
      <c r="K124" s="197"/>
      <c r="L124" s="46"/>
      <c r="M124" s="198" t="s">
        <v>20</v>
      </c>
      <c r="N124" s="199" t="s">
        <v>45</v>
      </c>
      <c r="O124" s="86"/>
      <c r="P124" s="200">
        <f>O124*H124</f>
        <v>0</v>
      </c>
      <c r="Q124" s="200">
        <v>0</v>
      </c>
      <c r="R124" s="200">
        <f>Q124*H124</f>
        <v>0</v>
      </c>
      <c r="S124" s="200">
        <v>0</v>
      </c>
      <c r="T124" s="201">
        <f>S124*H124</f>
        <v>0</v>
      </c>
      <c r="U124" s="40"/>
      <c r="V124" s="40"/>
      <c r="W124" s="40"/>
      <c r="X124" s="40"/>
      <c r="Y124" s="40"/>
      <c r="Z124" s="40"/>
      <c r="AA124" s="40"/>
      <c r="AB124" s="40"/>
      <c r="AC124" s="40"/>
      <c r="AD124" s="40"/>
      <c r="AE124" s="40"/>
      <c r="AR124" s="202" t="s">
        <v>93</v>
      </c>
      <c r="AT124" s="202" t="s">
        <v>387</v>
      </c>
      <c r="AU124" s="202" t="s">
        <v>74</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1072</v>
      </c>
    </row>
    <row r="125" s="2" customFormat="1" ht="16.5" customHeight="1">
      <c r="A125" s="40"/>
      <c r="B125" s="41"/>
      <c r="C125" s="227" t="s">
        <v>673</v>
      </c>
      <c r="D125" s="227" t="s">
        <v>426</v>
      </c>
      <c r="E125" s="228" t="s">
        <v>551</v>
      </c>
      <c r="F125" s="229" t="s">
        <v>552</v>
      </c>
      <c r="G125" s="230" t="s">
        <v>447</v>
      </c>
      <c r="H125" s="231">
        <v>90</v>
      </c>
      <c r="I125" s="232"/>
      <c r="J125" s="233">
        <f>ROUND(I125*H125,2)</f>
        <v>0</v>
      </c>
      <c r="K125" s="234"/>
      <c r="L125" s="235"/>
      <c r="M125" s="236" t="s">
        <v>20</v>
      </c>
      <c r="N125" s="237" t="s">
        <v>45</v>
      </c>
      <c r="O125" s="86"/>
      <c r="P125" s="200">
        <f>O125*H125</f>
        <v>0</v>
      </c>
      <c r="Q125" s="200">
        <v>1</v>
      </c>
      <c r="R125" s="200">
        <f>Q125*H125</f>
        <v>90</v>
      </c>
      <c r="S125" s="200">
        <v>0</v>
      </c>
      <c r="T125" s="201">
        <f>S125*H125</f>
        <v>0</v>
      </c>
      <c r="U125" s="40"/>
      <c r="V125" s="40"/>
      <c r="W125" s="40"/>
      <c r="X125" s="40"/>
      <c r="Y125" s="40"/>
      <c r="Z125" s="40"/>
      <c r="AA125" s="40"/>
      <c r="AB125" s="40"/>
      <c r="AC125" s="40"/>
      <c r="AD125" s="40"/>
      <c r="AE125" s="40"/>
      <c r="AR125" s="202" t="s">
        <v>430</v>
      </c>
      <c r="AT125" s="202" t="s">
        <v>426</v>
      </c>
      <c r="AU125" s="202" t="s">
        <v>74</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1073</v>
      </c>
    </row>
    <row r="126" s="10" customFormat="1">
      <c r="A126" s="10"/>
      <c r="B126" s="204"/>
      <c r="C126" s="205"/>
      <c r="D126" s="206" t="s">
        <v>393</v>
      </c>
      <c r="E126" s="207" t="s">
        <v>20</v>
      </c>
      <c r="F126" s="208" t="s">
        <v>991</v>
      </c>
      <c r="G126" s="205"/>
      <c r="H126" s="209">
        <v>90</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22</v>
      </c>
      <c r="AY126" s="215" t="s">
        <v>391</v>
      </c>
    </row>
    <row r="127" s="2" customFormat="1" ht="33" customHeight="1">
      <c r="A127" s="40"/>
      <c r="B127" s="41"/>
      <c r="C127" s="190" t="s">
        <v>676</v>
      </c>
      <c r="D127" s="190" t="s">
        <v>387</v>
      </c>
      <c r="E127" s="191" t="s">
        <v>1074</v>
      </c>
      <c r="F127" s="192" t="s">
        <v>1075</v>
      </c>
      <c r="G127" s="193" t="s">
        <v>409</v>
      </c>
      <c r="H127" s="194">
        <v>60</v>
      </c>
      <c r="I127" s="195"/>
      <c r="J127" s="196">
        <f>ROUND(I127*H127,2)</f>
        <v>0</v>
      </c>
      <c r="K127" s="197"/>
      <c r="L127" s="46"/>
      <c r="M127" s="198" t="s">
        <v>20</v>
      </c>
      <c r="N127" s="199" t="s">
        <v>45</v>
      </c>
      <c r="O127" s="86"/>
      <c r="P127" s="200">
        <f>O127*H127</f>
        <v>0</v>
      </c>
      <c r="Q127" s="200">
        <v>0</v>
      </c>
      <c r="R127" s="200">
        <f>Q127*H127</f>
        <v>0</v>
      </c>
      <c r="S127" s="200">
        <v>0</v>
      </c>
      <c r="T127" s="201">
        <f>S127*H127</f>
        <v>0</v>
      </c>
      <c r="U127" s="40"/>
      <c r="V127" s="40"/>
      <c r="W127" s="40"/>
      <c r="X127" s="40"/>
      <c r="Y127" s="40"/>
      <c r="Z127" s="40"/>
      <c r="AA127" s="40"/>
      <c r="AB127" s="40"/>
      <c r="AC127" s="40"/>
      <c r="AD127" s="40"/>
      <c r="AE127" s="40"/>
      <c r="AR127" s="202" t="s">
        <v>93</v>
      </c>
      <c r="AT127" s="202" t="s">
        <v>387</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1076</v>
      </c>
    </row>
    <row r="128" s="2" customFormat="1" ht="33" customHeight="1">
      <c r="A128" s="40"/>
      <c r="B128" s="41"/>
      <c r="C128" s="190" t="s">
        <v>843</v>
      </c>
      <c r="D128" s="190" t="s">
        <v>387</v>
      </c>
      <c r="E128" s="191" t="s">
        <v>555</v>
      </c>
      <c r="F128" s="192" t="s">
        <v>556</v>
      </c>
      <c r="G128" s="193" t="s">
        <v>429</v>
      </c>
      <c r="H128" s="194">
        <v>2</v>
      </c>
      <c r="I128" s="195"/>
      <c r="J128" s="196">
        <f>ROUND(I128*H128,2)</f>
        <v>0</v>
      </c>
      <c r="K128" s="197"/>
      <c r="L128" s="46"/>
      <c r="M128" s="198" t="s">
        <v>20</v>
      </c>
      <c r="N128" s="199" t="s">
        <v>45</v>
      </c>
      <c r="O128" s="86"/>
      <c r="P128" s="200">
        <f>O128*H128</f>
        <v>0</v>
      </c>
      <c r="Q128" s="200">
        <v>0</v>
      </c>
      <c r="R128" s="200">
        <f>Q128*H128</f>
        <v>0</v>
      </c>
      <c r="S128" s="200">
        <v>0</v>
      </c>
      <c r="T128" s="201">
        <f>S128*H128</f>
        <v>0</v>
      </c>
      <c r="U128" s="40"/>
      <c r="V128" s="40"/>
      <c r="W128" s="40"/>
      <c r="X128" s="40"/>
      <c r="Y128" s="40"/>
      <c r="Z128" s="40"/>
      <c r="AA128" s="40"/>
      <c r="AB128" s="40"/>
      <c r="AC128" s="40"/>
      <c r="AD128" s="40"/>
      <c r="AE128" s="40"/>
      <c r="AR128" s="202" t="s">
        <v>93</v>
      </c>
      <c r="AT128" s="202" t="s">
        <v>387</v>
      </c>
      <c r="AU128" s="202" t="s">
        <v>74</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1077</v>
      </c>
    </row>
    <row r="129" s="10" customFormat="1">
      <c r="A129" s="10"/>
      <c r="B129" s="204"/>
      <c r="C129" s="205"/>
      <c r="D129" s="206" t="s">
        <v>393</v>
      </c>
      <c r="E129" s="207" t="s">
        <v>20</v>
      </c>
      <c r="F129" s="208" t="s">
        <v>558</v>
      </c>
      <c r="G129" s="205"/>
      <c r="H129" s="209">
        <v>2</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74</v>
      </c>
      <c r="AV129" s="10" t="s">
        <v>82</v>
      </c>
      <c r="AW129" s="10" t="s">
        <v>35</v>
      </c>
      <c r="AX129" s="10" t="s">
        <v>22</v>
      </c>
      <c r="AY129" s="215" t="s">
        <v>391</v>
      </c>
    </row>
    <row r="130" s="2" customFormat="1" ht="16.5" customHeight="1">
      <c r="A130" s="40"/>
      <c r="B130" s="41"/>
      <c r="C130" s="227" t="s">
        <v>847</v>
      </c>
      <c r="D130" s="227" t="s">
        <v>426</v>
      </c>
      <c r="E130" s="228" t="s">
        <v>559</v>
      </c>
      <c r="F130" s="229" t="s">
        <v>560</v>
      </c>
      <c r="G130" s="230" t="s">
        <v>429</v>
      </c>
      <c r="H130" s="231">
        <v>2</v>
      </c>
      <c r="I130" s="232"/>
      <c r="J130" s="233">
        <f>ROUND(I130*H130,2)</f>
        <v>0</v>
      </c>
      <c r="K130" s="234"/>
      <c r="L130" s="235"/>
      <c r="M130" s="236" t="s">
        <v>20</v>
      </c>
      <c r="N130" s="237" t="s">
        <v>45</v>
      </c>
      <c r="O130" s="86"/>
      <c r="P130" s="200">
        <f>O130*H130</f>
        <v>0</v>
      </c>
      <c r="Q130" s="200">
        <v>0.77400000000000002</v>
      </c>
      <c r="R130" s="200">
        <f>Q130*H130</f>
        <v>1.548</v>
      </c>
      <c r="S130" s="200">
        <v>0</v>
      </c>
      <c r="T130" s="201">
        <f>S130*H130</f>
        <v>0</v>
      </c>
      <c r="U130" s="40"/>
      <c r="V130" s="40"/>
      <c r="W130" s="40"/>
      <c r="X130" s="40"/>
      <c r="Y130" s="40"/>
      <c r="Z130" s="40"/>
      <c r="AA130" s="40"/>
      <c r="AB130" s="40"/>
      <c r="AC130" s="40"/>
      <c r="AD130" s="40"/>
      <c r="AE130" s="40"/>
      <c r="AR130" s="202" t="s">
        <v>430</v>
      </c>
      <c r="AT130" s="202" t="s">
        <v>426</v>
      </c>
      <c r="AU130" s="202" t="s">
        <v>74</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1078</v>
      </c>
    </row>
    <row r="131" s="2" customFormat="1" ht="90" customHeight="1">
      <c r="A131" s="40"/>
      <c r="B131" s="41"/>
      <c r="C131" s="190" t="s">
        <v>850</v>
      </c>
      <c r="D131" s="190" t="s">
        <v>387</v>
      </c>
      <c r="E131" s="191" t="s">
        <v>498</v>
      </c>
      <c r="F131" s="192" t="s">
        <v>499</v>
      </c>
      <c r="G131" s="193" t="s">
        <v>429</v>
      </c>
      <c r="H131" s="194">
        <v>5</v>
      </c>
      <c r="I131" s="195"/>
      <c r="J131" s="196">
        <f>ROUND(I131*H131,2)</f>
        <v>0</v>
      </c>
      <c r="K131" s="197"/>
      <c r="L131" s="46"/>
      <c r="M131" s="198" t="s">
        <v>20</v>
      </c>
      <c r="N131" s="199" t="s">
        <v>45</v>
      </c>
      <c r="O131" s="86"/>
      <c r="P131" s="200">
        <f>O131*H131</f>
        <v>0</v>
      </c>
      <c r="Q131" s="200">
        <v>0</v>
      </c>
      <c r="R131" s="200">
        <f>Q131*H131</f>
        <v>0</v>
      </c>
      <c r="S131" s="200">
        <v>0</v>
      </c>
      <c r="T131" s="201">
        <f>S131*H131</f>
        <v>0</v>
      </c>
      <c r="U131" s="40"/>
      <c r="V131" s="40"/>
      <c r="W131" s="40"/>
      <c r="X131" s="40"/>
      <c r="Y131" s="40"/>
      <c r="Z131" s="40"/>
      <c r="AA131" s="40"/>
      <c r="AB131" s="40"/>
      <c r="AC131" s="40"/>
      <c r="AD131" s="40"/>
      <c r="AE131" s="40"/>
      <c r="AR131" s="202" t="s">
        <v>93</v>
      </c>
      <c r="AT131" s="202" t="s">
        <v>387</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1079</v>
      </c>
    </row>
    <row r="132" s="10" customFormat="1">
      <c r="A132" s="10"/>
      <c r="B132" s="204"/>
      <c r="C132" s="205"/>
      <c r="D132" s="206" t="s">
        <v>393</v>
      </c>
      <c r="E132" s="207" t="s">
        <v>20</v>
      </c>
      <c r="F132" s="208" t="s">
        <v>1080</v>
      </c>
      <c r="G132" s="205"/>
      <c r="H132" s="209">
        <v>5</v>
      </c>
      <c r="I132" s="210"/>
      <c r="J132" s="205"/>
      <c r="K132" s="205"/>
      <c r="L132" s="211"/>
      <c r="M132" s="212"/>
      <c r="N132" s="213"/>
      <c r="O132" s="213"/>
      <c r="P132" s="213"/>
      <c r="Q132" s="213"/>
      <c r="R132" s="213"/>
      <c r="S132" s="213"/>
      <c r="T132" s="214"/>
      <c r="U132" s="10"/>
      <c r="V132" s="10"/>
      <c r="W132" s="10"/>
      <c r="X132" s="10"/>
      <c r="Y132" s="10"/>
      <c r="Z132" s="10"/>
      <c r="AA132" s="10"/>
      <c r="AB132" s="10"/>
      <c r="AC132" s="10"/>
      <c r="AD132" s="10"/>
      <c r="AE132" s="10"/>
      <c r="AT132" s="215" t="s">
        <v>393</v>
      </c>
      <c r="AU132" s="215" t="s">
        <v>74</v>
      </c>
      <c r="AV132" s="10" t="s">
        <v>82</v>
      </c>
      <c r="AW132" s="10" t="s">
        <v>35</v>
      </c>
      <c r="AX132" s="10" t="s">
        <v>22</v>
      </c>
      <c r="AY132" s="215" t="s">
        <v>391</v>
      </c>
    </row>
    <row r="133" s="2" customFormat="1" ht="16.5" customHeight="1">
      <c r="A133" s="40"/>
      <c r="B133" s="41"/>
      <c r="C133" s="227" t="s">
        <v>852</v>
      </c>
      <c r="D133" s="227" t="s">
        <v>426</v>
      </c>
      <c r="E133" s="228" t="s">
        <v>505</v>
      </c>
      <c r="F133" s="229" t="s">
        <v>506</v>
      </c>
      <c r="G133" s="230" t="s">
        <v>400</v>
      </c>
      <c r="H133" s="231">
        <v>0.87</v>
      </c>
      <c r="I133" s="232"/>
      <c r="J133" s="233">
        <f>ROUND(I133*H133,2)</f>
        <v>0</v>
      </c>
      <c r="K133" s="234"/>
      <c r="L133" s="235"/>
      <c r="M133" s="236" t="s">
        <v>20</v>
      </c>
      <c r="N133" s="237" t="s">
        <v>45</v>
      </c>
      <c r="O133" s="86"/>
      <c r="P133" s="200">
        <f>O133*H133</f>
        <v>0</v>
      </c>
      <c r="Q133" s="200">
        <v>0.95499999999999996</v>
      </c>
      <c r="R133" s="200">
        <f>Q133*H133</f>
        <v>0.83084999999999998</v>
      </c>
      <c r="S133" s="200">
        <v>0</v>
      </c>
      <c r="T133" s="201">
        <f>S133*H133</f>
        <v>0</v>
      </c>
      <c r="U133" s="40"/>
      <c r="V133" s="40"/>
      <c r="W133" s="40"/>
      <c r="X133" s="40"/>
      <c r="Y133" s="40"/>
      <c r="Z133" s="40"/>
      <c r="AA133" s="40"/>
      <c r="AB133" s="40"/>
      <c r="AC133" s="40"/>
      <c r="AD133" s="40"/>
      <c r="AE133" s="40"/>
      <c r="AR133" s="202" t="s">
        <v>430</v>
      </c>
      <c r="AT133" s="202" t="s">
        <v>426</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1081</v>
      </c>
    </row>
    <row r="134" s="2" customFormat="1" ht="16.5" customHeight="1">
      <c r="A134" s="40"/>
      <c r="B134" s="41"/>
      <c r="C134" s="227" t="s">
        <v>855</v>
      </c>
      <c r="D134" s="227" t="s">
        <v>426</v>
      </c>
      <c r="E134" s="228" t="s">
        <v>531</v>
      </c>
      <c r="F134" s="229" t="s">
        <v>532</v>
      </c>
      <c r="G134" s="230" t="s">
        <v>429</v>
      </c>
      <c r="H134" s="231">
        <v>80</v>
      </c>
      <c r="I134" s="232"/>
      <c r="J134" s="233">
        <f>ROUND(I134*H134,2)</f>
        <v>0</v>
      </c>
      <c r="K134" s="234"/>
      <c r="L134" s="235"/>
      <c r="M134" s="236" t="s">
        <v>20</v>
      </c>
      <c r="N134" s="237" t="s">
        <v>45</v>
      </c>
      <c r="O134" s="86"/>
      <c r="P134" s="200">
        <f>O134*H134</f>
        <v>0</v>
      </c>
      <c r="Q134" s="200">
        <v>0.00051999999999999995</v>
      </c>
      <c r="R134" s="200">
        <f>Q134*H134</f>
        <v>0.041599999999999998</v>
      </c>
      <c r="S134" s="200">
        <v>0</v>
      </c>
      <c r="T134" s="201">
        <f>S134*H134</f>
        <v>0</v>
      </c>
      <c r="U134" s="40"/>
      <c r="V134" s="40"/>
      <c r="W134" s="40"/>
      <c r="X134" s="40"/>
      <c r="Y134" s="40"/>
      <c r="Z134" s="40"/>
      <c r="AA134" s="40"/>
      <c r="AB134" s="40"/>
      <c r="AC134" s="40"/>
      <c r="AD134" s="40"/>
      <c r="AE134" s="40"/>
      <c r="AR134" s="202" t="s">
        <v>430</v>
      </c>
      <c r="AT134" s="202" t="s">
        <v>426</v>
      </c>
      <c r="AU134" s="202" t="s">
        <v>74</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1082</v>
      </c>
    </row>
    <row r="135" s="10" customFormat="1">
      <c r="A135" s="10"/>
      <c r="B135" s="204"/>
      <c r="C135" s="205"/>
      <c r="D135" s="206" t="s">
        <v>393</v>
      </c>
      <c r="E135" s="207" t="s">
        <v>20</v>
      </c>
      <c r="F135" s="208" t="s">
        <v>1083</v>
      </c>
      <c r="G135" s="205"/>
      <c r="H135" s="209">
        <v>80</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74</v>
      </c>
      <c r="AV135" s="10" t="s">
        <v>82</v>
      </c>
      <c r="AW135" s="10" t="s">
        <v>35</v>
      </c>
      <c r="AX135" s="10" t="s">
        <v>22</v>
      </c>
      <c r="AY135" s="215" t="s">
        <v>391</v>
      </c>
    </row>
    <row r="136" s="2" customFormat="1" ht="16.5" customHeight="1">
      <c r="A136" s="40"/>
      <c r="B136" s="41"/>
      <c r="C136" s="227" t="s">
        <v>858</v>
      </c>
      <c r="D136" s="227" t="s">
        <v>426</v>
      </c>
      <c r="E136" s="228" t="s">
        <v>539</v>
      </c>
      <c r="F136" s="229" t="s">
        <v>540</v>
      </c>
      <c r="G136" s="230" t="s">
        <v>429</v>
      </c>
      <c r="H136" s="231">
        <v>144</v>
      </c>
      <c r="I136" s="232"/>
      <c r="J136" s="233">
        <f>ROUND(I136*H136,2)</f>
        <v>0</v>
      </c>
      <c r="K136" s="234"/>
      <c r="L136" s="235"/>
      <c r="M136" s="236" t="s">
        <v>20</v>
      </c>
      <c r="N136" s="237" t="s">
        <v>45</v>
      </c>
      <c r="O136" s="86"/>
      <c r="P136" s="200">
        <f>O136*H136</f>
        <v>0</v>
      </c>
      <c r="Q136" s="200">
        <v>9.0000000000000006E-05</v>
      </c>
      <c r="R136" s="200">
        <f>Q136*H136</f>
        <v>0.012960000000000001</v>
      </c>
      <c r="S136" s="200">
        <v>0</v>
      </c>
      <c r="T136" s="201">
        <f>S136*H136</f>
        <v>0</v>
      </c>
      <c r="U136" s="40"/>
      <c r="V136" s="40"/>
      <c r="W136" s="40"/>
      <c r="X136" s="40"/>
      <c r="Y136" s="40"/>
      <c r="Z136" s="40"/>
      <c r="AA136" s="40"/>
      <c r="AB136" s="40"/>
      <c r="AC136" s="40"/>
      <c r="AD136" s="40"/>
      <c r="AE136" s="40"/>
      <c r="AR136" s="202" t="s">
        <v>430</v>
      </c>
      <c r="AT136" s="202" t="s">
        <v>426</v>
      </c>
      <c r="AU136" s="202" t="s">
        <v>74</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1084</v>
      </c>
    </row>
    <row r="137" s="10" customFormat="1">
      <c r="A137" s="10"/>
      <c r="B137" s="204"/>
      <c r="C137" s="205"/>
      <c r="D137" s="206" t="s">
        <v>393</v>
      </c>
      <c r="E137" s="207" t="s">
        <v>20</v>
      </c>
      <c r="F137" s="208" t="s">
        <v>1085</v>
      </c>
      <c r="G137" s="205"/>
      <c r="H137" s="209">
        <v>144</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74</v>
      </c>
      <c r="AV137" s="10" t="s">
        <v>82</v>
      </c>
      <c r="AW137" s="10" t="s">
        <v>35</v>
      </c>
      <c r="AX137" s="10" t="s">
        <v>22</v>
      </c>
      <c r="AY137" s="215" t="s">
        <v>391</v>
      </c>
    </row>
    <row r="138" s="2" customFormat="1" ht="16.5" customHeight="1">
      <c r="A138" s="40"/>
      <c r="B138" s="41"/>
      <c r="C138" s="227" t="s">
        <v>861</v>
      </c>
      <c r="D138" s="227" t="s">
        <v>426</v>
      </c>
      <c r="E138" s="228" t="s">
        <v>523</v>
      </c>
      <c r="F138" s="229" t="s">
        <v>524</v>
      </c>
      <c r="G138" s="230" t="s">
        <v>429</v>
      </c>
      <c r="H138" s="231">
        <v>20</v>
      </c>
      <c r="I138" s="232"/>
      <c r="J138" s="233">
        <f>ROUND(I138*H138,2)</f>
        <v>0</v>
      </c>
      <c r="K138" s="234"/>
      <c r="L138" s="235"/>
      <c r="M138" s="236" t="s">
        <v>20</v>
      </c>
      <c r="N138" s="237" t="s">
        <v>45</v>
      </c>
      <c r="O138" s="86"/>
      <c r="P138" s="200">
        <f>O138*H138</f>
        <v>0</v>
      </c>
      <c r="Q138" s="200">
        <v>9.0000000000000006E-05</v>
      </c>
      <c r="R138" s="200">
        <f>Q138*H138</f>
        <v>0.0018000000000000002</v>
      </c>
      <c r="S138" s="200">
        <v>0</v>
      </c>
      <c r="T138" s="201">
        <f>S138*H138</f>
        <v>0</v>
      </c>
      <c r="U138" s="40"/>
      <c r="V138" s="40"/>
      <c r="W138" s="40"/>
      <c r="X138" s="40"/>
      <c r="Y138" s="40"/>
      <c r="Z138" s="40"/>
      <c r="AA138" s="40"/>
      <c r="AB138" s="40"/>
      <c r="AC138" s="40"/>
      <c r="AD138" s="40"/>
      <c r="AE138" s="40"/>
      <c r="AR138" s="202" t="s">
        <v>430</v>
      </c>
      <c r="AT138" s="202" t="s">
        <v>426</v>
      </c>
      <c r="AU138" s="202" t="s">
        <v>74</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1086</v>
      </c>
    </row>
    <row r="139" s="10" customFormat="1">
      <c r="A139" s="10"/>
      <c r="B139" s="204"/>
      <c r="C139" s="205"/>
      <c r="D139" s="206" t="s">
        <v>393</v>
      </c>
      <c r="E139" s="207" t="s">
        <v>20</v>
      </c>
      <c r="F139" s="208" t="s">
        <v>1087</v>
      </c>
      <c r="G139" s="205"/>
      <c r="H139" s="209">
        <v>20</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74</v>
      </c>
      <c r="AV139" s="10" t="s">
        <v>82</v>
      </c>
      <c r="AW139" s="10" t="s">
        <v>35</v>
      </c>
      <c r="AX139" s="10" t="s">
        <v>22</v>
      </c>
      <c r="AY139" s="215" t="s">
        <v>391</v>
      </c>
    </row>
    <row r="140" s="2" customFormat="1" ht="90" customHeight="1">
      <c r="A140" s="40"/>
      <c r="B140" s="41"/>
      <c r="C140" s="190" t="s">
        <v>865</v>
      </c>
      <c r="D140" s="190" t="s">
        <v>387</v>
      </c>
      <c r="E140" s="191" t="s">
        <v>459</v>
      </c>
      <c r="F140" s="192" t="s">
        <v>460</v>
      </c>
      <c r="G140" s="193" t="s">
        <v>447</v>
      </c>
      <c r="H140" s="194">
        <v>1.548</v>
      </c>
      <c r="I140" s="195"/>
      <c r="J140" s="196">
        <f>ROUND(I140*H140,2)</f>
        <v>0</v>
      </c>
      <c r="K140" s="197"/>
      <c r="L140" s="46"/>
      <c r="M140" s="198" t="s">
        <v>20</v>
      </c>
      <c r="N140" s="199" t="s">
        <v>45</v>
      </c>
      <c r="O140" s="86"/>
      <c r="P140" s="200">
        <f>O140*H140</f>
        <v>0</v>
      </c>
      <c r="Q140" s="200">
        <v>0</v>
      </c>
      <c r="R140" s="200">
        <f>Q140*H140</f>
        <v>0</v>
      </c>
      <c r="S140" s="200">
        <v>0</v>
      </c>
      <c r="T140" s="201">
        <f>S140*H140</f>
        <v>0</v>
      </c>
      <c r="U140" s="40"/>
      <c r="V140" s="40"/>
      <c r="W140" s="40"/>
      <c r="X140" s="40"/>
      <c r="Y140" s="40"/>
      <c r="Z140" s="40"/>
      <c r="AA140" s="40"/>
      <c r="AB140" s="40"/>
      <c r="AC140" s="40"/>
      <c r="AD140" s="40"/>
      <c r="AE140" s="40"/>
      <c r="AR140" s="202" t="s">
        <v>93</v>
      </c>
      <c r="AT140" s="202" t="s">
        <v>387</v>
      </c>
      <c r="AU140" s="202" t="s">
        <v>74</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1088</v>
      </c>
    </row>
    <row r="141" s="12" customFormat="1">
      <c r="A141" s="12"/>
      <c r="B141" s="238"/>
      <c r="C141" s="239"/>
      <c r="D141" s="206" t="s">
        <v>393</v>
      </c>
      <c r="E141" s="240" t="s">
        <v>20</v>
      </c>
      <c r="F141" s="241" t="s">
        <v>563</v>
      </c>
      <c r="G141" s="239"/>
      <c r="H141" s="240" t="s">
        <v>20</v>
      </c>
      <c r="I141" s="242"/>
      <c r="J141" s="239"/>
      <c r="K141" s="239"/>
      <c r="L141" s="243"/>
      <c r="M141" s="244"/>
      <c r="N141" s="245"/>
      <c r="O141" s="245"/>
      <c r="P141" s="245"/>
      <c r="Q141" s="245"/>
      <c r="R141" s="245"/>
      <c r="S141" s="245"/>
      <c r="T141" s="246"/>
      <c r="U141" s="12"/>
      <c r="V141" s="12"/>
      <c r="W141" s="12"/>
      <c r="X141" s="12"/>
      <c r="Y141" s="12"/>
      <c r="Z141" s="12"/>
      <c r="AA141" s="12"/>
      <c r="AB141" s="12"/>
      <c r="AC141" s="12"/>
      <c r="AD141" s="12"/>
      <c r="AE141" s="12"/>
      <c r="AT141" s="247" t="s">
        <v>393</v>
      </c>
      <c r="AU141" s="247" t="s">
        <v>74</v>
      </c>
      <c r="AV141" s="12" t="s">
        <v>22</v>
      </c>
      <c r="AW141" s="12" t="s">
        <v>35</v>
      </c>
      <c r="AX141" s="12" t="s">
        <v>74</v>
      </c>
      <c r="AY141" s="247" t="s">
        <v>391</v>
      </c>
    </row>
    <row r="142" s="10" customFormat="1">
      <c r="A142" s="10"/>
      <c r="B142" s="204"/>
      <c r="C142" s="205"/>
      <c r="D142" s="206" t="s">
        <v>393</v>
      </c>
      <c r="E142" s="207" t="s">
        <v>20</v>
      </c>
      <c r="F142" s="208" t="s">
        <v>564</v>
      </c>
      <c r="G142" s="205"/>
      <c r="H142" s="209">
        <v>1.548</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22</v>
      </c>
      <c r="AY142" s="215" t="s">
        <v>391</v>
      </c>
    </row>
    <row r="143" s="2" customFormat="1" ht="78" customHeight="1">
      <c r="A143" s="40"/>
      <c r="B143" s="41"/>
      <c r="C143" s="190" t="s">
        <v>868</v>
      </c>
      <c r="D143" s="190" t="s">
        <v>387</v>
      </c>
      <c r="E143" s="191" t="s">
        <v>572</v>
      </c>
      <c r="F143" s="192" t="s">
        <v>573</v>
      </c>
      <c r="G143" s="193" t="s">
        <v>447</v>
      </c>
      <c r="H143" s="194">
        <v>1.9370000000000001</v>
      </c>
      <c r="I143" s="195"/>
      <c r="J143" s="196">
        <f>ROUND(I143*H143,2)</f>
        <v>0</v>
      </c>
      <c r="K143" s="197"/>
      <c r="L143" s="46"/>
      <c r="M143" s="198" t="s">
        <v>20</v>
      </c>
      <c r="N143" s="199" t="s">
        <v>45</v>
      </c>
      <c r="O143" s="86"/>
      <c r="P143" s="200">
        <f>O143*H143</f>
        <v>0</v>
      </c>
      <c r="Q143" s="200">
        <v>0</v>
      </c>
      <c r="R143" s="200">
        <f>Q143*H143</f>
        <v>0</v>
      </c>
      <c r="S143" s="200">
        <v>0</v>
      </c>
      <c r="T143" s="201">
        <f>S143*H143</f>
        <v>0</v>
      </c>
      <c r="U143" s="40"/>
      <c r="V143" s="40"/>
      <c r="W143" s="40"/>
      <c r="X143" s="40"/>
      <c r="Y143" s="40"/>
      <c r="Z143" s="40"/>
      <c r="AA143" s="40"/>
      <c r="AB143" s="40"/>
      <c r="AC143" s="40"/>
      <c r="AD143" s="40"/>
      <c r="AE143" s="40"/>
      <c r="AR143" s="202" t="s">
        <v>93</v>
      </c>
      <c r="AT143" s="202" t="s">
        <v>387</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1089</v>
      </c>
    </row>
    <row r="144" s="12" customFormat="1">
      <c r="A144" s="12"/>
      <c r="B144" s="238"/>
      <c r="C144" s="239"/>
      <c r="D144" s="206" t="s">
        <v>393</v>
      </c>
      <c r="E144" s="240" t="s">
        <v>20</v>
      </c>
      <c r="F144" s="241" t="s">
        <v>575</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74</v>
      </c>
      <c r="AV144" s="12" t="s">
        <v>22</v>
      </c>
      <c r="AW144" s="12" t="s">
        <v>35</v>
      </c>
      <c r="AX144" s="12" t="s">
        <v>74</v>
      </c>
      <c r="AY144" s="247" t="s">
        <v>391</v>
      </c>
    </row>
    <row r="145" s="10" customFormat="1">
      <c r="A145" s="10"/>
      <c r="B145" s="204"/>
      <c r="C145" s="205"/>
      <c r="D145" s="206" t="s">
        <v>393</v>
      </c>
      <c r="E145" s="207" t="s">
        <v>20</v>
      </c>
      <c r="F145" s="208" t="s">
        <v>1090</v>
      </c>
      <c r="G145" s="205"/>
      <c r="H145" s="209">
        <v>1.9370000000000001</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22</v>
      </c>
      <c r="AY145" s="215" t="s">
        <v>391</v>
      </c>
    </row>
    <row r="146" s="2" customFormat="1" ht="90" customHeight="1">
      <c r="A146" s="40"/>
      <c r="B146" s="41"/>
      <c r="C146" s="190" t="s">
        <v>872</v>
      </c>
      <c r="D146" s="190" t="s">
        <v>387</v>
      </c>
      <c r="E146" s="191" t="s">
        <v>565</v>
      </c>
      <c r="F146" s="192" t="s">
        <v>566</v>
      </c>
      <c r="G146" s="193" t="s">
        <v>447</v>
      </c>
      <c r="H146" s="194">
        <v>0.83099999999999996</v>
      </c>
      <c r="I146" s="195"/>
      <c r="J146" s="196">
        <f>ROUND(I146*H146,2)</f>
        <v>0</v>
      </c>
      <c r="K146" s="197"/>
      <c r="L146" s="46"/>
      <c r="M146" s="198" t="s">
        <v>20</v>
      </c>
      <c r="N146" s="199" t="s">
        <v>45</v>
      </c>
      <c r="O146" s="86"/>
      <c r="P146" s="200">
        <f>O146*H146</f>
        <v>0</v>
      </c>
      <c r="Q146" s="200">
        <v>0</v>
      </c>
      <c r="R146" s="200">
        <f>Q146*H146</f>
        <v>0</v>
      </c>
      <c r="S146" s="200">
        <v>0</v>
      </c>
      <c r="T146" s="201">
        <f>S146*H146</f>
        <v>0</v>
      </c>
      <c r="U146" s="40"/>
      <c r="V146" s="40"/>
      <c r="W146" s="40"/>
      <c r="X146" s="40"/>
      <c r="Y146" s="40"/>
      <c r="Z146" s="40"/>
      <c r="AA146" s="40"/>
      <c r="AB146" s="40"/>
      <c r="AC146" s="40"/>
      <c r="AD146" s="40"/>
      <c r="AE146" s="40"/>
      <c r="AR146" s="202" t="s">
        <v>93</v>
      </c>
      <c r="AT146" s="202" t="s">
        <v>387</v>
      </c>
      <c r="AU146" s="202" t="s">
        <v>74</v>
      </c>
      <c r="AY146" s="19" t="s">
        <v>391</v>
      </c>
      <c r="BE146" s="203">
        <f>IF(N146="základní",J146,0)</f>
        <v>0</v>
      </c>
      <c r="BF146" s="203">
        <f>IF(N146="snížená",J146,0)</f>
        <v>0</v>
      </c>
      <c r="BG146" s="203">
        <f>IF(N146="zákl. přenesená",J146,0)</f>
        <v>0</v>
      </c>
      <c r="BH146" s="203">
        <f>IF(N146="sníž. přenesená",J146,0)</f>
        <v>0</v>
      </c>
      <c r="BI146" s="203">
        <f>IF(N146="nulová",J146,0)</f>
        <v>0</v>
      </c>
      <c r="BJ146" s="19" t="s">
        <v>22</v>
      </c>
      <c r="BK146" s="203">
        <f>ROUND(I146*H146,2)</f>
        <v>0</v>
      </c>
      <c r="BL146" s="19" t="s">
        <v>93</v>
      </c>
      <c r="BM146" s="202" t="s">
        <v>1091</v>
      </c>
    </row>
    <row r="147" s="12" customFormat="1">
      <c r="A147" s="12"/>
      <c r="B147" s="238"/>
      <c r="C147" s="239"/>
      <c r="D147" s="206" t="s">
        <v>393</v>
      </c>
      <c r="E147" s="240" t="s">
        <v>20</v>
      </c>
      <c r="F147" s="241" t="s">
        <v>568</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74</v>
      </c>
      <c r="AV147" s="12" t="s">
        <v>22</v>
      </c>
      <c r="AW147" s="12" t="s">
        <v>35</v>
      </c>
      <c r="AX147" s="12" t="s">
        <v>74</v>
      </c>
      <c r="AY147" s="247" t="s">
        <v>391</v>
      </c>
    </row>
    <row r="148" s="10" customFormat="1">
      <c r="A148" s="10"/>
      <c r="B148" s="204"/>
      <c r="C148" s="205"/>
      <c r="D148" s="206" t="s">
        <v>393</v>
      </c>
      <c r="E148" s="207" t="s">
        <v>20</v>
      </c>
      <c r="F148" s="208" t="s">
        <v>1092</v>
      </c>
      <c r="G148" s="205"/>
      <c r="H148" s="209">
        <v>0.83099999999999996</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74</v>
      </c>
      <c r="AV148" s="10" t="s">
        <v>82</v>
      </c>
      <c r="AW148" s="10" t="s">
        <v>35</v>
      </c>
      <c r="AX148" s="10" t="s">
        <v>22</v>
      </c>
      <c r="AY148" s="215" t="s">
        <v>391</v>
      </c>
    </row>
    <row r="149" s="2" customFormat="1" ht="78" customHeight="1">
      <c r="A149" s="40"/>
      <c r="B149" s="41"/>
      <c r="C149" s="190" t="s">
        <v>874</v>
      </c>
      <c r="D149" s="190" t="s">
        <v>387</v>
      </c>
      <c r="E149" s="191" t="s">
        <v>465</v>
      </c>
      <c r="F149" s="192" t="s">
        <v>466</v>
      </c>
      <c r="G149" s="193" t="s">
        <v>447</v>
      </c>
      <c r="H149" s="194">
        <v>474</v>
      </c>
      <c r="I149" s="195"/>
      <c r="J149" s="196">
        <f>ROUND(I149*H149,2)</f>
        <v>0</v>
      </c>
      <c r="K149" s="197"/>
      <c r="L149" s="46"/>
      <c r="M149" s="198" t="s">
        <v>20</v>
      </c>
      <c r="N149" s="199" t="s">
        <v>45</v>
      </c>
      <c r="O149" s="86"/>
      <c r="P149" s="200">
        <f>O149*H149</f>
        <v>0</v>
      </c>
      <c r="Q149" s="200">
        <v>0</v>
      </c>
      <c r="R149" s="200">
        <f>Q149*H149</f>
        <v>0</v>
      </c>
      <c r="S149" s="200">
        <v>0</v>
      </c>
      <c r="T149" s="201">
        <f>S149*H149</f>
        <v>0</v>
      </c>
      <c r="U149" s="40"/>
      <c r="V149" s="40"/>
      <c r="W149" s="40"/>
      <c r="X149" s="40"/>
      <c r="Y149" s="40"/>
      <c r="Z149" s="40"/>
      <c r="AA149" s="40"/>
      <c r="AB149" s="40"/>
      <c r="AC149" s="40"/>
      <c r="AD149" s="40"/>
      <c r="AE149" s="40"/>
      <c r="AR149" s="202" t="s">
        <v>93</v>
      </c>
      <c r="AT149" s="202" t="s">
        <v>387</v>
      </c>
      <c r="AU149" s="202" t="s">
        <v>74</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1093</v>
      </c>
    </row>
    <row r="150" s="10" customFormat="1">
      <c r="A150" s="10"/>
      <c r="B150" s="204"/>
      <c r="C150" s="205"/>
      <c r="D150" s="206" t="s">
        <v>393</v>
      </c>
      <c r="E150" s="207" t="s">
        <v>20</v>
      </c>
      <c r="F150" s="208" t="s">
        <v>1094</v>
      </c>
      <c r="G150" s="205"/>
      <c r="H150" s="209">
        <v>384</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74</v>
      </c>
      <c r="AV150" s="10" t="s">
        <v>82</v>
      </c>
      <c r="AW150" s="10" t="s">
        <v>35</v>
      </c>
      <c r="AX150" s="10" t="s">
        <v>74</v>
      </c>
      <c r="AY150" s="215" t="s">
        <v>391</v>
      </c>
    </row>
    <row r="151" s="10" customFormat="1">
      <c r="A151" s="10"/>
      <c r="B151" s="204"/>
      <c r="C151" s="205"/>
      <c r="D151" s="206" t="s">
        <v>393</v>
      </c>
      <c r="E151" s="207" t="s">
        <v>20</v>
      </c>
      <c r="F151" s="208" t="s">
        <v>1013</v>
      </c>
      <c r="G151" s="205"/>
      <c r="H151" s="209">
        <v>90</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74</v>
      </c>
      <c r="AV151" s="10" t="s">
        <v>82</v>
      </c>
      <c r="AW151" s="10" t="s">
        <v>35</v>
      </c>
      <c r="AX151" s="10" t="s">
        <v>74</v>
      </c>
      <c r="AY151" s="215" t="s">
        <v>391</v>
      </c>
    </row>
    <row r="152" s="11" customFormat="1">
      <c r="A152" s="11"/>
      <c r="B152" s="216"/>
      <c r="C152" s="217"/>
      <c r="D152" s="206" t="s">
        <v>393</v>
      </c>
      <c r="E152" s="218" t="s">
        <v>20</v>
      </c>
      <c r="F152" s="219" t="s">
        <v>406</v>
      </c>
      <c r="G152" s="217"/>
      <c r="H152" s="220">
        <v>474</v>
      </c>
      <c r="I152" s="221"/>
      <c r="J152" s="217"/>
      <c r="K152" s="217"/>
      <c r="L152" s="222"/>
      <c r="M152" s="223"/>
      <c r="N152" s="224"/>
      <c r="O152" s="224"/>
      <c r="P152" s="224"/>
      <c r="Q152" s="224"/>
      <c r="R152" s="224"/>
      <c r="S152" s="224"/>
      <c r="T152" s="225"/>
      <c r="U152" s="11"/>
      <c r="V152" s="11"/>
      <c r="W152" s="11"/>
      <c r="X152" s="11"/>
      <c r="Y152" s="11"/>
      <c r="Z152" s="11"/>
      <c r="AA152" s="11"/>
      <c r="AB152" s="11"/>
      <c r="AC152" s="11"/>
      <c r="AD152" s="11"/>
      <c r="AE152" s="11"/>
      <c r="AT152" s="226" t="s">
        <v>393</v>
      </c>
      <c r="AU152" s="226" t="s">
        <v>74</v>
      </c>
      <c r="AV152" s="11" t="s">
        <v>93</v>
      </c>
      <c r="AW152" s="11" t="s">
        <v>35</v>
      </c>
      <c r="AX152" s="11" t="s">
        <v>22</v>
      </c>
      <c r="AY152" s="226" t="s">
        <v>391</v>
      </c>
    </row>
    <row r="153" s="2" customFormat="1" ht="44.25" customHeight="1">
      <c r="A153" s="40"/>
      <c r="B153" s="41"/>
      <c r="C153" s="190" t="s">
        <v>1095</v>
      </c>
      <c r="D153" s="190" t="s">
        <v>387</v>
      </c>
      <c r="E153" s="191" t="s">
        <v>480</v>
      </c>
      <c r="F153" s="192" t="s">
        <v>481</v>
      </c>
      <c r="G153" s="193" t="s">
        <v>447</v>
      </c>
      <c r="H153" s="194">
        <v>147.40199999999999</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74</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1096</v>
      </c>
    </row>
    <row r="154" s="10" customFormat="1">
      <c r="A154" s="10"/>
      <c r="B154" s="204"/>
      <c r="C154" s="205"/>
      <c r="D154" s="206" t="s">
        <v>393</v>
      </c>
      <c r="E154" s="207" t="s">
        <v>20</v>
      </c>
      <c r="F154" s="208" t="s">
        <v>1097</v>
      </c>
      <c r="G154" s="205"/>
      <c r="H154" s="209">
        <v>67.5</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74</v>
      </c>
      <c r="AV154" s="10" t="s">
        <v>82</v>
      </c>
      <c r="AW154" s="10" t="s">
        <v>35</v>
      </c>
      <c r="AX154" s="10" t="s">
        <v>74</v>
      </c>
      <c r="AY154" s="215" t="s">
        <v>391</v>
      </c>
    </row>
    <row r="155" s="10" customFormat="1">
      <c r="A155" s="10"/>
      <c r="B155" s="204"/>
      <c r="C155" s="205"/>
      <c r="D155" s="206" t="s">
        <v>393</v>
      </c>
      <c r="E155" s="207" t="s">
        <v>20</v>
      </c>
      <c r="F155" s="208" t="s">
        <v>1098</v>
      </c>
      <c r="G155" s="205"/>
      <c r="H155" s="209">
        <v>28</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74</v>
      </c>
      <c r="AV155" s="10" t="s">
        <v>82</v>
      </c>
      <c r="AW155" s="10" t="s">
        <v>35</v>
      </c>
      <c r="AX155" s="10" t="s">
        <v>74</v>
      </c>
      <c r="AY155" s="215" t="s">
        <v>391</v>
      </c>
    </row>
    <row r="156" s="10" customFormat="1">
      <c r="A156" s="10"/>
      <c r="B156" s="204"/>
      <c r="C156" s="205"/>
      <c r="D156" s="206" t="s">
        <v>393</v>
      </c>
      <c r="E156" s="207" t="s">
        <v>20</v>
      </c>
      <c r="F156" s="208" t="s">
        <v>1099</v>
      </c>
      <c r="G156" s="205"/>
      <c r="H156" s="209">
        <v>25.951000000000001</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74</v>
      </c>
      <c r="AY156" s="215" t="s">
        <v>391</v>
      </c>
    </row>
    <row r="157" s="10" customFormat="1">
      <c r="A157" s="10"/>
      <c r="B157" s="204"/>
      <c r="C157" s="205"/>
      <c r="D157" s="206" t="s">
        <v>393</v>
      </c>
      <c r="E157" s="207" t="s">
        <v>20</v>
      </c>
      <c r="F157" s="208" t="s">
        <v>1100</v>
      </c>
      <c r="G157" s="205"/>
      <c r="H157" s="209">
        <v>25.951000000000001</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74</v>
      </c>
      <c r="AV157" s="10" t="s">
        <v>82</v>
      </c>
      <c r="AW157" s="10" t="s">
        <v>35</v>
      </c>
      <c r="AX157" s="10" t="s">
        <v>74</v>
      </c>
      <c r="AY157" s="215" t="s">
        <v>391</v>
      </c>
    </row>
    <row r="158" s="11" customFormat="1">
      <c r="A158" s="11"/>
      <c r="B158" s="216"/>
      <c r="C158" s="217"/>
      <c r="D158" s="206" t="s">
        <v>393</v>
      </c>
      <c r="E158" s="218" t="s">
        <v>20</v>
      </c>
      <c r="F158" s="219" t="s">
        <v>406</v>
      </c>
      <c r="G158" s="217"/>
      <c r="H158" s="220">
        <v>147.40199999999999</v>
      </c>
      <c r="I158" s="221"/>
      <c r="J158" s="217"/>
      <c r="K158" s="217"/>
      <c r="L158" s="222"/>
      <c r="M158" s="223"/>
      <c r="N158" s="224"/>
      <c r="O158" s="224"/>
      <c r="P158" s="224"/>
      <c r="Q158" s="224"/>
      <c r="R158" s="224"/>
      <c r="S158" s="224"/>
      <c r="T158" s="225"/>
      <c r="U158" s="11"/>
      <c r="V158" s="11"/>
      <c r="W158" s="11"/>
      <c r="X158" s="11"/>
      <c r="Y158" s="11"/>
      <c r="Z158" s="11"/>
      <c r="AA158" s="11"/>
      <c r="AB158" s="11"/>
      <c r="AC158" s="11"/>
      <c r="AD158" s="11"/>
      <c r="AE158" s="11"/>
      <c r="AT158" s="226" t="s">
        <v>393</v>
      </c>
      <c r="AU158" s="226" t="s">
        <v>74</v>
      </c>
      <c r="AV158" s="11" t="s">
        <v>93</v>
      </c>
      <c r="AW158" s="11" t="s">
        <v>35</v>
      </c>
      <c r="AX158" s="11" t="s">
        <v>22</v>
      </c>
      <c r="AY158" s="226" t="s">
        <v>391</v>
      </c>
    </row>
    <row r="159" s="2" customFormat="1" ht="66.75" customHeight="1">
      <c r="A159" s="40"/>
      <c r="B159" s="41"/>
      <c r="C159" s="190" t="s">
        <v>1101</v>
      </c>
      <c r="D159" s="190" t="s">
        <v>387</v>
      </c>
      <c r="E159" s="191" t="s">
        <v>1102</v>
      </c>
      <c r="F159" s="192" t="s">
        <v>1103</v>
      </c>
      <c r="G159" s="193" t="s">
        <v>447</v>
      </c>
      <c r="H159" s="194">
        <v>25.951000000000001</v>
      </c>
      <c r="I159" s="195"/>
      <c r="J159" s="196">
        <f>ROUND(I159*H159,2)</f>
        <v>0</v>
      </c>
      <c r="K159" s="197"/>
      <c r="L159" s="46"/>
      <c r="M159" s="198" t="s">
        <v>20</v>
      </c>
      <c r="N159" s="199" t="s">
        <v>45</v>
      </c>
      <c r="O159" s="86"/>
      <c r="P159" s="200">
        <f>O159*H159</f>
        <v>0</v>
      </c>
      <c r="Q159" s="200">
        <v>0</v>
      </c>
      <c r="R159" s="200">
        <f>Q159*H159</f>
        <v>0</v>
      </c>
      <c r="S159" s="200">
        <v>0</v>
      </c>
      <c r="T159" s="201">
        <f>S159*H159</f>
        <v>0</v>
      </c>
      <c r="U159" s="40"/>
      <c r="V159" s="40"/>
      <c r="W159" s="40"/>
      <c r="X159" s="40"/>
      <c r="Y159" s="40"/>
      <c r="Z159" s="40"/>
      <c r="AA159" s="40"/>
      <c r="AB159" s="40"/>
      <c r="AC159" s="40"/>
      <c r="AD159" s="40"/>
      <c r="AE159" s="40"/>
      <c r="AR159" s="202" t="s">
        <v>93</v>
      </c>
      <c r="AT159" s="202" t="s">
        <v>387</v>
      </c>
      <c r="AU159" s="202" t="s">
        <v>74</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1104</v>
      </c>
    </row>
    <row r="160" s="10" customFormat="1">
      <c r="A160" s="10"/>
      <c r="B160" s="204"/>
      <c r="C160" s="205"/>
      <c r="D160" s="206" t="s">
        <v>393</v>
      </c>
      <c r="E160" s="207" t="s">
        <v>20</v>
      </c>
      <c r="F160" s="208" t="s">
        <v>1105</v>
      </c>
      <c r="G160" s="205"/>
      <c r="H160" s="209">
        <v>25.951000000000001</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22</v>
      </c>
      <c r="AY160" s="215" t="s">
        <v>391</v>
      </c>
    </row>
    <row r="161" s="2" customFormat="1" ht="66.75" customHeight="1">
      <c r="A161" s="40"/>
      <c r="B161" s="41"/>
      <c r="C161" s="190" t="s">
        <v>1106</v>
      </c>
      <c r="D161" s="190" t="s">
        <v>387</v>
      </c>
      <c r="E161" s="191" t="s">
        <v>485</v>
      </c>
      <c r="F161" s="192" t="s">
        <v>486</v>
      </c>
      <c r="G161" s="193" t="s">
        <v>447</v>
      </c>
      <c r="H161" s="194">
        <v>67.5</v>
      </c>
      <c r="I161" s="195"/>
      <c r="J161" s="196">
        <f>ROUND(I161*H161,2)</f>
        <v>0</v>
      </c>
      <c r="K161" s="197"/>
      <c r="L161" s="46"/>
      <c r="M161" s="198" t="s">
        <v>20</v>
      </c>
      <c r="N161" s="199" t="s">
        <v>45</v>
      </c>
      <c r="O161" s="86"/>
      <c r="P161" s="200">
        <f>O161*H161</f>
        <v>0</v>
      </c>
      <c r="Q161" s="200">
        <v>0</v>
      </c>
      <c r="R161" s="200">
        <f>Q161*H161</f>
        <v>0</v>
      </c>
      <c r="S161" s="200">
        <v>0</v>
      </c>
      <c r="T161" s="201">
        <f>S161*H161</f>
        <v>0</v>
      </c>
      <c r="U161" s="40"/>
      <c r="V161" s="40"/>
      <c r="W161" s="40"/>
      <c r="X161" s="40"/>
      <c r="Y161" s="40"/>
      <c r="Z161" s="40"/>
      <c r="AA161" s="40"/>
      <c r="AB161" s="40"/>
      <c r="AC161" s="40"/>
      <c r="AD161" s="40"/>
      <c r="AE161" s="40"/>
      <c r="AR161" s="202" t="s">
        <v>93</v>
      </c>
      <c r="AT161" s="202" t="s">
        <v>387</v>
      </c>
      <c r="AU161" s="202" t="s">
        <v>74</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1107</v>
      </c>
    </row>
    <row r="162" s="10" customFormat="1">
      <c r="A162" s="10"/>
      <c r="B162" s="204"/>
      <c r="C162" s="205"/>
      <c r="D162" s="206" t="s">
        <v>393</v>
      </c>
      <c r="E162" s="207" t="s">
        <v>20</v>
      </c>
      <c r="F162" s="208" t="s">
        <v>1108</v>
      </c>
      <c r="G162" s="205"/>
      <c r="H162" s="209">
        <v>67.5</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74</v>
      </c>
      <c r="AV162" s="10" t="s">
        <v>82</v>
      </c>
      <c r="AW162" s="10" t="s">
        <v>35</v>
      </c>
      <c r="AX162" s="10" t="s">
        <v>22</v>
      </c>
      <c r="AY162" s="215" t="s">
        <v>391</v>
      </c>
    </row>
    <row r="163" s="2" customFormat="1" ht="66.75" customHeight="1">
      <c r="A163" s="40"/>
      <c r="B163" s="41"/>
      <c r="C163" s="190" t="s">
        <v>1109</v>
      </c>
      <c r="D163" s="190" t="s">
        <v>387</v>
      </c>
      <c r="E163" s="191" t="s">
        <v>1110</v>
      </c>
      <c r="F163" s="192" t="s">
        <v>1111</v>
      </c>
      <c r="G163" s="193" t="s">
        <v>447</v>
      </c>
      <c r="H163" s="194">
        <v>53.951000000000001</v>
      </c>
      <c r="I163" s="195"/>
      <c r="J163" s="196">
        <f>ROUND(I163*H163,2)</f>
        <v>0</v>
      </c>
      <c r="K163" s="197"/>
      <c r="L163" s="46"/>
      <c r="M163" s="198" t="s">
        <v>20</v>
      </c>
      <c r="N163" s="199" t="s">
        <v>45</v>
      </c>
      <c r="O163" s="86"/>
      <c r="P163" s="200">
        <f>O163*H163</f>
        <v>0</v>
      </c>
      <c r="Q163" s="200">
        <v>0</v>
      </c>
      <c r="R163" s="200">
        <f>Q163*H163</f>
        <v>0</v>
      </c>
      <c r="S163" s="200">
        <v>0</v>
      </c>
      <c r="T163" s="201">
        <f>S163*H163</f>
        <v>0</v>
      </c>
      <c r="U163" s="40"/>
      <c r="V163" s="40"/>
      <c r="W163" s="40"/>
      <c r="X163" s="40"/>
      <c r="Y163" s="40"/>
      <c r="Z163" s="40"/>
      <c r="AA163" s="40"/>
      <c r="AB163" s="40"/>
      <c r="AC163" s="40"/>
      <c r="AD163" s="40"/>
      <c r="AE163" s="40"/>
      <c r="AR163" s="202" t="s">
        <v>93</v>
      </c>
      <c r="AT163" s="202" t="s">
        <v>387</v>
      </c>
      <c r="AU163" s="202" t="s">
        <v>74</v>
      </c>
      <c r="AY163" s="19" t="s">
        <v>391</v>
      </c>
      <c r="BE163" s="203">
        <f>IF(N163="základní",J163,0)</f>
        <v>0</v>
      </c>
      <c r="BF163" s="203">
        <f>IF(N163="snížená",J163,0)</f>
        <v>0</v>
      </c>
      <c r="BG163" s="203">
        <f>IF(N163="zákl. přenesená",J163,0)</f>
        <v>0</v>
      </c>
      <c r="BH163" s="203">
        <f>IF(N163="sníž. přenesená",J163,0)</f>
        <v>0</v>
      </c>
      <c r="BI163" s="203">
        <f>IF(N163="nulová",J163,0)</f>
        <v>0</v>
      </c>
      <c r="BJ163" s="19" t="s">
        <v>22</v>
      </c>
      <c r="BK163" s="203">
        <f>ROUND(I163*H163,2)</f>
        <v>0</v>
      </c>
      <c r="BL163" s="19" t="s">
        <v>93</v>
      </c>
      <c r="BM163" s="202" t="s">
        <v>1112</v>
      </c>
    </row>
    <row r="164" s="10" customFormat="1">
      <c r="A164" s="10"/>
      <c r="B164" s="204"/>
      <c r="C164" s="205"/>
      <c r="D164" s="206" t="s">
        <v>393</v>
      </c>
      <c r="E164" s="207" t="s">
        <v>20</v>
      </c>
      <c r="F164" s="208" t="s">
        <v>1113</v>
      </c>
      <c r="G164" s="205"/>
      <c r="H164" s="209">
        <v>28</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74</v>
      </c>
      <c r="AV164" s="10" t="s">
        <v>82</v>
      </c>
      <c r="AW164" s="10" t="s">
        <v>35</v>
      </c>
      <c r="AX164" s="10" t="s">
        <v>74</v>
      </c>
      <c r="AY164" s="215" t="s">
        <v>391</v>
      </c>
    </row>
    <row r="165" s="10" customFormat="1">
      <c r="A165" s="10"/>
      <c r="B165" s="204"/>
      <c r="C165" s="205"/>
      <c r="D165" s="206" t="s">
        <v>393</v>
      </c>
      <c r="E165" s="207" t="s">
        <v>20</v>
      </c>
      <c r="F165" s="208" t="s">
        <v>1114</v>
      </c>
      <c r="G165" s="205"/>
      <c r="H165" s="209">
        <v>25.951000000000001</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74</v>
      </c>
      <c r="AV165" s="10" t="s">
        <v>82</v>
      </c>
      <c r="AW165" s="10" t="s">
        <v>35</v>
      </c>
      <c r="AX165" s="10" t="s">
        <v>74</v>
      </c>
      <c r="AY165" s="215" t="s">
        <v>391</v>
      </c>
    </row>
    <row r="166" s="11" customFormat="1">
      <c r="A166" s="11"/>
      <c r="B166" s="216"/>
      <c r="C166" s="217"/>
      <c r="D166" s="206" t="s">
        <v>393</v>
      </c>
      <c r="E166" s="218" t="s">
        <v>20</v>
      </c>
      <c r="F166" s="219" t="s">
        <v>406</v>
      </c>
      <c r="G166" s="217"/>
      <c r="H166" s="220">
        <v>53.951000000000001</v>
      </c>
      <c r="I166" s="221"/>
      <c r="J166" s="217"/>
      <c r="K166" s="217"/>
      <c r="L166" s="222"/>
      <c r="M166" s="223"/>
      <c r="N166" s="224"/>
      <c r="O166" s="224"/>
      <c r="P166" s="224"/>
      <c r="Q166" s="224"/>
      <c r="R166" s="224"/>
      <c r="S166" s="224"/>
      <c r="T166" s="225"/>
      <c r="U166" s="11"/>
      <c r="V166" s="11"/>
      <c r="W166" s="11"/>
      <c r="X166" s="11"/>
      <c r="Y166" s="11"/>
      <c r="Z166" s="11"/>
      <c r="AA166" s="11"/>
      <c r="AB166" s="11"/>
      <c r="AC166" s="11"/>
      <c r="AD166" s="11"/>
      <c r="AE166" s="11"/>
      <c r="AT166" s="226" t="s">
        <v>393</v>
      </c>
      <c r="AU166" s="226" t="s">
        <v>74</v>
      </c>
      <c r="AV166" s="11" t="s">
        <v>93</v>
      </c>
      <c r="AW166" s="11" t="s">
        <v>35</v>
      </c>
      <c r="AX166" s="11" t="s">
        <v>22</v>
      </c>
      <c r="AY166" s="226" t="s">
        <v>391</v>
      </c>
    </row>
    <row r="167" s="2" customFormat="1" ht="62.7" customHeight="1">
      <c r="A167" s="40"/>
      <c r="B167" s="41"/>
      <c r="C167" s="190" t="s">
        <v>1115</v>
      </c>
      <c r="D167" s="190" t="s">
        <v>387</v>
      </c>
      <c r="E167" s="191" t="s">
        <v>577</v>
      </c>
      <c r="F167" s="192" t="s">
        <v>578</v>
      </c>
      <c r="G167" s="193" t="s">
        <v>447</v>
      </c>
      <c r="H167" s="194">
        <v>1.8089999999999999</v>
      </c>
      <c r="I167" s="195"/>
      <c r="J167" s="196">
        <f>ROUND(I167*H167,2)</f>
        <v>0</v>
      </c>
      <c r="K167" s="197"/>
      <c r="L167" s="46"/>
      <c r="M167" s="198" t="s">
        <v>20</v>
      </c>
      <c r="N167" s="199" t="s">
        <v>45</v>
      </c>
      <c r="O167" s="86"/>
      <c r="P167" s="200">
        <f>O167*H167</f>
        <v>0</v>
      </c>
      <c r="Q167" s="200">
        <v>0</v>
      </c>
      <c r="R167" s="200">
        <f>Q167*H167</f>
        <v>0</v>
      </c>
      <c r="S167" s="200">
        <v>0</v>
      </c>
      <c r="T167" s="201">
        <f>S167*H167</f>
        <v>0</v>
      </c>
      <c r="U167" s="40"/>
      <c r="V167" s="40"/>
      <c r="W167" s="40"/>
      <c r="X167" s="40"/>
      <c r="Y167" s="40"/>
      <c r="Z167" s="40"/>
      <c r="AA167" s="40"/>
      <c r="AB167" s="40"/>
      <c r="AC167" s="40"/>
      <c r="AD167" s="40"/>
      <c r="AE167" s="40"/>
      <c r="AR167" s="202" t="s">
        <v>93</v>
      </c>
      <c r="AT167" s="202" t="s">
        <v>387</v>
      </c>
      <c r="AU167" s="202" t="s">
        <v>74</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1116</v>
      </c>
    </row>
    <row r="168" s="12" customFormat="1">
      <c r="A168" s="12"/>
      <c r="B168" s="238"/>
      <c r="C168" s="239"/>
      <c r="D168" s="206" t="s">
        <v>393</v>
      </c>
      <c r="E168" s="240" t="s">
        <v>20</v>
      </c>
      <c r="F168" s="241" t="s">
        <v>580</v>
      </c>
      <c r="G168" s="239"/>
      <c r="H168" s="240" t="s">
        <v>20</v>
      </c>
      <c r="I168" s="242"/>
      <c r="J168" s="239"/>
      <c r="K168" s="239"/>
      <c r="L168" s="243"/>
      <c r="M168" s="244"/>
      <c r="N168" s="245"/>
      <c r="O168" s="245"/>
      <c r="P168" s="245"/>
      <c r="Q168" s="245"/>
      <c r="R168" s="245"/>
      <c r="S168" s="245"/>
      <c r="T168" s="246"/>
      <c r="U168" s="12"/>
      <c r="V168" s="12"/>
      <c r="W168" s="12"/>
      <c r="X168" s="12"/>
      <c r="Y168" s="12"/>
      <c r="Z168" s="12"/>
      <c r="AA168" s="12"/>
      <c r="AB168" s="12"/>
      <c r="AC168" s="12"/>
      <c r="AD168" s="12"/>
      <c r="AE168" s="12"/>
      <c r="AT168" s="247" t="s">
        <v>393</v>
      </c>
      <c r="AU168" s="247" t="s">
        <v>74</v>
      </c>
      <c r="AV168" s="12" t="s">
        <v>22</v>
      </c>
      <c r="AW168" s="12" t="s">
        <v>35</v>
      </c>
      <c r="AX168" s="12" t="s">
        <v>74</v>
      </c>
      <c r="AY168" s="247" t="s">
        <v>391</v>
      </c>
    </row>
    <row r="169" s="10" customFormat="1">
      <c r="A169" s="10"/>
      <c r="B169" s="204"/>
      <c r="C169" s="205"/>
      <c r="D169" s="206" t="s">
        <v>393</v>
      </c>
      <c r="E169" s="207" t="s">
        <v>20</v>
      </c>
      <c r="F169" s="208" t="s">
        <v>1117</v>
      </c>
      <c r="G169" s="205"/>
      <c r="H169" s="209">
        <v>1.8089999999999999</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74</v>
      </c>
      <c r="AV169" s="10" t="s">
        <v>82</v>
      </c>
      <c r="AW169" s="10" t="s">
        <v>35</v>
      </c>
      <c r="AX169" s="10" t="s">
        <v>22</v>
      </c>
      <c r="AY169" s="215" t="s">
        <v>391</v>
      </c>
    </row>
    <row r="170" s="2" customFormat="1" ht="44.25" customHeight="1">
      <c r="A170" s="40"/>
      <c r="B170" s="41"/>
      <c r="C170" s="190" t="s">
        <v>839</v>
      </c>
      <c r="D170" s="190" t="s">
        <v>387</v>
      </c>
      <c r="E170" s="191" t="s">
        <v>471</v>
      </c>
      <c r="F170" s="192" t="s">
        <v>472</v>
      </c>
      <c r="G170" s="193" t="s">
        <v>447</v>
      </c>
      <c r="H170" s="194">
        <v>0.59999999999999998</v>
      </c>
      <c r="I170" s="195"/>
      <c r="J170" s="196">
        <f>ROUND(I170*H170,2)</f>
        <v>0</v>
      </c>
      <c r="K170" s="197"/>
      <c r="L170" s="46"/>
      <c r="M170" s="198" t="s">
        <v>20</v>
      </c>
      <c r="N170" s="199" t="s">
        <v>45</v>
      </c>
      <c r="O170" s="86"/>
      <c r="P170" s="200">
        <f>O170*H170</f>
        <v>0</v>
      </c>
      <c r="Q170" s="200">
        <v>0</v>
      </c>
      <c r="R170" s="200">
        <f>Q170*H170</f>
        <v>0</v>
      </c>
      <c r="S170" s="200">
        <v>0</v>
      </c>
      <c r="T170" s="201">
        <f>S170*H170</f>
        <v>0</v>
      </c>
      <c r="U170" s="40"/>
      <c r="V170" s="40"/>
      <c r="W170" s="40"/>
      <c r="X170" s="40"/>
      <c r="Y170" s="40"/>
      <c r="Z170" s="40"/>
      <c r="AA170" s="40"/>
      <c r="AB170" s="40"/>
      <c r="AC170" s="40"/>
      <c r="AD170" s="40"/>
      <c r="AE170" s="40"/>
      <c r="AR170" s="202" t="s">
        <v>93</v>
      </c>
      <c r="AT170" s="202" t="s">
        <v>387</v>
      </c>
      <c r="AU170" s="202" t="s">
        <v>74</v>
      </c>
      <c r="AY170" s="19" t="s">
        <v>391</v>
      </c>
      <c r="BE170" s="203">
        <f>IF(N170="základní",J170,0)</f>
        <v>0</v>
      </c>
      <c r="BF170" s="203">
        <f>IF(N170="snížená",J170,0)</f>
        <v>0</v>
      </c>
      <c r="BG170" s="203">
        <f>IF(N170="zákl. přenesená",J170,0)</f>
        <v>0</v>
      </c>
      <c r="BH170" s="203">
        <f>IF(N170="sníž. přenesená",J170,0)</f>
        <v>0</v>
      </c>
      <c r="BI170" s="203">
        <f>IF(N170="nulová",J170,0)</f>
        <v>0</v>
      </c>
      <c r="BJ170" s="19" t="s">
        <v>22</v>
      </c>
      <c r="BK170" s="203">
        <f>ROUND(I170*H170,2)</f>
        <v>0</v>
      </c>
      <c r="BL170" s="19" t="s">
        <v>93</v>
      </c>
      <c r="BM170" s="202" t="s">
        <v>1118</v>
      </c>
    </row>
    <row r="171" s="10" customFormat="1">
      <c r="A171" s="10"/>
      <c r="B171" s="204"/>
      <c r="C171" s="205"/>
      <c r="D171" s="206" t="s">
        <v>393</v>
      </c>
      <c r="E171" s="207" t="s">
        <v>20</v>
      </c>
      <c r="F171" s="208" t="s">
        <v>1119</v>
      </c>
      <c r="G171" s="205"/>
      <c r="H171" s="209">
        <v>0.59999999999999998</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74</v>
      </c>
      <c r="AV171" s="10" t="s">
        <v>82</v>
      </c>
      <c r="AW171" s="10" t="s">
        <v>35</v>
      </c>
      <c r="AX171" s="10" t="s">
        <v>22</v>
      </c>
      <c r="AY171" s="215" t="s">
        <v>391</v>
      </c>
    </row>
    <row r="172" s="2" customFormat="1" ht="62.7" customHeight="1">
      <c r="A172" s="40"/>
      <c r="B172" s="41"/>
      <c r="C172" s="190" t="s">
        <v>1120</v>
      </c>
      <c r="D172" s="190" t="s">
        <v>387</v>
      </c>
      <c r="E172" s="191" t="s">
        <v>489</v>
      </c>
      <c r="F172" s="192" t="s">
        <v>490</v>
      </c>
      <c r="G172" s="193" t="s">
        <v>447</v>
      </c>
      <c r="H172" s="194">
        <v>403.928</v>
      </c>
      <c r="I172" s="195"/>
      <c r="J172" s="196">
        <f>ROUND(I172*H172,2)</f>
        <v>0</v>
      </c>
      <c r="K172" s="197"/>
      <c r="L172" s="46"/>
      <c r="M172" s="198" t="s">
        <v>20</v>
      </c>
      <c r="N172" s="199" t="s">
        <v>45</v>
      </c>
      <c r="O172" s="86"/>
      <c r="P172" s="200">
        <f>O172*H172</f>
        <v>0</v>
      </c>
      <c r="Q172" s="200">
        <v>0</v>
      </c>
      <c r="R172" s="200">
        <f>Q172*H172</f>
        <v>0</v>
      </c>
      <c r="S172" s="200">
        <v>0</v>
      </c>
      <c r="T172" s="201">
        <f>S172*H172</f>
        <v>0</v>
      </c>
      <c r="U172" s="40"/>
      <c r="V172" s="40"/>
      <c r="W172" s="40"/>
      <c r="X172" s="40"/>
      <c r="Y172" s="40"/>
      <c r="Z172" s="40"/>
      <c r="AA172" s="40"/>
      <c r="AB172" s="40"/>
      <c r="AC172" s="40"/>
      <c r="AD172" s="40"/>
      <c r="AE172" s="40"/>
      <c r="AR172" s="202" t="s">
        <v>93</v>
      </c>
      <c r="AT172" s="202" t="s">
        <v>387</v>
      </c>
      <c r="AU172" s="202" t="s">
        <v>74</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93</v>
      </c>
      <c r="BM172" s="202" t="s">
        <v>1121</v>
      </c>
    </row>
    <row r="173" s="10" customFormat="1">
      <c r="A173" s="10"/>
      <c r="B173" s="204"/>
      <c r="C173" s="205"/>
      <c r="D173" s="206" t="s">
        <v>393</v>
      </c>
      <c r="E173" s="207" t="s">
        <v>20</v>
      </c>
      <c r="F173" s="208" t="s">
        <v>1122</v>
      </c>
      <c r="G173" s="205"/>
      <c r="H173" s="209">
        <v>403.19999999999999</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74</v>
      </c>
      <c r="AV173" s="10" t="s">
        <v>82</v>
      </c>
      <c r="AW173" s="10" t="s">
        <v>35</v>
      </c>
      <c r="AX173" s="10" t="s">
        <v>74</v>
      </c>
      <c r="AY173" s="215" t="s">
        <v>391</v>
      </c>
    </row>
    <row r="174" s="10" customFormat="1">
      <c r="A174" s="10"/>
      <c r="B174" s="204"/>
      <c r="C174" s="205"/>
      <c r="D174" s="206" t="s">
        <v>393</v>
      </c>
      <c r="E174" s="207" t="s">
        <v>20</v>
      </c>
      <c r="F174" s="208" t="s">
        <v>1119</v>
      </c>
      <c r="G174" s="205"/>
      <c r="H174" s="209">
        <v>0.59999999999999998</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74</v>
      </c>
      <c r="AV174" s="10" t="s">
        <v>82</v>
      </c>
      <c r="AW174" s="10" t="s">
        <v>35</v>
      </c>
      <c r="AX174" s="10" t="s">
        <v>74</v>
      </c>
      <c r="AY174" s="215" t="s">
        <v>391</v>
      </c>
    </row>
    <row r="175" s="10" customFormat="1">
      <c r="A175" s="10"/>
      <c r="B175" s="204"/>
      <c r="C175" s="205"/>
      <c r="D175" s="206" t="s">
        <v>393</v>
      </c>
      <c r="E175" s="207" t="s">
        <v>20</v>
      </c>
      <c r="F175" s="208" t="s">
        <v>1123</v>
      </c>
      <c r="G175" s="205"/>
      <c r="H175" s="209">
        <v>0.128</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74</v>
      </c>
      <c r="AV175" s="10" t="s">
        <v>82</v>
      </c>
      <c r="AW175" s="10" t="s">
        <v>35</v>
      </c>
      <c r="AX175" s="10" t="s">
        <v>74</v>
      </c>
      <c r="AY175" s="215" t="s">
        <v>391</v>
      </c>
    </row>
    <row r="176" s="11" customFormat="1">
      <c r="A176" s="11"/>
      <c r="B176" s="216"/>
      <c r="C176" s="217"/>
      <c r="D176" s="206" t="s">
        <v>393</v>
      </c>
      <c r="E176" s="218" t="s">
        <v>20</v>
      </c>
      <c r="F176" s="219" t="s">
        <v>406</v>
      </c>
      <c r="G176" s="217"/>
      <c r="H176" s="220">
        <v>403.928</v>
      </c>
      <c r="I176" s="221"/>
      <c r="J176" s="217"/>
      <c r="K176" s="217"/>
      <c r="L176" s="222"/>
      <c r="M176" s="223"/>
      <c r="N176" s="224"/>
      <c r="O176" s="224"/>
      <c r="P176" s="224"/>
      <c r="Q176" s="224"/>
      <c r="R176" s="224"/>
      <c r="S176" s="224"/>
      <c r="T176" s="225"/>
      <c r="U176" s="11"/>
      <c r="V176" s="11"/>
      <c r="W176" s="11"/>
      <c r="X176" s="11"/>
      <c r="Y176" s="11"/>
      <c r="Z176" s="11"/>
      <c r="AA176" s="11"/>
      <c r="AB176" s="11"/>
      <c r="AC176" s="11"/>
      <c r="AD176" s="11"/>
      <c r="AE176" s="11"/>
      <c r="AT176" s="226" t="s">
        <v>393</v>
      </c>
      <c r="AU176" s="226" t="s">
        <v>74</v>
      </c>
      <c r="AV176" s="11" t="s">
        <v>93</v>
      </c>
      <c r="AW176" s="11" t="s">
        <v>35</v>
      </c>
      <c r="AX176" s="11" t="s">
        <v>22</v>
      </c>
      <c r="AY176" s="226" t="s">
        <v>391</v>
      </c>
    </row>
    <row r="177" s="2" customFormat="1" ht="49.05" customHeight="1">
      <c r="A177" s="40"/>
      <c r="B177" s="41"/>
      <c r="C177" s="190" t="s">
        <v>1124</v>
      </c>
      <c r="D177" s="190" t="s">
        <v>387</v>
      </c>
      <c r="E177" s="191" t="s">
        <v>494</v>
      </c>
      <c r="F177" s="192" t="s">
        <v>495</v>
      </c>
      <c r="G177" s="193" t="s">
        <v>447</v>
      </c>
      <c r="H177" s="194">
        <v>403.19999999999999</v>
      </c>
      <c r="I177" s="195"/>
      <c r="J177" s="196">
        <f>ROUND(I177*H177,2)</f>
        <v>0</v>
      </c>
      <c r="K177" s="197"/>
      <c r="L177" s="46"/>
      <c r="M177" s="198" t="s">
        <v>20</v>
      </c>
      <c r="N177" s="199" t="s">
        <v>45</v>
      </c>
      <c r="O177" s="86"/>
      <c r="P177" s="200">
        <f>O177*H177</f>
        <v>0</v>
      </c>
      <c r="Q177" s="200">
        <v>0</v>
      </c>
      <c r="R177" s="200">
        <f>Q177*H177</f>
        <v>0</v>
      </c>
      <c r="S177" s="200">
        <v>0</v>
      </c>
      <c r="T177" s="201">
        <f>S177*H177</f>
        <v>0</v>
      </c>
      <c r="U177" s="40"/>
      <c r="V177" s="40"/>
      <c r="W177" s="40"/>
      <c r="X177" s="40"/>
      <c r="Y177" s="40"/>
      <c r="Z177" s="40"/>
      <c r="AA177" s="40"/>
      <c r="AB177" s="40"/>
      <c r="AC177" s="40"/>
      <c r="AD177" s="40"/>
      <c r="AE177" s="40"/>
      <c r="AR177" s="202" t="s">
        <v>93</v>
      </c>
      <c r="AT177" s="202" t="s">
        <v>387</v>
      </c>
      <c r="AU177" s="202" t="s">
        <v>74</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1125</v>
      </c>
    </row>
    <row r="178" s="2" customFormat="1" ht="44.25" customHeight="1">
      <c r="A178" s="40"/>
      <c r="B178" s="41"/>
      <c r="C178" s="190" t="s">
        <v>1126</v>
      </c>
      <c r="D178" s="190" t="s">
        <v>387</v>
      </c>
      <c r="E178" s="191" t="s">
        <v>586</v>
      </c>
      <c r="F178" s="192" t="s">
        <v>587</v>
      </c>
      <c r="G178" s="193" t="s">
        <v>447</v>
      </c>
      <c r="H178" s="194">
        <v>0.128</v>
      </c>
      <c r="I178" s="195"/>
      <c r="J178" s="196">
        <f>ROUND(I178*H178,2)</f>
        <v>0</v>
      </c>
      <c r="K178" s="197"/>
      <c r="L178" s="46"/>
      <c r="M178" s="248" t="s">
        <v>20</v>
      </c>
      <c r="N178" s="249" t="s">
        <v>45</v>
      </c>
      <c r="O178" s="250"/>
      <c r="P178" s="251">
        <f>O178*H178</f>
        <v>0</v>
      </c>
      <c r="Q178" s="251">
        <v>0</v>
      </c>
      <c r="R178" s="251">
        <f>Q178*H178</f>
        <v>0</v>
      </c>
      <c r="S178" s="251">
        <v>0</v>
      </c>
      <c r="T178" s="252">
        <f>S178*H178</f>
        <v>0</v>
      </c>
      <c r="U178" s="40"/>
      <c r="V178" s="40"/>
      <c r="W178" s="40"/>
      <c r="X178" s="40"/>
      <c r="Y178" s="40"/>
      <c r="Z178" s="40"/>
      <c r="AA178" s="40"/>
      <c r="AB178" s="40"/>
      <c r="AC178" s="40"/>
      <c r="AD178" s="40"/>
      <c r="AE178" s="40"/>
      <c r="AR178" s="202" t="s">
        <v>93</v>
      </c>
      <c r="AT178" s="202" t="s">
        <v>387</v>
      </c>
      <c r="AU178" s="202" t="s">
        <v>74</v>
      </c>
      <c r="AY178" s="19" t="s">
        <v>391</v>
      </c>
      <c r="BE178" s="203">
        <f>IF(N178="základní",J178,0)</f>
        <v>0</v>
      </c>
      <c r="BF178" s="203">
        <f>IF(N178="snížená",J178,0)</f>
        <v>0</v>
      </c>
      <c r="BG178" s="203">
        <f>IF(N178="zákl. přenesená",J178,0)</f>
        <v>0</v>
      </c>
      <c r="BH178" s="203">
        <f>IF(N178="sníž. přenesená",J178,0)</f>
        <v>0</v>
      </c>
      <c r="BI178" s="203">
        <f>IF(N178="nulová",J178,0)</f>
        <v>0</v>
      </c>
      <c r="BJ178" s="19" t="s">
        <v>22</v>
      </c>
      <c r="BK178" s="203">
        <f>ROUND(I178*H178,2)</f>
        <v>0</v>
      </c>
      <c r="BL178" s="19" t="s">
        <v>93</v>
      </c>
      <c r="BM178" s="202" t="s">
        <v>1127</v>
      </c>
    </row>
    <row r="179" s="2" customFormat="1" ht="6.96" customHeight="1">
      <c r="A179" s="40"/>
      <c r="B179" s="61"/>
      <c r="C179" s="62"/>
      <c r="D179" s="62"/>
      <c r="E179" s="62"/>
      <c r="F179" s="62"/>
      <c r="G179" s="62"/>
      <c r="H179" s="62"/>
      <c r="I179" s="62"/>
      <c r="J179" s="62"/>
      <c r="K179" s="62"/>
      <c r="L179" s="46"/>
      <c r="M179" s="40"/>
      <c r="O179" s="40"/>
      <c r="P179" s="40"/>
      <c r="Q179" s="40"/>
      <c r="R179" s="40"/>
      <c r="S179" s="40"/>
      <c r="T179" s="40"/>
      <c r="U179" s="40"/>
      <c r="V179" s="40"/>
      <c r="W179" s="40"/>
      <c r="X179" s="40"/>
      <c r="Y179" s="40"/>
      <c r="Z179" s="40"/>
      <c r="AA179" s="40"/>
      <c r="AB179" s="40"/>
      <c r="AC179" s="40"/>
      <c r="AD179" s="40"/>
      <c r="AE179" s="40"/>
    </row>
  </sheetData>
  <sheetProtection sheet="1" autoFilter="0" formatColumns="0" formatRows="0" objects="1" scenarios="1" spinCount="100000" saltValue="KHjhu6iMnw9Yv7A0jvH6GBm+fA0J+1itTOTBG4e1yvExJ9AzYDc0QBB3uzDmnBde+sPnlxH8LK1KjeTP7svPbw==" hashValue="VknFNYa9HgKB8PP5uXAUsrjm3zhaG/z8NAnXpR6ueWCNe8mNY37wcXTP9HUCoVggKUBwpp8FhtfGTJkVjQXlMQ==" algorithmName="SHA-512" password="CC35"/>
  <autoFilter ref="C90:K178"/>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1128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ROUND((SUM(BE91:BE127)),  2)</f>
        <v>0</v>
      </c>
      <c r="G37" s="40"/>
      <c r="H37" s="40"/>
      <c r="I37" s="160">
        <v>0.20999999999999999</v>
      </c>
      <c r="J37" s="159">
        <f>ROUND(((SUM(BE91:BE127))*I37),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ROUND((SUM(BF91:BF127)),  2)</f>
        <v>0</v>
      </c>
      <c r="G38" s="40"/>
      <c r="H38" s="40"/>
      <c r="I38" s="160">
        <v>0.14999999999999999</v>
      </c>
      <c r="J38" s="159">
        <f>ROUND(((SUM(BF91:BF127))*I38),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ROUND((SUM(BG91:BG127)),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ROUND((SUM(BH91:BH127)),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ROUND((SUM(BI91:BI127)),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01.10 - Výhybka č. 4</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01.10 - Výhybka č. 4</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SUM(P92:P127)</f>
        <v>0</v>
      </c>
      <c r="Q91" s="98"/>
      <c r="R91" s="187">
        <f>SUM(R92:R127)</f>
        <v>16.975249999999999</v>
      </c>
      <c r="S91" s="98"/>
      <c r="T91" s="188">
        <f>SUM(T92:T127)</f>
        <v>0</v>
      </c>
      <c r="U91" s="40"/>
      <c r="V91" s="40"/>
      <c r="W91" s="40"/>
      <c r="X91" s="40"/>
      <c r="Y91" s="40"/>
      <c r="Z91" s="40"/>
      <c r="AA91" s="40"/>
      <c r="AB91" s="40"/>
      <c r="AC91" s="40"/>
      <c r="AD91" s="40"/>
      <c r="AE91" s="40"/>
      <c r="AT91" s="19" t="s">
        <v>73</v>
      </c>
      <c r="AU91" s="19" t="s">
        <v>373</v>
      </c>
      <c r="BK91" s="189">
        <f>SUM(BK92:BK127)</f>
        <v>0</v>
      </c>
    </row>
    <row r="92" s="2" customFormat="1" ht="90" customHeight="1">
      <c r="A92" s="40"/>
      <c r="B92" s="41"/>
      <c r="C92" s="190" t="s">
        <v>22</v>
      </c>
      <c r="D92" s="190" t="s">
        <v>387</v>
      </c>
      <c r="E92" s="191" t="s">
        <v>758</v>
      </c>
      <c r="F92" s="192" t="s">
        <v>759</v>
      </c>
      <c r="G92" s="193" t="s">
        <v>429</v>
      </c>
      <c r="H92" s="194">
        <v>21</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1129</v>
      </c>
    </row>
    <row r="93" s="10" customFormat="1">
      <c r="A93" s="10"/>
      <c r="B93" s="204"/>
      <c r="C93" s="205"/>
      <c r="D93" s="206" t="s">
        <v>393</v>
      </c>
      <c r="E93" s="207" t="s">
        <v>20</v>
      </c>
      <c r="F93" s="208" t="s">
        <v>1130</v>
      </c>
      <c r="G93" s="205"/>
      <c r="H93" s="209">
        <v>21</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90" customHeight="1">
      <c r="A94" s="40"/>
      <c r="B94" s="41"/>
      <c r="C94" s="190" t="s">
        <v>82</v>
      </c>
      <c r="D94" s="190" t="s">
        <v>387</v>
      </c>
      <c r="E94" s="191" t="s">
        <v>763</v>
      </c>
      <c r="F94" s="192" t="s">
        <v>764</v>
      </c>
      <c r="G94" s="193" t="s">
        <v>429</v>
      </c>
      <c r="H94" s="194">
        <v>14</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1131</v>
      </c>
    </row>
    <row r="95" s="10" customFormat="1">
      <c r="A95" s="10"/>
      <c r="B95" s="204"/>
      <c r="C95" s="205"/>
      <c r="D95" s="206" t="s">
        <v>393</v>
      </c>
      <c r="E95" s="207" t="s">
        <v>20</v>
      </c>
      <c r="F95" s="208" t="s">
        <v>1132</v>
      </c>
      <c r="G95" s="205"/>
      <c r="H95" s="209">
        <v>14</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22</v>
      </c>
      <c r="AY95" s="215" t="s">
        <v>391</v>
      </c>
    </row>
    <row r="96" s="2" customFormat="1" ht="16.5" customHeight="1">
      <c r="A96" s="40"/>
      <c r="B96" s="41"/>
      <c r="C96" s="227" t="s">
        <v>88</v>
      </c>
      <c r="D96" s="227" t="s">
        <v>426</v>
      </c>
      <c r="E96" s="228" t="s">
        <v>505</v>
      </c>
      <c r="F96" s="229" t="s">
        <v>506</v>
      </c>
      <c r="G96" s="230" t="s">
        <v>400</v>
      </c>
      <c r="H96" s="231">
        <v>4.9699999999999998</v>
      </c>
      <c r="I96" s="232"/>
      <c r="J96" s="233">
        <f>ROUND(I96*H96,2)</f>
        <v>0</v>
      </c>
      <c r="K96" s="234"/>
      <c r="L96" s="235"/>
      <c r="M96" s="236" t="s">
        <v>20</v>
      </c>
      <c r="N96" s="237" t="s">
        <v>45</v>
      </c>
      <c r="O96" s="86"/>
      <c r="P96" s="200">
        <f>O96*H96</f>
        <v>0</v>
      </c>
      <c r="Q96" s="200">
        <v>0.95499999999999996</v>
      </c>
      <c r="R96" s="200">
        <f>Q96*H96</f>
        <v>4.7463499999999996</v>
      </c>
      <c r="S96" s="200">
        <v>0</v>
      </c>
      <c r="T96" s="201">
        <f>S96*H96</f>
        <v>0</v>
      </c>
      <c r="U96" s="40"/>
      <c r="V96" s="40"/>
      <c r="W96" s="40"/>
      <c r="X96" s="40"/>
      <c r="Y96" s="40"/>
      <c r="Z96" s="40"/>
      <c r="AA96" s="40"/>
      <c r="AB96" s="40"/>
      <c r="AC96" s="40"/>
      <c r="AD96" s="40"/>
      <c r="AE96" s="40"/>
      <c r="AR96" s="202" t="s">
        <v>430</v>
      </c>
      <c r="AT96" s="202" t="s">
        <v>426</v>
      </c>
      <c r="AU96" s="202" t="s">
        <v>74</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1133</v>
      </c>
    </row>
    <row r="97" s="10" customFormat="1">
      <c r="A97" s="10"/>
      <c r="B97" s="204"/>
      <c r="C97" s="205"/>
      <c r="D97" s="206" t="s">
        <v>393</v>
      </c>
      <c r="E97" s="207" t="s">
        <v>20</v>
      </c>
      <c r="F97" s="208" t="s">
        <v>1134</v>
      </c>
      <c r="G97" s="205"/>
      <c r="H97" s="209">
        <v>4.9699999999999998</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22</v>
      </c>
      <c r="AY97" s="215" t="s">
        <v>391</v>
      </c>
    </row>
    <row r="98" s="2" customFormat="1" ht="90" customHeight="1">
      <c r="A98" s="40"/>
      <c r="B98" s="41"/>
      <c r="C98" s="190" t="s">
        <v>93</v>
      </c>
      <c r="D98" s="190" t="s">
        <v>387</v>
      </c>
      <c r="E98" s="191" t="s">
        <v>512</v>
      </c>
      <c r="F98" s="192" t="s">
        <v>513</v>
      </c>
      <c r="G98" s="193" t="s">
        <v>429</v>
      </c>
      <c r="H98" s="194">
        <v>10</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1135</v>
      </c>
    </row>
    <row r="99" s="10" customFormat="1">
      <c r="A99" s="10"/>
      <c r="B99" s="204"/>
      <c r="C99" s="205"/>
      <c r="D99" s="206" t="s">
        <v>393</v>
      </c>
      <c r="E99" s="207" t="s">
        <v>20</v>
      </c>
      <c r="F99" s="208" t="s">
        <v>1136</v>
      </c>
      <c r="G99" s="205"/>
      <c r="H99" s="209">
        <v>10</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22</v>
      </c>
      <c r="AY99" s="215" t="s">
        <v>391</v>
      </c>
    </row>
    <row r="100" s="2" customFormat="1" ht="16.5" customHeight="1">
      <c r="A100" s="40"/>
      <c r="B100" s="41"/>
      <c r="C100" s="227" t="s">
        <v>416</v>
      </c>
      <c r="D100" s="227" t="s">
        <v>426</v>
      </c>
      <c r="E100" s="228" t="s">
        <v>1137</v>
      </c>
      <c r="F100" s="229" t="s">
        <v>1138</v>
      </c>
      <c r="G100" s="230" t="s">
        <v>429</v>
      </c>
      <c r="H100" s="231">
        <v>10</v>
      </c>
      <c r="I100" s="232"/>
      <c r="J100" s="233">
        <f>ROUND(I100*H100,2)</f>
        <v>0</v>
      </c>
      <c r="K100" s="234"/>
      <c r="L100" s="235"/>
      <c r="M100" s="236" t="s">
        <v>20</v>
      </c>
      <c r="N100" s="237" t="s">
        <v>45</v>
      </c>
      <c r="O100" s="86"/>
      <c r="P100" s="200">
        <f>O100*H100</f>
        <v>0</v>
      </c>
      <c r="Q100" s="200">
        <v>0.28306999999999999</v>
      </c>
      <c r="R100" s="200">
        <f>Q100*H100</f>
        <v>2.8306999999999998</v>
      </c>
      <c r="S100" s="200">
        <v>0</v>
      </c>
      <c r="T100" s="201">
        <f>S100*H100</f>
        <v>0</v>
      </c>
      <c r="U100" s="40"/>
      <c r="V100" s="40"/>
      <c r="W100" s="40"/>
      <c r="X100" s="40"/>
      <c r="Y100" s="40"/>
      <c r="Z100" s="40"/>
      <c r="AA100" s="40"/>
      <c r="AB100" s="40"/>
      <c r="AC100" s="40"/>
      <c r="AD100" s="40"/>
      <c r="AE100" s="40"/>
      <c r="AR100" s="202" t="s">
        <v>430</v>
      </c>
      <c r="AT100" s="202" t="s">
        <v>426</v>
      </c>
      <c r="AU100" s="202" t="s">
        <v>74</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1139</v>
      </c>
    </row>
    <row r="101" s="10" customFormat="1">
      <c r="A101" s="10"/>
      <c r="B101" s="204"/>
      <c r="C101" s="205"/>
      <c r="D101" s="206" t="s">
        <v>393</v>
      </c>
      <c r="E101" s="207" t="s">
        <v>20</v>
      </c>
      <c r="F101" s="208" t="s">
        <v>1140</v>
      </c>
      <c r="G101" s="205"/>
      <c r="H101" s="209">
        <v>10</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22</v>
      </c>
      <c r="AY101" s="215" t="s">
        <v>391</v>
      </c>
    </row>
    <row r="102" s="2" customFormat="1" ht="16.5" customHeight="1">
      <c r="A102" s="40"/>
      <c r="B102" s="41"/>
      <c r="C102" s="227" t="s">
        <v>425</v>
      </c>
      <c r="D102" s="227" t="s">
        <v>426</v>
      </c>
      <c r="E102" s="228" t="s">
        <v>793</v>
      </c>
      <c r="F102" s="229" t="s">
        <v>794</v>
      </c>
      <c r="G102" s="230" t="s">
        <v>439</v>
      </c>
      <c r="H102" s="231">
        <v>10</v>
      </c>
      <c r="I102" s="232"/>
      <c r="J102" s="233">
        <f>ROUND(I102*H102,2)</f>
        <v>0</v>
      </c>
      <c r="K102" s="234"/>
      <c r="L102" s="235"/>
      <c r="M102" s="236" t="s">
        <v>20</v>
      </c>
      <c r="N102" s="237" t="s">
        <v>45</v>
      </c>
      <c r="O102" s="86"/>
      <c r="P102" s="200">
        <f>O102*H102</f>
        <v>0</v>
      </c>
      <c r="Q102" s="200">
        <v>0.001</v>
      </c>
      <c r="R102" s="200">
        <f>Q102*H102</f>
        <v>0.01</v>
      </c>
      <c r="S102" s="200">
        <v>0</v>
      </c>
      <c r="T102" s="201">
        <f>S102*H102</f>
        <v>0</v>
      </c>
      <c r="U102" s="40"/>
      <c r="V102" s="40"/>
      <c r="W102" s="40"/>
      <c r="X102" s="40"/>
      <c r="Y102" s="40"/>
      <c r="Z102" s="40"/>
      <c r="AA102" s="40"/>
      <c r="AB102" s="40"/>
      <c r="AC102" s="40"/>
      <c r="AD102" s="40"/>
      <c r="AE102" s="40"/>
      <c r="AR102" s="202" t="s">
        <v>430</v>
      </c>
      <c r="AT102" s="202" t="s">
        <v>426</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1141</v>
      </c>
    </row>
    <row r="103" s="10" customFormat="1">
      <c r="A103" s="10"/>
      <c r="B103" s="204"/>
      <c r="C103" s="205"/>
      <c r="D103" s="206" t="s">
        <v>393</v>
      </c>
      <c r="E103" s="207" t="s">
        <v>20</v>
      </c>
      <c r="F103" s="208" t="s">
        <v>1136</v>
      </c>
      <c r="G103" s="205"/>
      <c r="H103" s="209">
        <v>10</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22</v>
      </c>
      <c r="AY103" s="215" t="s">
        <v>391</v>
      </c>
    </row>
    <row r="104" s="2" customFormat="1" ht="16.5" customHeight="1">
      <c r="A104" s="40"/>
      <c r="B104" s="41"/>
      <c r="C104" s="227" t="s">
        <v>436</v>
      </c>
      <c r="D104" s="227" t="s">
        <v>426</v>
      </c>
      <c r="E104" s="228" t="s">
        <v>531</v>
      </c>
      <c r="F104" s="229" t="s">
        <v>532</v>
      </c>
      <c r="G104" s="230" t="s">
        <v>429</v>
      </c>
      <c r="H104" s="231">
        <v>420</v>
      </c>
      <c r="I104" s="232"/>
      <c r="J104" s="233">
        <f>ROUND(I104*H104,2)</f>
        <v>0</v>
      </c>
      <c r="K104" s="234"/>
      <c r="L104" s="235"/>
      <c r="M104" s="236" t="s">
        <v>20</v>
      </c>
      <c r="N104" s="237" t="s">
        <v>45</v>
      </c>
      <c r="O104" s="86"/>
      <c r="P104" s="200">
        <f>O104*H104</f>
        <v>0</v>
      </c>
      <c r="Q104" s="200">
        <v>0.00051999999999999995</v>
      </c>
      <c r="R104" s="200">
        <f>Q104*H104</f>
        <v>0.21839999999999998</v>
      </c>
      <c r="S104" s="200">
        <v>0</v>
      </c>
      <c r="T104" s="201">
        <f>S104*H104</f>
        <v>0</v>
      </c>
      <c r="U104" s="40"/>
      <c r="V104" s="40"/>
      <c r="W104" s="40"/>
      <c r="X104" s="40"/>
      <c r="Y104" s="40"/>
      <c r="Z104" s="40"/>
      <c r="AA104" s="40"/>
      <c r="AB104" s="40"/>
      <c r="AC104" s="40"/>
      <c r="AD104" s="40"/>
      <c r="AE104" s="40"/>
      <c r="AR104" s="202" t="s">
        <v>430</v>
      </c>
      <c r="AT104" s="202" t="s">
        <v>426</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1142</v>
      </c>
    </row>
    <row r="105" s="10" customFormat="1">
      <c r="A105" s="10"/>
      <c r="B105" s="204"/>
      <c r="C105" s="205"/>
      <c r="D105" s="206" t="s">
        <v>393</v>
      </c>
      <c r="E105" s="207" t="s">
        <v>20</v>
      </c>
      <c r="F105" s="208" t="s">
        <v>1143</v>
      </c>
      <c r="G105" s="205"/>
      <c r="H105" s="209">
        <v>420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22</v>
      </c>
      <c r="AY105" s="215" t="s">
        <v>391</v>
      </c>
    </row>
    <row r="106" s="2" customFormat="1" ht="16.5" customHeight="1">
      <c r="A106" s="40"/>
      <c r="B106" s="41"/>
      <c r="C106" s="227" t="s">
        <v>430</v>
      </c>
      <c r="D106" s="227" t="s">
        <v>426</v>
      </c>
      <c r="E106" s="228" t="s">
        <v>802</v>
      </c>
      <c r="F106" s="229" t="s">
        <v>803</v>
      </c>
      <c r="G106" s="230" t="s">
        <v>429</v>
      </c>
      <c r="H106" s="231">
        <v>200</v>
      </c>
      <c r="I106" s="232"/>
      <c r="J106" s="233">
        <f>ROUND(I106*H106,2)</f>
        <v>0</v>
      </c>
      <c r="K106" s="234"/>
      <c r="L106" s="235"/>
      <c r="M106" s="236" t="s">
        <v>20</v>
      </c>
      <c r="N106" s="237" t="s">
        <v>45</v>
      </c>
      <c r="O106" s="86"/>
      <c r="P106" s="200">
        <f>O106*H106</f>
        <v>0</v>
      </c>
      <c r="Q106" s="200">
        <v>0.00056999999999999998</v>
      </c>
      <c r="R106" s="200">
        <f>Q106*H106</f>
        <v>0.11399999999999999</v>
      </c>
      <c r="S106" s="200">
        <v>0</v>
      </c>
      <c r="T106" s="201">
        <f>S106*H106</f>
        <v>0</v>
      </c>
      <c r="U106" s="40"/>
      <c r="V106" s="40"/>
      <c r="W106" s="40"/>
      <c r="X106" s="40"/>
      <c r="Y106" s="40"/>
      <c r="Z106" s="40"/>
      <c r="AA106" s="40"/>
      <c r="AB106" s="40"/>
      <c r="AC106" s="40"/>
      <c r="AD106" s="40"/>
      <c r="AE106" s="40"/>
      <c r="AR106" s="202" t="s">
        <v>430</v>
      </c>
      <c r="AT106" s="202" t="s">
        <v>426</v>
      </c>
      <c r="AU106" s="202" t="s">
        <v>74</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1144</v>
      </c>
    </row>
    <row r="107" s="10" customFormat="1">
      <c r="A107" s="10"/>
      <c r="B107" s="204"/>
      <c r="C107" s="205"/>
      <c r="D107" s="206" t="s">
        <v>393</v>
      </c>
      <c r="E107" s="207" t="s">
        <v>20</v>
      </c>
      <c r="F107" s="208" t="s">
        <v>1145</v>
      </c>
      <c r="G107" s="205"/>
      <c r="H107" s="209">
        <v>200</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22</v>
      </c>
      <c r="AY107" s="215" t="s">
        <v>391</v>
      </c>
    </row>
    <row r="108" s="2" customFormat="1" ht="16.5" customHeight="1">
      <c r="A108" s="40"/>
      <c r="B108" s="41"/>
      <c r="C108" s="227" t="s">
        <v>450</v>
      </c>
      <c r="D108" s="227" t="s">
        <v>426</v>
      </c>
      <c r="E108" s="228" t="s">
        <v>539</v>
      </c>
      <c r="F108" s="229" t="s">
        <v>540</v>
      </c>
      <c r="G108" s="230" t="s">
        <v>429</v>
      </c>
      <c r="H108" s="231">
        <v>620</v>
      </c>
      <c r="I108" s="232"/>
      <c r="J108" s="233">
        <f>ROUND(I108*H108,2)</f>
        <v>0</v>
      </c>
      <c r="K108" s="234"/>
      <c r="L108" s="235"/>
      <c r="M108" s="236" t="s">
        <v>20</v>
      </c>
      <c r="N108" s="237" t="s">
        <v>45</v>
      </c>
      <c r="O108" s="86"/>
      <c r="P108" s="200">
        <f>O108*H108</f>
        <v>0</v>
      </c>
      <c r="Q108" s="200">
        <v>9.0000000000000006E-05</v>
      </c>
      <c r="R108" s="200">
        <f>Q108*H108</f>
        <v>0.055800000000000002</v>
      </c>
      <c r="S108" s="200">
        <v>0</v>
      </c>
      <c r="T108" s="201">
        <f>S108*H108</f>
        <v>0</v>
      </c>
      <c r="U108" s="40"/>
      <c r="V108" s="40"/>
      <c r="W108" s="40"/>
      <c r="X108" s="40"/>
      <c r="Y108" s="40"/>
      <c r="Z108" s="40"/>
      <c r="AA108" s="40"/>
      <c r="AB108" s="40"/>
      <c r="AC108" s="40"/>
      <c r="AD108" s="40"/>
      <c r="AE108" s="40"/>
      <c r="AR108" s="202" t="s">
        <v>430</v>
      </c>
      <c r="AT108" s="202" t="s">
        <v>426</v>
      </c>
      <c r="AU108" s="202" t="s">
        <v>74</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1146</v>
      </c>
    </row>
    <row r="109" s="10" customFormat="1">
      <c r="A109" s="10"/>
      <c r="B109" s="204"/>
      <c r="C109" s="205"/>
      <c r="D109" s="206" t="s">
        <v>393</v>
      </c>
      <c r="E109" s="207" t="s">
        <v>20</v>
      </c>
      <c r="F109" s="208" t="s">
        <v>1147</v>
      </c>
      <c r="G109" s="205"/>
      <c r="H109" s="209">
        <v>620</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74</v>
      </c>
      <c r="AV109" s="10" t="s">
        <v>82</v>
      </c>
      <c r="AW109" s="10" t="s">
        <v>35</v>
      </c>
      <c r="AX109" s="10" t="s">
        <v>22</v>
      </c>
      <c r="AY109" s="215" t="s">
        <v>391</v>
      </c>
    </row>
    <row r="110" s="2" customFormat="1" ht="37.8" customHeight="1">
      <c r="A110" s="40"/>
      <c r="B110" s="41"/>
      <c r="C110" s="190" t="s">
        <v>27</v>
      </c>
      <c r="D110" s="190" t="s">
        <v>387</v>
      </c>
      <c r="E110" s="191" t="s">
        <v>812</v>
      </c>
      <c r="F110" s="192" t="s">
        <v>813</v>
      </c>
      <c r="G110" s="193" t="s">
        <v>429</v>
      </c>
      <c r="H110" s="194">
        <v>1</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74</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1148</v>
      </c>
    </row>
    <row r="111" s="2" customFormat="1" ht="37.8" customHeight="1">
      <c r="A111" s="40"/>
      <c r="B111" s="41"/>
      <c r="C111" s="190" t="s">
        <v>458</v>
      </c>
      <c r="D111" s="190" t="s">
        <v>387</v>
      </c>
      <c r="E111" s="191" t="s">
        <v>547</v>
      </c>
      <c r="F111" s="192" t="s">
        <v>548</v>
      </c>
      <c r="G111" s="193" t="s">
        <v>439</v>
      </c>
      <c r="H111" s="194">
        <v>30</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74</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1149</v>
      </c>
    </row>
    <row r="112" s="2" customFormat="1" ht="16.5" customHeight="1">
      <c r="A112" s="40"/>
      <c r="B112" s="41"/>
      <c r="C112" s="227" t="s">
        <v>464</v>
      </c>
      <c r="D112" s="227" t="s">
        <v>426</v>
      </c>
      <c r="E112" s="228" t="s">
        <v>551</v>
      </c>
      <c r="F112" s="229" t="s">
        <v>552</v>
      </c>
      <c r="G112" s="230" t="s">
        <v>447</v>
      </c>
      <c r="H112" s="231">
        <v>9</v>
      </c>
      <c r="I112" s="232"/>
      <c r="J112" s="233">
        <f>ROUND(I112*H112,2)</f>
        <v>0</v>
      </c>
      <c r="K112" s="234"/>
      <c r="L112" s="235"/>
      <c r="M112" s="236" t="s">
        <v>20</v>
      </c>
      <c r="N112" s="237" t="s">
        <v>45</v>
      </c>
      <c r="O112" s="86"/>
      <c r="P112" s="200">
        <f>O112*H112</f>
        <v>0</v>
      </c>
      <c r="Q112" s="200">
        <v>1</v>
      </c>
      <c r="R112" s="200">
        <f>Q112*H112</f>
        <v>9</v>
      </c>
      <c r="S112" s="200">
        <v>0</v>
      </c>
      <c r="T112" s="201">
        <f>S112*H112</f>
        <v>0</v>
      </c>
      <c r="U112" s="40"/>
      <c r="V112" s="40"/>
      <c r="W112" s="40"/>
      <c r="X112" s="40"/>
      <c r="Y112" s="40"/>
      <c r="Z112" s="40"/>
      <c r="AA112" s="40"/>
      <c r="AB112" s="40"/>
      <c r="AC112" s="40"/>
      <c r="AD112" s="40"/>
      <c r="AE112" s="40"/>
      <c r="AR112" s="202" t="s">
        <v>430</v>
      </c>
      <c r="AT112" s="202" t="s">
        <v>426</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1150</v>
      </c>
    </row>
    <row r="113" s="10" customFormat="1">
      <c r="A113" s="10"/>
      <c r="B113" s="204"/>
      <c r="C113" s="205"/>
      <c r="D113" s="206" t="s">
        <v>393</v>
      </c>
      <c r="E113" s="207" t="s">
        <v>20</v>
      </c>
      <c r="F113" s="208" t="s">
        <v>554</v>
      </c>
      <c r="G113" s="205"/>
      <c r="H113" s="209">
        <v>9</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74</v>
      </c>
      <c r="AV113" s="10" t="s">
        <v>82</v>
      </c>
      <c r="AW113" s="10" t="s">
        <v>35</v>
      </c>
      <c r="AX113" s="10" t="s">
        <v>22</v>
      </c>
      <c r="AY113" s="215" t="s">
        <v>391</v>
      </c>
    </row>
    <row r="114" s="2" customFormat="1" ht="90" customHeight="1">
      <c r="A114" s="40"/>
      <c r="B114" s="41"/>
      <c r="C114" s="190" t="s">
        <v>470</v>
      </c>
      <c r="D114" s="190" t="s">
        <v>387</v>
      </c>
      <c r="E114" s="191" t="s">
        <v>565</v>
      </c>
      <c r="F114" s="192" t="s">
        <v>566</v>
      </c>
      <c r="G114" s="193" t="s">
        <v>447</v>
      </c>
      <c r="H114" s="194">
        <v>34.454999999999998</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74</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1151</v>
      </c>
    </row>
    <row r="115" s="12" customFormat="1">
      <c r="A115" s="12"/>
      <c r="B115" s="238"/>
      <c r="C115" s="239"/>
      <c r="D115" s="206" t="s">
        <v>393</v>
      </c>
      <c r="E115" s="240" t="s">
        <v>20</v>
      </c>
      <c r="F115" s="241" t="s">
        <v>568</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74</v>
      </c>
      <c r="AV115" s="12" t="s">
        <v>22</v>
      </c>
      <c r="AW115" s="12" t="s">
        <v>35</v>
      </c>
      <c r="AX115" s="12" t="s">
        <v>74</v>
      </c>
      <c r="AY115" s="247" t="s">
        <v>391</v>
      </c>
    </row>
    <row r="116" s="10" customFormat="1">
      <c r="A116" s="10"/>
      <c r="B116" s="204"/>
      <c r="C116" s="205"/>
      <c r="D116" s="206" t="s">
        <v>393</v>
      </c>
      <c r="E116" s="207" t="s">
        <v>20</v>
      </c>
      <c r="F116" s="208" t="s">
        <v>1152</v>
      </c>
      <c r="G116" s="205"/>
      <c r="H116" s="209">
        <v>34.454999999999998</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22</v>
      </c>
      <c r="AY116" s="215" t="s">
        <v>391</v>
      </c>
    </row>
    <row r="117" s="2" customFormat="1" ht="78" customHeight="1">
      <c r="A117" s="40"/>
      <c r="B117" s="41"/>
      <c r="C117" s="190" t="s">
        <v>475</v>
      </c>
      <c r="D117" s="190" t="s">
        <v>387</v>
      </c>
      <c r="E117" s="191" t="s">
        <v>572</v>
      </c>
      <c r="F117" s="192" t="s">
        <v>573</v>
      </c>
      <c r="G117" s="193" t="s">
        <v>447</v>
      </c>
      <c r="H117" s="194">
        <v>0.39800000000000002</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93</v>
      </c>
      <c r="AT117" s="202" t="s">
        <v>387</v>
      </c>
      <c r="AU117" s="202" t="s">
        <v>74</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1153</v>
      </c>
    </row>
    <row r="118" s="12" customFormat="1">
      <c r="A118" s="12"/>
      <c r="B118" s="238"/>
      <c r="C118" s="239"/>
      <c r="D118" s="206" t="s">
        <v>393</v>
      </c>
      <c r="E118" s="240" t="s">
        <v>20</v>
      </c>
      <c r="F118" s="241" t="s">
        <v>575</v>
      </c>
      <c r="G118" s="239"/>
      <c r="H118" s="240" t="s">
        <v>20</v>
      </c>
      <c r="I118" s="242"/>
      <c r="J118" s="239"/>
      <c r="K118" s="239"/>
      <c r="L118" s="243"/>
      <c r="M118" s="244"/>
      <c r="N118" s="245"/>
      <c r="O118" s="245"/>
      <c r="P118" s="245"/>
      <c r="Q118" s="245"/>
      <c r="R118" s="245"/>
      <c r="S118" s="245"/>
      <c r="T118" s="246"/>
      <c r="U118" s="12"/>
      <c r="V118" s="12"/>
      <c r="W118" s="12"/>
      <c r="X118" s="12"/>
      <c r="Y118" s="12"/>
      <c r="Z118" s="12"/>
      <c r="AA118" s="12"/>
      <c r="AB118" s="12"/>
      <c r="AC118" s="12"/>
      <c r="AD118" s="12"/>
      <c r="AE118" s="12"/>
      <c r="AT118" s="247" t="s">
        <v>393</v>
      </c>
      <c r="AU118" s="247" t="s">
        <v>74</v>
      </c>
      <c r="AV118" s="12" t="s">
        <v>22</v>
      </c>
      <c r="AW118" s="12" t="s">
        <v>35</v>
      </c>
      <c r="AX118" s="12" t="s">
        <v>74</v>
      </c>
      <c r="AY118" s="247" t="s">
        <v>391</v>
      </c>
    </row>
    <row r="119" s="10" customFormat="1">
      <c r="A119" s="10"/>
      <c r="B119" s="204"/>
      <c r="C119" s="205"/>
      <c r="D119" s="206" t="s">
        <v>393</v>
      </c>
      <c r="E119" s="207" t="s">
        <v>20</v>
      </c>
      <c r="F119" s="208" t="s">
        <v>1154</v>
      </c>
      <c r="G119" s="205"/>
      <c r="H119" s="209">
        <v>0.39800000000000002</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22</v>
      </c>
      <c r="AY119" s="215" t="s">
        <v>391</v>
      </c>
    </row>
    <row r="120" s="2" customFormat="1" ht="78" customHeight="1">
      <c r="A120" s="40"/>
      <c r="B120" s="41"/>
      <c r="C120" s="190" t="s">
        <v>8</v>
      </c>
      <c r="D120" s="190" t="s">
        <v>387</v>
      </c>
      <c r="E120" s="191" t="s">
        <v>465</v>
      </c>
      <c r="F120" s="192" t="s">
        <v>466</v>
      </c>
      <c r="G120" s="193" t="s">
        <v>447</v>
      </c>
      <c r="H120" s="194">
        <v>9</v>
      </c>
      <c r="I120" s="195"/>
      <c r="J120" s="196">
        <f>ROUND(I120*H120,2)</f>
        <v>0</v>
      </c>
      <c r="K120" s="197"/>
      <c r="L120" s="46"/>
      <c r="M120" s="198" t="s">
        <v>20</v>
      </c>
      <c r="N120" s="199" t="s">
        <v>45</v>
      </c>
      <c r="O120" s="86"/>
      <c r="P120" s="200">
        <f>O120*H120</f>
        <v>0</v>
      </c>
      <c r="Q120" s="200">
        <v>0</v>
      </c>
      <c r="R120" s="200">
        <f>Q120*H120</f>
        <v>0</v>
      </c>
      <c r="S120" s="200">
        <v>0</v>
      </c>
      <c r="T120" s="201">
        <f>S120*H120</f>
        <v>0</v>
      </c>
      <c r="U120" s="40"/>
      <c r="V120" s="40"/>
      <c r="W120" s="40"/>
      <c r="X120" s="40"/>
      <c r="Y120" s="40"/>
      <c r="Z120" s="40"/>
      <c r="AA120" s="40"/>
      <c r="AB120" s="40"/>
      <c r="AC120" s="40"/>
      <c r="AD120" s="40"/>
      <c r="AE120" s="40"/>
      <c r="AR120" s="202" t="s">
        <v>93</v>
      </c>
      <c r="AT120" s="202" t="s">
        <v>387</v>
      </c>
      <c r="AU120" s="202" t="s">
        <v>74</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1155</v>
      </c>
    </row>
    <row r="121" s="10" customFormat="1">
      <c r="A121" s="10"/>
      <c r="B121" s="204"/>
      <c r="C121" s="205"/>
      <c r="D121" s="206" t="s">
        <v>393</v>
      </c>
      <c r="E121" s="207" t="s">
        <v>20</v>
      </c>
      <c r="F121" s="208" t="s">
        <v>1156</v>
      </c>
      <c r="G121" s="205"/>
      <c r="H121" s="209">
        <v>9</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74</v>
      </c>
      <c r="AV121" s="10" t="s">
        <v>82</v>
      </c>
      <c r="AW121" s="10" t="s">
        <v>35</v>
      </c>
      <c r="AX121" s="10" t="s">
        <v>22</v>
      </c>
      <c r="AY121" s="215" t="s">
        <v>391</v>
      </c>
    </row>
    <row r="122" s="2" customFormat="1" ht="62.7" customHeight="1">
      <c r="A122" s="40"/>
      <c r="B122" s="41"/>
      <c r="C122" s="190" t="s">
        <v>484</v>
      </c>
      <c r="D122" s="190" t="s">
        <v>387</v>
      </c>
      <c r="E122" s="191" t="s">
        <v>577</v>
      </c>
      <c r="F122" s="192" t="s">
        <v>578</v>
      </c>
      <c r="G122" s="193" t="s">
        <v>447</v>
      </c>
      <c r="H122" s="194">
        <v>0.38800000000000001</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74</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1157</v>
      </c>
    </row>
    <row r="123" s="12" customFormat="1">
      <c r="A123" s="12"/>
      <c r="B123" s="238"/>
      <c r="C123" s="239"/>
      <c r="D123" s="206" t="s">
        <v>393</v>
      </c>
      <c r="E123" s="240" t="s">
        <v>20</v>
      </c>
      <c r="F123" s="241" t="s">
        <v>580</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74</v>
      </c>
      <c r="AV123" s="12" t="s">
        <v>22</v>
      </c>
      <c r="AW123" s="12" t="s">
        <v>35</v>
      </c>
      <c r="AX123" s="12" t="s">
        <v>74</v>
      </c>
      <c r="AY123" s="247" t="s">
        <v>391</v>
      </c>
    </row>
    <row r="124" s="10" customFormat="1">
      <c r="A124" s="10"/>
      <c r="B124" s="204"/>
      <c r="C124" s="205"/>
      <c r="D124" s="206" t="s">
        <v>393</v>
      </c>
      <c r="E124" s="207" t="s">
        <v>20</v>
      </c>
      <c r="F124" s="208" t="s">
        <v>1158</v>
      </c>
      <c r="G124" s="205"/>
      <c r="H124" s="209">
        <v>0.38800000000000001</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22</v>
      </c>
      <c r="AY124" s="215" t="s">
        <v>391</v>
      </c>
    </row>
    <row r="125" s="2" customFormat="1" ht="62.7" customHeight="1">
      <c r="A125" s="40"/>
      <c r="B125" s="41"/>
      <c r="C125" s="190" t="s">
        <v>488</v>
      </c>
      <c r="D125" s="190" t="s">
        <v>387</v>
      </c>
      <c r="E125" s="191" t="s">
        <v>489</v>
      </c>
      <c r="F125" s="192" t="s">
        <v>490</v>
      </c>
      <c r="G125" s="193" t="s">
        <v>447</v>
      </c>
      <c r="H125" s="194">
        <v>0.01</v>
      </c>
      <c r="I125" s="195"/>
      <c r="J125" s="196">
        <f>ROUND(I125*H125,2)</f>
        <v>0</v>
      </c>
      <c r="K125" s="197"/>
      <c r="L125" s="46"/>
      <c r="M125" s="198" t="s">
        <v>20</v>
      </c>
      <c r="N125" s="199"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93</v>
      </c>
      <c r="AT125" s="202" t="s">
        <v>387</v>
      </c>
      <c r="AU125" s="202" t="s">
        <v>74</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1159</v>
      </c>
    </row>
    <row r="126" s="10" customFormat="1">
      <c r="A126" s="10"/>
      <c r="B126" s="204"/>
      <c r="C126" s="205"/>
      <c r="D126" s="206" t="s">
        <v>393</v>
      </c>
      <c r="E126" s="207" t="s">
        <v>20</v>
      </c>
      <c r="F126" s="208" t="s">
        <v>1160</v>
      </c>
      <c r="G126" s="205"/>
      <c r="H126" s="209">
        <v>0.01</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22</v>
      </c>
      <c r="AY126" s="215" t="s">
        <v>391</v>
      </c>
    </row>
    <row r="127" s="2" customFormat="1" ht="44.25" customHeight="1">
      <c r="A127" s="40"/>
      <c r="B127" s="41"/>
      <c r="C127" s="190" t="s">
        <v>493</v>
      </c>
      <c r="D127" s="190" t="s">
        <v>387</v>
      </c>
      <c r="E127" s="191" t="s">
        <v>586</v>
      </c>
      <c r="F127" s="192" t="s">
        <v>587</v>
      </c>
      <c r="G127" s="193" t="s">
        <v>447</v>
      </c>
      <c r="H127" s="194">
        <v>0.01</v>
      </c>
      <c r="I127" s="195"/>
      <c r="J127" s="196">
        <f>ROUND(I127*H127,2)</f>
        <v>0</v>
      </c>
      <c r="K127" s="197"/>
      <c r="L127" s="46"/>
      <c r="M127" s="248" t="s">
        <v>20</v>
      </c>
      <c r="N127" s="249" t="s">
        <v>45</v>
      </c>
      <c r="O127" s="250"/>
      <c r="P127" s="251">
        <f>O127*H127</f>
        <v>0</v>
      </c>
      <c r="Q127" s="251">
        <v>0</v>
      </c>
      <c r="R127" s="251">
        <f>Q127*H127</f>
        <v>0</v>
      </c>
      <c r="S127" s="251">
        <v>0</v>
      </c>
      <c r="T127" s="252">
        <f>S127*H127</f>
        <v>0</v>
      </c>
      <c r="U127" s="40"/>
      <c r="V127" s="40"/>
      <c r="W127" s="40"/>
      <c r="X127" s="40"/>
      <c r="Y127" s="40"/>
      <c r="Z127" s="40"/>
      <c r="AA127" s="40"/>
      <c r="AB127" s="40"/>
      <c r="AC127" s="40"/>
      <c r="AD127" s="40"/>
      <c r="AE127" s="40"/>
      <c r="AR127" s="202" t="s">
        <v>93</v>
      </c>
      <c r="AT127" s="202" t="s">
        <v>387</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1161</v>
      </c>
    </row>
    <row r="128" s="2" customFormat="1" ht="6.96" customHeight="1">
      <c r="A128" s="40"/>
      <c r="B128" s="61"/>
      <c r="C128" s="62"/>
      <c r="D128" s="62"/>
      <c r="E128" s="62"/>
      <c r="F128" s="62"/>
      <c r="G128" s="62"/>
      <c r="H128" s="62"/>
      <c r="I128" s="62"/>
      <c r="J128" s="62"/>
      <c r="K128" s="62"/>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W1ZZm3d8ulHFpLnWtcXhznE0+7SyrcUxL9s4Uj2s/WcQloA7gFiWDRpqirL+9TRO1AniEsS/X7vfRAoRflAIAQ==" hashValue="UBMXoq7p38KjAWpyiAQz5rOQsnV3J6rQKEs4nTB4axu5VnmvnckJLsOms5qjcvPQlmCSr3jbBJumdP+Drp1iIA==" algorithmName="SHA-512" password="CC35"/>
  <autoFilter ref="C90:K127"/>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c r="AZ2" s="285" t="s">
        <v>1162</v>
      </c>
      <c r="BA2" s="285" t="s">
        <v>1163</v>
      </c>
      <c r="BB2" s="285" t="s">
        <v>439</v>
      </c>
      <c r="BC2" s="285" t="s">
        <v>1164</v>
      </c>
      <c r="BD2" s="285" t="s">
        <v>82</v>
      </c>
    </row>
    <row r="3" s="1" customFormat="1" ht="6.96" customHeight="1">
      <c r="B3" s="141"/>
      <c r="C3" s="142"/>
      <c r="D3" s="142"/>
      <c r="E3" s="142"/>
      <c r="F3" s="142"/>
      <c r="G3" s="142"/>
      <c r="H3" s="142"/>
      <c r="I3" s="142"/>
      <c r="J3" s="142"/>
      <c r="K3" s="142"/>
      <c r="L3" s="22"/>
      <c r="AT3" s="19" t="s">
        <v>82</v>
      </c>
      <c r="AZ3" s="285" t="s">
        <v>1165</v>
      </c>
      <c r="BA3" s="285" t="s">
        <v>1166</v>
      </c>
      <c r="BB3" s="285" t="s">
        <v>409</v>
      </c>
      <c r="BC3" s="285" t="s">
        <v>585</v>
      </c>
      <c r="BD3" s="285" t="s">
        <v>88</v>
      </c>
    </row>
    <row r="4" s="1" customFormat="1" ht="24.96" customHeight="1">
      <c r="B4" s="22"/>
      <c r="D4" s="143" t="s">
        <v>363</v>
      </c>
      <c r="L4" s="22"/>
      <c r="M4" s="144" t="s">
        <v>10</v>
      </c>
      <c r="AT4" s="19" t="s">
        <v>4</v>
      </c>
      <c r="AZ4" s="285" t="s">
        <v>1167</v>
      </c>
      <c r="BA4" s="285" t="s">
        <v>1168</v>
      </c>
      <c r="BB4" s="285" t="s">
        <v>409</v>
      </c>
      <c r="BC4" s="285" t="s">
        <v>1169</v>
      </c>
      <c r="BD4" s="285" t="s">
        <v>82</v>
      </c>
    </row>
    <row r="5" s="1" customFormat="1" ht="6.96" customHeight="1">
      <c r="B5" s="22"/>
      <c r="L5" s="22"/>
      <c r="AZ5" s="285" t="s">
        <v>1170</v>
      </c>
      <c r="BA5" s="285" t="s">
        <v>1171</v>
      </c>
      <c r="BB5" s="285" t="s">
        <v>1172</v>
      </c>
      <c r="BC5" s="285" t="s">
        <v>855</v>
      </c>
      <c r="BD5" s="285" t="s">
        <v>88</v>
      </c>
    </row>
    <row r="6" s="1" customFormat="1" ht="12" customHeight="1">
      <c r="B6" s="22"/>
      <c r="D6" s="145" t="s">
        <v>16</v>
      </c>
      <c r="L6" s="22"/>
      <c r="AZ6" s="285" t="s">
        <v>1173</v>
      </c>
      <c r="BA6" s="285" t="s">
        <v>1174</v>
      </c>
      <c r="BB6" s="285" t="s">
        <v>1172</v>
      </c>
      <c r="BC6" s="285" t="s">
        <v>475</v>
      </c>
      <c r="BD6" s="285" t="s">
        <v>88</v>
      </c>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1175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ROUND((SUM(BE91:BE249)),  2)</f>
        <v>0</v>
      </c>
      <c r="G37" s="40"/>
      <c r="H37" s="40"/>
      <c r="I37" s="160">
        <v>0.20999999999999999</v>
      </c>
      <c r="J37" s="159">
        <f>ROUND(((SUM(BE91:BE249))*I37),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ROUND((SUM(BF91:BF249)),  2)</f>
        <v>0</v>
      </c>
      <c r="G38" s="40"/>
      <c r="H38" s="40"/>
      <c r="I38" s="160">
        <v>0.14999999999999999</v>
      </c>
      <c r="J38" s="159">
        <f>ROUND(((SUM(BF91:BF249))*I38),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ROUND((SUM(BG91:BG249)),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ROUND((SUM(BH91:BH249)),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ROUND((SUM(BI91:BI249)),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02.1 - Přejezd P2028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02.1 - Přejezd P2028</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SUM(P92:P249)</f>
        <v>0</v>
      </c>
      <c r="Q91" s="98"/>
      <c r="R91" s="187">
        <f>SUM(R92:R249)</f>
        <v>176.81063599999999</v>
      </c>
      <c r="S91" s="98"/>
      <c r="T91" s="188">
        <f>SUM(T92:T249)</f>
        <v>0</v>
      </c>
      <c r="U91" s="40"/>
      <c r="V91" s="40"/>
      <c r="W91" s="40"/>
      <c r="X91" s="40"/>
      <c r="Y91" s="40"/>
      <c r="Z91" s="40"/>
      <c r="AA91" s="40"/>
      <c r="AB91" s="40"/>
      <c r="AC91" s="40"/>
      <c r="AD91" s="40"/>
      <c r="AE91" s="40"/>
      <c r="AT91" s="19" t="s">
        <v>73</v>
      </c>
      <c r="AU91" s="19" t="s">
        <v>373</v>
      </c>
      <c r="BK91" s="189">
        <f>SUM(BK92:BK249)</f>
        <v>0</v>
      </c>
    </row>
    <row r="92" s="2" customFormat="1" ht="24.15" customHeight="1">
      <c r="A92" s="40"/>
      <c r="B92" s="41"/>
      <c r="C92" s="190" t="s">
        <v>22</v>
      </c>
      <c r="D92" s="190" t="s">
        <v>387</v>
      </c>
      <c r="E92" s="191" t="s">
        <v>1176</v>
      </c>
      <c r="F92" s="192" t="s">
        <v>1177</v>
      </c>
      <c r="G92" s="193" t="s">
        <v>409</v>
      </c>
      <c r="H92" s="194">
        <v>22</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1178</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1178</v>
      </c>
      <c r="BM92" s="202" t="s">
        <v>1179</v>
      </c>
    </row>
    <row r="93" s="2" customFormat="1" ht="33" customHeight="1">
      <c r="A93" s="40"/>
      <c r="B93" s="41"/>
      <c r="C93" s="190" t="s">
        <v>82</v>
      </c>
      <c r="D93" s="190" t="s">
        <v>387</v>
      </c>
      <c r="E93" s="191" t="s">
        <v>1180</v>
      </c>
      <c r="F93" s="192" t="s">
        <v>1181</v>
      </c>
      <c r="G93" s="193" t="s">
        <v>439</v>
      </c>
      <c r="H93" s="194">
        <v>151</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1178</v>
      </c>
      <c r="AT93" s="202" t="s">
        <v>387</v>
      </c>
      <c r="AU93" s="202" t="s">
        <v>74</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1178</v>
      </c>
      <c r="BM93" s="202" t="s">
        <v>1182</v>
      </c>
    </row>
    <row r="94" s="10" customFormat="1">
      <c r="A94" s="10"/>
      <c r="B94" s="204"/>
      <c r="C94" s="205"/>
      <c r="D94" s="206" t="s">
        <v>393</v>
      </c>
      <c r="E94" s="207" t="s">
        <v>20</v>
      </c>
      <c r="F94" s="208" t="s">
        <v>1183</v>
      </c>
      <c r="G94" s="205"/>
      <c r="H94" s="209">
        <v>32</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74</v>
      </c>
      <c r="AY94" s="215" t="s">
        <v>391</v>
      </c>
    </row>
    <row r="95" s="10" customFormat="1">
      <c r="A95" s="10"/>
      <c r="B95" s="204"/>
      <c r="C95" s="205"/>
      <c r="D95" s="206" t="s">
        <v>393</v>
      </c>
      <c r="E95" s="207" t="s">
        <v>20</v>
      </c>
      <c r="F95" s="208" t="s">
        <v>1184</v>
      </c>
      <c r="G95" s="205"/>
      <c r="H95" s="209">
        <v>8</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0" customFormat="1">
      <c r="A96" s="10"/>
      <c r="B96" s="204"/>
      <c r="C96" s="205"/>
      <c r="D96" s="206" t="s">
        <v>393</v>
      </c>
      <c r="E96" s="207" t="s">
        <v>20</v>
      </c>
      <c r="F96" s="208" t="s">
        <v>1185</v>
      </c>
      <c r="G96" s="205"/>
      <c r="H96" s="209">
        <v>111</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1" customFormat="1">
      <c r="A97" s="11"/>
      <c r="B97" s="216"/>
      <c r="C97" s="217"/>
      <c r="D97" s="206" t="s">
        <v>393</v>
      </c>
      <c r="E97" s="218" t="s">
        <v>1186</v>
      </c>
      <c r="F97" s="219" t="s">
        <v>406</v>
      </c>
      <c r="G97" s="217"/>
      <c r="H97" s="220">
        <v>151</v>
      </c>
      <c r="I97" s="221"/>
      <c r="J97" s="217"/>
      <c r="K97" s="217"/>
      <c r="L97" s="222"/>
      <c r="M97" s="223"/>
      <c r="N97" s="224"/>
      <c r="O97" s="224"/>
      <c r="P97" s="224"/>
      <c r="Q97" s="224"/>
      <c r="R97" s="224"/>
      <c r="S97" s="224"/>
      <c r="T97" s="225"/>
      <c r="U97" s="11"/>
      <c r="V97" s="11"/>
      <c r="W97" s="11"/>
      <c r="X97" s="11"/>
      <c r="Y97" s="11"/>
      <c r="Z97" s="11"/>
      <c r="AA97" s="11"/>
      <c r="AB97" s="11"/>
      <c r="AC97" s="11"/>
      <c r="AD97" s="11"/>
      <c r="AE97" s="11"/>
      <c r="AT97" s="226" t="s">
        <v>393</v>
      </c>
      <c r="AU97" s="226" t="s">
        <v>74</v>
      </c>
      <c r="AV97" s="11" t="s">
        <v>93</v>
      </c>
      <c r="AW97" s="11" t="s">
        <v>35</v>
      </c>
      <c r="AX97" s="11" t="s">
        <v>22</v>
      </c>
      <c r="AY97" s="226" t="s">
        <v>391</v>
      </c>
    </row>
    <row r="98" s="2" customFormat="1" ht="24.15" customHeight="1">
      <c r="A98" s="40"/>
      <c r="B98" s="41"/>
      <c r="C98" s="190" t="s">
        <v>88</v>
      </c>
      <c r="D98" s="190" t="s">
        <v>387</v>
      </c>
      <c r="E98" s="191" t="s">
        <v>1187</v>
      </c>
      <c r="F98" s="192" t="s">
        <v>1188</v>
      </c>
      <c r="G98" s="193" t="s">
        <v>429</v>
      </c>
      <c r="H98" s="194">
        <v>24</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1178</v>
      </c>
      <c r="AT98" s="202" t="s">
        <v>387</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1178</v>
      </c>
      <c r="BM98" s="202" t="s">
        <v>1189</v>
      </c>
    </row>
    <row r="99" s="2" customFormat="1">
      <c r="A99" s="40"/>
      <c r="B99" s="41"/>
      <c r="C99" s="42"/>
      <c r="D99" s="206" t="s">
        <v>1190</v>
      </c>
      <c r="E99" s="42"/>
      <c r="F99" s="286" t="s">
        <v>1191</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74</v>
      </c>
    </row>
    <row r="100" s="10" customFormat="1">
      <c r="A100" s="10"/>
      <c r="B100" s="204"/>
      <c r="C100" s="205"/>
      <c r="D100" s="206" t="s">
        <v>393</v>
      </c>
      <c r="E100" s="207" t="s">
        <v>20</v>
      </c>
      <c r="F100" s="208" t="s">
        <v>430</v>
      </c>
      <c r="G100" s="205"/>
      <c r="H100" s="209">
        <v>8</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0" customFormat="1">
      <c r="A101" s="10"/>
      <c r="B101" s="204"/>
      <c r="C101" s="205"/>
      <c r="D101" s="206" t="s">
        <v>393</v>
      </c>
      <c r="E101" s="207" t="s">
        <v>20</v>
      </c>
      <c r="F101" s="208" t="s">
        <v>1192</v>
      </c>
      <c r="G101" s="205"/>
      <c r="H101" s="209">
        <v>16</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74</v>
      </c>
      <c r="AV101" s="10" t="s">
        <v>82</v>
      </c>
      <c r="AW101" s="10" t="s">
        <v>35</v>
      </c>
      <c r="AX101" s="10" t="s">
        <v>74</v>
      </c>
      <c r="AY101" s="215" t="s">
        <v>391</v>
      </c>
    </row>
    <row r="102" s="11" customFormat="1">
      <c r="A102" s="11"/>
      <c r="B102" s="216"/>
      <c r="C102" s="217"/>
      <c r="D102" s="206" t="s">
        <v>393</v>
      </c>
      <c r="E102" s="218" t="s">
        <v>20</v>
      </c>
      <c r="F102" s="219" t="s">
        <v>406</v>
      </c>
      <c r="G102" s="217"/>
      <c r="H102" s="220">
        <v>24</v>
      </c>
      <c r="I102" s="221"/>
      <c r="J102" s="217"/>
      <c r="K102" s="217"/>
      <c r="L102" s="222"/>
      <c r="M102" s="223"/>
      <c r="N102" s="224"/>
      <c r="O102" s="224"/>
      <c r="P102" s="224"/>
      <c r="Q102" s="224"/>
      <c r="R102" s="224"/>
      <c r="S102" s="224"/>
      <c r="T102" s="225"/>
      <c r="U102" s="11"/>
      <c r="V102" s="11"/>
      <c r="W102" s="11"/>
      <c r="X102" s="11"/>
      <c r="Y102" s="11"/>
      <c r="Z102" s="11"/>
      <c r="AA102" s="11"/>
      <c r="AB102" s="11"/>
      <c r="AC102" s="11"/>
      <c r="AD102" s="11"/>
      <c r="AE102" s="11"/>
      <c r="AT102" s="226" t="s">
        <v>393</v>
      </c>
      <c r="AU102" s="226" t="s">
        <v>74</v>
      </c>
      <c r="AV102" s="11" t="s">
        <v>93</v>
      </c>
      <c r="AW102" s="11" t="s">
        <v>35</v>
      </c>
      <c r="AX102" s="11" t="s">
        <v>22</v>
      </c>
      <c r="AY102" s="226" t="s">
        <v>391</v>
      </c>
    </row>
    <row r="103" s="2" customFormat="1" ht="24.15" customHeight="1">
      <c r="A103" s="40"/>
      <c r="B103" s="41"/>
      <c r="C103" s="190" t="s">
        <v>93</v>
      </c>
      <c r="D103" s="190" t="s">
        <v>387</v>
      </c>
      <c r="E103" s="191" t="s">
        <v>1193</v>
      </c>
      <c r="F103" s="192" t="s">
        <v>1194</v>
      </c>
      <c r="G103" s="193" t="s">
        <v>429</v>
      </c>
      <c r="H103" s="194">
        <v>8</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74</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1195</v>
      </c>
    </row>
    <row r="104" s="2" customFormat="1" ht="90" customHeight="1">
      <c r="A104" s="40"/>
      <c r="B104" s="41"/>
      <c r="C104" s="190" t="s">
        <v>416</v>
      </c>
      <c r="D104" s="190" t="s">
        <v>387</v>
      </c>
      <c r="E104" s="191" t="s">
        <v>512</v>
      </c>
      <c r="F104" s="192" t="s">
        <v>513</v>
      </c>
      <c r="G104" s="193" t="s">
        <v>429</v>
      </c>
      <c r="H104" s="194">
        <v>28</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1196</v>
      </c>
    </row>
    <row r="105" s="2" customFormat="1">
      <c r="A105" s="40"/>
      <c r="B105" s="41"/>
      <c r="C105" s="42"/>
      <c r="D105" s="206" t="s">
        <v>1190</v>
      </c>
      <c r="E105" s="42"/>
      <c r="F105" s="286" t="s">
        <v>1197</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1190</v>
      </c>
      <c r="AU105" s="19" t="s">
        <v>74</v>
      </c>
    </row>
    <row r="106" s="10" customFormat="1">
      <c r="A106" s="10"/>
      <c r="B106" s="204"/>
      <c r="C106" s="205"/>
      <c r="D106" s="206" t="s">
        <v>393</v>
      </c>
      <c r="E106" s="207" t="s">
        <v>20</v>
      </c>
      <c r="F106" s="208" t="s">
        <v>1198</v>
      </c>
      <c r="G106" s="205"/>
      <c r="H106" s="209">
        <v>28</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22</v>
      </c>
      <c r="AY106" s="215" t="s">
        <v>391</v>
      </c>
    </row>
    <row r="107" s="2" customFormat="1" ht="90" customHeight="1">
      <c r="A107" s="40"/>
      <c r="B107" s="41"/>
      <c r="C107" s="190" t="s">
        <v>425</v>
      </c>
      <c r="D107" s="190" t="s">
        <v>387</v>
      </c>
      <c r="E107" s="191" t="s">
        <v>763</v>
      </c>
      <c r="F107" s="192" t="s">
        <v>764</v>
      </c>
      <c r="G107" s="193" t="s">
        <v>429</v>
      </c>
      <c r="H107" s="194">
        <v>4</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1178</v>
      </c>
      <c r="AT107" s="202" t="s">
        <v>387</v>
      </c>
      <c r="AU107" s="202" t="s">
        <v>74</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1178</v>
      </c>
      <c r="BM107" s="202" t="s">
        <v>1199</v>
      </c>
    </row>
    <row r="108" s="2" customFormat="1">
      <c r="A108" s="40"/>
      <c r="B108" s="41"/>
      <c r="C108" s="42"/>
      <c r="D108" s="206" t="s">
        <v>1190</v>
      </c>
      <c r="E108" s="42"/>
      <c r="F108" s="286" t="s">
        <v>1197</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1190</v>
      </c>
      <c r="AU108" s="19" t="s">
        <v>74</v>
      </c>
    </row>
    <row r="109" s="12" customFormat="1">
      <c r="A109" s="12"/>
      <c r="B109" s="238"/>
      <c r="C109" s="239"/>
      <c r="D109" s="206" t="s">
        <v>393</v>
      </c>
      <c r="E109" s="240" t="s">
        <v>20</v>
      </c>
      <c r="F109" s="241" t="s">
        <v>1200</v>
      </c>
      <c r="G109" s="239"/>
      <c r="H109" s="240" t="s">
        <v>20</v>
      </c>
      <c r="I109" s="242"/>
      <c r="J109" s="239"/>
      <c r="K109" s="239"/>
      <c r="L109" s="243"/>
      <c r="M109" s="244"/>
      <c r="N109" s="245"/>
      <c r="O109" s="245"/>
      <c r="P109" s="245"/>
      <c r="Q109" s="245"/>
      <c r="R109" s="245"/>
      <c r="S109" s="245"/>
      <c r="T109" s="246"/>
      <c r="U109" s="12"/>
      <c r="V109" s="12"/>
      <c r="W109" s="12"/>
      <c r="X109" s="12"/>
      <c r="Y109" s="12"/>
      <c r="Z109" s="12"/>
      <c r="AA109" s="12"/>
      <c r="AB109" s="12"/>
      <c r="AC109" s="12"/>
      <c r="AD109" s="12"/>
      <c r="AE109" s="12"/>
      <c r="AT109" s="247" t="s">
        <v>393</v>
      </c>
      <c r="AU109" s="247" t="s">
        <v>74</v>
      </c>
      <c r="AV109" s="12" t="s">
        <v>22</v>
      </c>
      <c r="AW109" s="12" t="s">
        <v>35</v>
      </c>
      <c r="AX109" s="12" t="s">
        <v>74</v>
      </c>
      <c r="AY109" s="247" t="s">
        <v>391</v>
      </c>
    </row>
    <row r="110" s="10" customFormat="1">
      <c r="A110" s="10"/>
      <c r="B110" s="204"/>
      <c r="C110" s="205"/>
      <c r="D110" s="206" t="s">
        <v>393</v>
      </c>
      <c r="E110" s="207" t="s">
        <v>20</v>
      </c>
      <c r="F110" s="208" t="s">
        <v>1201</v>
      </c>
      <c r="G110" s="205"/>
      <c r="H110" s="209">
        <v>1</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74</v>
      </c>
      <c r="AY110" s="215" t="s">
        <v>391</v>
      </c>
    </row>
    <row r="111" s="10" customFormat="1">
      <c r="A111" s="10"/>
      <c r="B111" s="204"/>
      <c r="C111" s="205"/>
      <c r="D111" s="206" t="s">
        <v>393</v>
      </c>
      <c r="E111" s="207" t="s">
        <v>20</v>
      </c>
      <c r="F111" s="208" t="s">
        <v>1202</v>
      </c>
      <c r="G111" s="205"/>
      <c r="H111" s="209">
        <v>2</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74</v>
      </c>
      <c r="AV111" s="10" t="s">
        <v>82</v>
      </c>
      <c r="AW111" s="10" t="s">
        <v>35</v>
      </c>
      <c r="AX111" s="10" t="s">
        <v>74</v>
      </c>
      <c r="AY111" s="215" t="s">
        <v>391</v>
      </c>
    </row>
    <row r="112" s="10" customFormat="1">
      <c r="A112" s="10"/>
      <c r="B112" s="204"/>
      <c r="C112" s="205"/>
      <c r="D112" s="206" t="s">
        <v>393</v>
      </c>
      <c r="E112" s="207" t="s">
        <v>20</v>
      </c>
      <c r="F112" s="208" t="s">
        <v>1203</v>
      </c>
      <c r="G112" s="205"/>
      <c r="H112" s="209">
        <v>1</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74</v>
      </c>
      <c r="AV112" s="10" t="s">
        <v>82</v>
      </c>
      <c r="AW112" s="10" t="s">
        <v>35</v>
      </c>
      <c r="AX112" s="10" t="s">
        <v>74</v>
      </c>
      <c r="AY112" s="215" t="s">
        <v>391</v>
      </c>
    </row>
    <row r="113" s="11" customFormat="1">
      <c r="A113" s="11"/>
      <c r="B113" s="216"/>
      <c r="C113" s="217"/>
      <c r="D113" s="206" t="s">
        <v>393</v>
      </c>
      <c r="E113" s="218" t="s">
        <v>20</v>
      </c>
      <c r="F113" s="219" t="s">
        <v>406</v>
      </c>
      <c r="G113" s="217"/>
      <c r="H113" s="220">
        <v>4</v>
      </c>
      <c r="I113" s="221"/>
      <c r="J113" s="217"/>
      <c r="K113" s="217"/>
      <c r="L113" s="222"/>
      <c r="M113" s="223"/>
      <c r="N113" s="224"/>
      <c r="O113" s="224"/>
      <c r="P113" s="224"/>
      <c r="Q113" s="224"/>
      <c r="R113" s="224"/>
      <c r="S113" s="224"/>
      <c r="T113" s="225"/>
      <c r="U113" s="11"/>
      <c r="V113" s="11"/>
      <c r="W113" s="11"/>
      <c r="X113" s="11"/>
      <c r="Y113" s="11"/>
      <c r="Z113" s="11"/>
      <c r="AA113" s="11"/>
      <c r="AB113" s="11"/>
      <c r="AC113" s="11"/>
      <c r="AD113" s="11"/>
      <c r="AE113" s="11"/>
      <c r="AT113" s="226" t="s">
        <v>393</v>
      </c>
      <c r="AU113" s="226" t="s">
        <v>74</v>
      </c>
      <c r="AV113" s="11" t="s">
        <v>93</v>
      </c>
      <c r="AW113" s="11" t="s">
        <v>35</v>
      </c>
      <c r="AX113" s="11" t="s">
        <v>22</v>
      </c>
      <c r="AY113" s="226" t="s">
        <v>391</v>
      </c>
    </row>
    <row r="114" s="2" customFormat="1" ht="90" customHeight="1">
      <c r="A114" s="40"/>
      <c r="B114" s="41"/>
      <c r="C114" s="190" t="s">
        <v>436</v>
      </c>
      <c r="D114" s="190" t="s">
        <v>387</v>
      </c>
      <c r="E114" s="191" t="s">
        <v>498</v>
      </c>
      <c r="F114" s="192" t="s">
        <v>499</v>
      </c>
      <c r="G114" s="193" t="s">
        <v>429</v>
      </c>
      <c r="H114" s="194">
        <v>11</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1178</v>
      </c>
      <c r="AT114" s="202" t="s">
        <v>387</v>
      </c>
      <c r="AU114" s="202" t="s">
        <v>74</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1178</v>
      </c>
      <c r="BM114" s="202" t="s">
        <v>1204</v>
      </c>
    </row>
    <row r="115" s="2" customFormat="1">
      <c r="A115" s="40"/>
      <c r="B115" s="41"/>
      <c r="C115" s="42"/>
      <c r="D115" s="206" t="s">
        <v>1190</v>
      </c>
      <c r="E115" s="42"/>
      <c r="F115" s="286" t="s">
        <v>1197</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1190</v>
      </c>
      <c r="AU115" s="19" t="s">
        <v>74</v>
      </c>
    </row>
    <row r="116" s="12" customFormat="1">
      <c r="A116" s="12"/>
      <c r="B116" s="238"/>
      <c r="C116" s="239"/>
      <c r="D116" s="206" t="s">
        <v>393</v>
      </c>
      <c r="E116" s="240" t="s">
        <v>20</v>
      </c>
      <c r="F116" s="241" t="s">
        <v>1205</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74</v>
      </c>
      <c r="AV116" s="12" t="s">
        <v>22</v>
      </c>
      <c r="AW116" s="12" t="s">
        <v>35</v>
      </c>
      <c r="AX116" s="12" t="s">
        <v>74</v>
      </c>
      <c r="AY116" s="247" t="s">
        <v>391</v>
      </c>
    </row>
    <row r="117" s="10" customFormat="1">
      <c r="A117" s="10"/>
      <c r="B117" s="204"/>
      <c r="C117" s="205"/>
      <c r="D117" s="206" t="s">
        <v>393</v>
      </c>
      <c r="E117" s="207" t="s">
        <v>20</v>
      </c>
      <c r="F117" s="208" t="s">
        <v>1206</v>
      </c>
      <c r="G117" s="205"/>
      <c r="H117" s="209">
        <v>2</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74</v>
      </c>
      <c r="AY117" s="215" t="s">
        <v>391</v>
      </c>
    </row>
    <row r="118" s="10" customFormat="1">
      <c r="A118" s="10"/>
      <c r="B118" s="204"/>
      <c r="C118" s="205"/>
      <c r="D118" s="206" t="s">
        <v>393</v>
      </c>
      <c r="E118" s="207" t="s">
        <v>20</v>
      </c>
      <c r="F118" s="208" t="s">
        <v>1207</v>
      </c>
      <c r="G118" s="205"/>
      <c r="H118" s="209">
        <v>1</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74</v>
      </c>
      <c r="AY118" s="215" t="s">
        <v>391</v>
      </c>
    </row>
    <row r="119" s="10" customFormat="1">
      <c r="A119" s="10"/>
      <c r="B119" s="204"/>
      <c r="C119" s="205"/>
      <c r="D119" s="206" t="s">
        <v>393</v>
      </c>
      <c r="E119" s="207" t="s">
        <v>20</v>
      </c>
      <c r="F119" s="208" t="s">
        <v>1208</v>
      </c>
      <c r="G119" s="205"/>
      <c r="H119" s="209">
        <v>1</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74</v>
      </c>
      <c r="AV119" s="10" t="s">
        <v>82</v>
      </c>
      <c r="AW119" s="10" t="s">
        <v>35</v>
      </c>
      <c r="AX119" s="10" t="s">
        <v>74</v>
      </c>
      <c r="AY119" s="215" t="s">
        <v>391</v>
      </c>
    </row>
    <row r="120" s="10" customFormat="1">
      <c r="A120" s="10"/>
      <c r="B120" s="204"/>
      <c r="C120" s="205"/>
      <c r="D120" s="206" t="s">
        <v>393</v>
      </c>
      <c r="E120" s="207" t="s">
        <v>20</v>
      </c>
      <c r="F120" s="208" t="s">
        <v>1209</v>
      </c>
      <c r="G120" s="205"/>
      <c r="H120" s="209">
        <v>3</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74</v>
      </c>
      <c r="AY120" s="215" t="s">
        <v>391</v>
      </c>
    </row>
    <row r="121" s="12" customFormat="1">
      <c r="A121" s="12"/>
      <c r="B121" s="238"/>
      <c r="C121" s="239"/>
      <c r="D121" s="206" t="s">
        <v>393</v>
      </c>
      <c r="E121" s="240" t="s">
        <v>20</v>
      </c>
      <c r="F121" s="241" t="s">
        <v>1210</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74</v>
      </c>
      <c r="AV121" s="12" t="s">
        <v>22</v>
      </c>
      <c r="AW121" s="12" t="s">
        <v>35</v>
      </c>
      <c r="AX121" s="12" t="s">
        <v>74</v>
      </c>
      <c r="AY121" s="247" t="s">
        <v>391</v>
      </c>
    </row>
    <row r="122" s="10" customFormat="1">
      <c r="A122" s="10"/>
      <c r="B122" s="204"/>
      <c r="C122" s="205"/>
      <c r="D122" s="206" t="s">
        <v>393</v>
      </c>
      <c r="E122" s="207" t="s">
        <v>20</v>
      </c>
      <c r="F122" s="208" t="s">
        <v>1211</v>
      </c>
      <c r="G122" s="205"/>
      <c r="H122" s="209">
        <v>1</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74</v>
      </c>
      <c r="AV122" s="10" t="s">
        <v>82</v>
      </c>
      <c r="AW122" s="10" t="s">
        <v>35</v>
      </c>
      <c r="AX122" s="10" t="s">
        <v>74</v>
      </c>
      <c r="AY122" s="215" t="s">
        <v>391</v>
      </c>
    </row>
    <row r="123" s="10" customFormat="1">
      <c r="A123" s="10"/>
      <c r="B123" s="204"/>
      <c r="C123" s="205"/>
      <c r="D123" s="206" t="s">
        <v>393</v>
      </c>
      <c r="E123" s="207" t="s">
        <v>20</v>
      </c>
      <c r="F123" s="208" t="s">
        <v>1212</v>
      </c>
      <c r="G123" s="205"/>
      <c r="H123" s="209">
        <v>2</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74</v>
      </c>
      <c r="AV123" s="10" t="s">
        <v>82</v>
      </c>
      <c r="AW123" s="10" t="s">
        <v>35</v>
      </c>
      <c r="AX123" s="10" t="s">
        <v>74</v>
      </c>
      <c r="AY123" s="215" t="s">
        <v>391</v>
      </c>
    </row>
    <row r="124" s="10" customFormat="1">
      <c r="A124" s="10"/>
      <c r="B124" s="204"/>
      <c r="C124" s="205"/>
      <c r="D124" s="206" t="s">
        <v>393</v>
      </c>
      <c r="E124" s="207" t="s">
        <v>20</v>
      </c>
      <c r="F124" s="208" t="s">
        <v>1213</v>
      </c>
      <c r="G124" s="205"/>
      <c r="H124" s="209">
        <v>1</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74</v>
      </c>
      <c r="AY124" s="215" t="s">
        <v>391</v>
      </c>
    </row>
    <row r="125" s="11" customFormat="1">
      <c r="A125" s="11"/>
      <c r="B125" s="216"/>
      <c r="C125" s="217"/>
      <c r="D125" s="206" t="s">
        <v>393</v>
      </c>
      <c r="E125" s="218" t="s">
        <v>20</v>
      </c>
      <c r="F125" s="219" t="s">
        <v>406</v>
      </c>
      <c r="G125" s="217"/>
      <c r="H125" s="220">
        <v>11</v>
      </c>
      <c r="I125" s="221"/>
      <c r="J125" s="217"/>
      <c r="K125" s="217"/>
      <c r="L125" s="222"/>
      <c r="M125" s="223"/>
      <c r="N125" s="224"/>
      <c r="O125" s="224"/>
      <c r="P125" s="224"/>
      <c r="Q125" s="224"/>
      <c r="R125" s="224"/>
      <c r="S125" s="224"/>
      <c r="T125" s="225"/>
      <c r="U125" s="11"/>
      <c r="V125" s="11"/>
      <c r="W125" s="11"/>
      <c r="X125" s="11"/>
      <c r="Y125" s="11"/>
      <c r="Z125" s="11"/>
      <c r="AA125" s="11"/>
      <c r="AB125" s="11"/>
      <c r="AC125" s="11"/>
      <c r="AD125" s="11"/>
      <c r="AE125" s="11"/>
      <c r="AT125" s="226" t="s">
        <v>393</v>
      </c>
      <c r="AU125" s="226" t="s">
        <v>74</v>
      </c>
      <c r="AV125" s="11" t="s">
        <v>93</v>
      </c>
      <c r="AW125" s="11" t="s">
        <v>35</v>
      </c>
      <c r="AX125" s="11" t="s">
        <v>22</v>
      </c>
      <c r="AY125" s="226" t="s">
        <v>391</v>
      </c>
    </row>
    <row r="126" s="2" customFormat="1" ht="16.5" customHeight="1">
      <c r="A126" s="40"/>
      <c r="B126" s="41"/>
      <c r="C126" s="227" t="s">
        <v>430</v>
      </c>
      <c r="D126" s="227" t="s">
        <v>426</v>
      </c>
      <c r="E126" s="228" t="s">
        <v>520</v>
      </c>
      <c r="F126" s="229" t="s">
        <v>521</v>
      </c>
      <c r="G126" s="230" t="s">
        <v>429</v>
      </c>
      <c r="H126" s="231">
        <v>28</v>
      </c>
      <c r="I126" s="232"/>
      <c r="J126" s="233">
        <f>ROUND(I126*H126,2)</f>
        <v>0</v>
      </c>
      <c r="K126" s="234"/>
      <c r="L126" s="235"/>
      <c r="M126" s="236" t="s">
        <v>20</v>
      </c>
      <c r="N126" s="237" t="s">
        <v>45</v>
      </c>
      <c r="O126" s="86"/>
      <c r="P126" s="200">
        <f>O126*H126</f>
        <v>0</v>
      </c>
      <c r="Q126" s="200">
        <v>0.10299999999999999</v>
      </c>
      <c r="R126" s="200">
        <f>Q126*H126</f>
        <v>2.8839999999999999</v>
      </c>
      <c r="S126" s="200">
        <v>0</v>
      </c>
      <c r="T126" s="201">
        <f>S126*H126</f>
        <v>0</v>
      </c>
      <c r="U126" s="40"/>
      <c r="V126" s="40"/>
      <c r="W126" s="40"/>
      <c r="X126" s="40"/>
      <c r="Y126" s="40"/>
      <c r="Z126" s="40"/>
      <c r="AA126" s="40"/>
      <c r="AB126" s="40"/>
      <c r="AC126" s="40"/>
      <c r="AD126" s="40"/>
      <c r="AE126" s="40"/>
      <c r="AR126" s="202" t="s">
        <v>430</v>
      </c>
      <c r="AT126" s="202" t="s">
        <v>426</v>
      </c>
      <c r="AU126" s="202" t="s">
        <v>74</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1214</v>
      </c>
    </row>
    <row r="127" s="2" customFormat="1" ht="16.5" customHeight="1">
      <c r="A127" s="40"/>
      <c r="B127" s="41"/>
      <c r="C127" s="227" t="s">
        <v>450</v>
      </c>
      <c r="D127" s="227" t="s">
        <v>426</v>
      </c>
      <c r="E127" s="228" t="s">
        <v>1215</v>
      </c>
      <c r="F127" s="229" t="s">
        <v>1216</v>
      </c>
      <c r="G127" s="230" t="s">
        <v>429</v>
      </c>
      <c r="H127" s="231">
        <v>1</v>
      </c>
      <c r="I127" s="232"/>
      <c r="J127" s="233">
        <f>ROUND(I127*H127,2)</f>
        <v>0</v>
      </c>
      <c r="K127" s="234"/>
      <c r="L127" s="235"/>
      <c r="M127" s="236" t="s">
        <v>20</v>
      </c>
      <c r="N127" s="237" t="s">
        <v>45</v>
      </c>
      <c r="O127" s="86"/>
      <c r="P127" s="200">
        <f>O127*H127</f>
        <v>0</v>
      </c>
      <c r="Q127" s="200">
        <v>0.15054000000000001</v>
      </c>
      <c r="R127" s="200">
        <f>Q127*H127</f>
        <v>0.15054000000000001</v>
      </c>
      <c r="S127" s="200">
        <v>0</v>
      </c>
      <c r="T127" s="201">
        <f>S127*H127</f>
        <v>0</v>
      </c>
      <c r="U127" s="40"/>
      <c r="V127" s="40"/>
      <c r="W127" s="40"/>
      <c r="X127" s="40"/>
      <c r="Y127" s="40"/>
      <c r="Z127" s="40"/>
      <c r="AA127" s="40"/>
      <c r="AB127" s="40"/>
      <c r="AC127" s="40"/>
      <c r="AD127" s="40"/>
      <c r="AE127" s="40"/>
      <c r="AR127" s="202" t="s">
        <v>1217</v>
      </c>
      <c r="AT127" s="202" t="s">
        <v>426</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1217</v>
      </c>
      <c r="BM127" s="202" t="s">
        <v>1218</v>
      </c>
    </row>
    <row r="128" s="2" customFormat="1" ht="16.5" customHeight="1">
      <c r="A128" s="40"/>
      <c r="B128" s="41"/>
      <c r="C128" s="227" t="s">
        <v>27</v>
      </c>
      <c r="D128" s="227" t="s">
        <v>426</v>
      </c>
      <c r="E128" s="228" t="s">
        <v>1219</v>
      </c>
      <c r="F128" s="229" t="s">
        <v>1220</v>
      </c>
      <c r="G128" s="230" t="s">
        <v>429</v>
      </c>
      <c r="H128" s="231">
        <v>2</v>
      </c>
      <c r="I128" s="232"/>
      <c r="J128" s="233">
        <f>ROUND(I128*H128,2)</f>
        <v>0</v>
      </c>
      <c r="K128" s="234"/>
      <c r="L128" s="235"/>
      <c r="M128" s="236" t="s">
        <v>20</v>
      </c>
      <c r="N128" s="237" t="s">
        <v>45</v>
      </c>
      <c r="O128" s="86"/>
      <c r="P128" s="200">
        <f>O128*H128</f>
        <v>0</v>
      </c>
      <c r="Q128" s="200">
        <v>0.1545</v>
      </c>
      <c r="R128" s="200">
        <f>Q128*H128</f>
        <v>0.309</v>
      </c>
      <c r="S128" s="200">
        <v>0</v>
      </c>
      <c r="T128" s="201">
        <f>S128*H128</f>
        <v>0</v>
      </c>
      <c r="U128" s="40"/>
      <c r="V128" s="40"/>
      <c r="W128" s="40"/>
      <c r="X128" s="40"/>
      <c r="Y128" s="40"/>
      <c r="Z128" s="40"/>
      <c r="AA128" s="40"/>
      <c r="AB128" s="40"/>
      <c r="AC128" s="40"/>
      <c r="AD128" s="40"/>
      <c r="AE128" s="40"/>
      <c r="AR128" s="202" t="s">
        <v>1217</v>
      </c>
      <c r="AT128" s="202" t="s">
        <v>426</v>
      </c>
      <c r="AU128" s="202" t="s">
        <v>74</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1217</v>
      </c>
      <c r="BM128" s="202" t="s">
        <v>1221</v>
      </c>
    </row>
    <row r="129" s="2" customFormat="1" ht="16.5" customHeight="1">
      <c r="A129" s="40"/>
      <c r="B129" s="41"/>
      <c r="C129" s="227" t="s">
        <v>458</v>
      </c>
      <c r="D129" s="227" t="s">
        <v>426</v>
      </c>
      <c r="E129" s="228" t="s">
        <v>1222</v>
      </c>
      <c r="F129" s="229" t="s">
        <v>1223</v>
      </c>
      <c r="G129" s="230" t="s">
        <v>429</v>
      </c>
      <c r="H129" s="231">
        <v>1</v>
      </c>
      <c r="I129" s="232"/>
      <c r="J129" s="233">
        <f>ROUND(I129*H129,2)</f>
        <v>0</v>
      </c>
      <c r="K129" s="234"/>
      <c r="L129" s="235"/>
      <c r="M129" s="236" t="s">
        <v>20</v>
      </c>
      <c r="N129" s="237" t="s">
        <v>45</v>
      </c>
      <c r="O129" s="86"/>
      <c r="P129" s="200">
        <f>O129*H129</f>
        <v>0</v>
      </c>
      <c r="Q129" s="200">
        <v>0.15845999999999999</v>
      </c>
      <c r="R129" s="200">
        <f>Q129*H129</f>
        <v>0.15845999999999999</v>
      </c>
      <c r="S129" s="200">
        <v>0</v>
      </c>
      <c r="T129" s="201">
        <f>S129*H129</f>
        <v>0</v>
      </c>
      <c r="U129" s="40"/>
      <c r="V129" s="40"/>
      <c r="W129" s="40"/>
      <c r="X129" s="40"/>
      <c r="Y129" s="40"/>
      <c r="Z129" s="40"/>
      <c r="AA129" s="40"/>
      <c r="AB129" s="40"/>
      <c r="AC129" s="40"/>
      <c r="AD129" s="40"/>
      <c r="AE129" s="40"/>
      <c r="AR129" s="202" t="s">
        <v>1217</v>
      </c>
      <c r="AT129" s="202" t="s">
        <v>426</v>
      </c>
      <c r="AU129" s="202" t="s">
        <v>74</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1217</v>
      </c>
      <c r="BM129" s="202" t="s">
        <v>1224</v>
      </c>
    </row>
    <row r="130" s="2" customFormat="1" ht="16.5" customHeight="1">
      <c r="A130" s="40"/>
      <c r="B130" s="41"/>
      <c r="C130" s="227" t="s">
        <v>464</v>
      </c>
      <c r="D130" s="227" t="s">
        <v>426</v>
      </c>
      <c r="E130" s="228" t="s">
        <v>1225</v>
      </c>
      <c r="F130" s="229" t="s">
        <v>1226</v>
      </c>
      <c r="G130" s="230" t="s">
        <v>429</v>
      </c>
      <c r="H130" s="231">
        <v>2</v>
      </c>
      <c r="I130" s="232"/>
      <c r="J130" s="233">
        <f>ROUND(I130*H130,2)</f>
        <v>0</v>
      </c>
      <c r="K130" s="234"/>
      <c r="L130" s="235"/>
      <c r="M130" s="236" t="s">
        <v>20</v>
      </c>
      <c r="N130" s="237" t="s">
        <v>45</v>
      </c>
      <c r="O130" s="86"/>
      <c r="P130" s="200">
        <f>O130*H130</f>
        <v>0</v>
      </c>
      <c r="Q130" s="200">
        <v>0.16242000000000001</v>
      </c>
      <c r="R130" s="200">
        <f>Q130*H130</f>
        <v>0.32484000000000002</v>
      </c>
      <c r="S130" s="200">
        <v>0</v>
      </c>
      <c r="T130" s="201">
        <f>S130*H130</f>
        <v>0</v>
      </c>
      <c r="U130" s="40"/>
      <c r="V130" s="40"/>
      <c r="W130" s="40"/>
      <c r="X130" s="40"/>
      <c r="Y130" s="40"/>
      <c r="Z130" s="40"/>
      <c r="AA130" s="40"/>
      <c r="AB130" s="40"/>
      <c r="AC130" s="40"/>
      <c r="AD130" s="40"/>
      <c r="AE130" s="40"/>
      <c r="AR130" s="202" t="s">
        <v>1217</v>
      </c>
      <c r="AT130" s="202" t="s">
        <v>426</v>
      </c>
      <c r="AU130" s="202" t="s">
        <v>74</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1217</v>
      </c>
      <c r="BM130" s="202" t="s">
        <v>1227</v>
      </c>
    </row>
    <row r="131" s="2" customFormat="1" ht="16.5" customHeight="1">
      <c r="A131" s="40"/>
      <c r="B131" s="41"/>
      <c r="C131" s="227" t="s">
        <v>470</v>
      </c>
      <c r="D131" s="227" t="s">
        <v>426</v>
      </c>
      <c r="E131" s="228" t="s">
        <v>1228</v>
      </c>
      <c r="F131" s="229" t="s">
        <v>1229</v>
      </c>
      <c r="G131" s="230" t="s">
        <v>429</v>
      </c>
      <c r="H131" s="231">
        <v>1</v>
      </c>
      <c r="I131" s="232"/>
      <c r="J131" s="233">
        <f>ROUND(I131*H131,2)</f>
        <v>0</v>
      </c>
      <c r="K131" s="234"/>
      <c r="L131" s="235"/>
      <c r="M131" s="236" t="s">
        <v>20</v>
      </c>
      <c r="N131" s="237" t="s">
        <v>45</v>
      </c>
      <c r="O131" s="86"/>
      <c r="P131" s="200">
        <f>O131*H131</f>
        <v>0</v>
      </c>
      <c r="Q131" s="200">
        <v>0.16638</v>
      </c>
      <c r="R131" s="200">
        <f>Q131*H131</f>
        <v>0.16638</v>
      </c>
      <c r="S131" s="200">
        <v>0</v>
      </c>
      <c r="T131" s="201">
        <f>S131*H131</f>
        <v>0</v>
      </c>
      <c r="U131" s="40"/>
      <c r="V131" s="40"/>
      <c r="W131" s="40"/>
      <c r="X131" s="40"/>
      <c r="Y131" s="40"/>
      <c r="Z131" s="40"/>
      <c r="AA131" s="40"/>
      <c r="AB131" s="40"/>
      <c r="AC131" s="40"/>
      <c r="AD131" s="40"/>
      <c r="AE131" s="40"/>
      <c r="AR131" s="202" t="s">
        <v>1217</v>
      </c>
      <c r="AT131" s="202" t="s">
        <v>426</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1217</v>
      </c>
      <c r="BM131" s="202" t="s">
        <v>1230</v>
      </c>
    </row>
    <row r="132" s="2" customFormat="1" ht="16.5" customHeight="1">
      <c r="A132" s="40"/>
      <c r="B132" s="41"/>
      <c r="C132" s="227" t="s">
        <v>475</v>
      </c>
      <c r="D132" s="227" t="s">
        <v>426</v>
      </c>
      <c r="E132" s="228" t="s">
        <v>1231</v>
      </c>
      <c r="F132" s="229" t="s">
        <v>1232</v>
      </c>
      <c r="G132" s="230" t="s">
        <v>429</v>
      </c>
      <c r="H132" s="231">
        <v>1</v>
      </c>
      <c r="I132" s="232"/>
      <c r="J132" s="233">
        <f>ROUND(I132*H132,2)</f>
        <v>0</v>
      </c>
      <c r="K132" s="234"/>
      <c r="L132" s="235"/>
      <c r="M132" s="236" t="s">
        <v>20</v>
      </c>
      <c r="N132" s="237" t="s">
        <v>45</v>
      </c>
      <c r="O132" s="86"/>
      <c r="P132" s="200">
        <f>O132*H132</f>
        <v>0</v>
      </c>
      <c r="Q132" s="200">
        <v>0.17035</v>
      </c>
      <c r="R132" s="200">
        <f>Q132*H132</f>
        <v>0.17035</v>
      </c>
      <c r="S132" s="200">
        <v>0</v>
      </c>
      <c r="T132" s="201">
        <f>S132*H132</f>
        <v>0</v>
      </c>
      <c r="U132" s="40"/>
      <c r="V132" s="40"/>
      <c r="W132" s="40"/>
      <c r="X132" s="40"/>
      <c r="Y132" s="40"/>
      <c r="Z132" s="40"/>
      <c r="AA132" s="40"/>
      <c r="AB132" s="40"/>
      <c r="AC132" s="40"/>
      <c r="AD132" s="40"/>
      <c r="AE132" s="40"/>
      <c r="AR132" s="202" t="s">
        <v>1217</v>
      </c>
      <c r="AT132" s="202" t="s">
        <v>426</v>
      </c>
      <c r="AU132" s="202" t="s">
        <v>74</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1217</v>
      </c>
      <c r="BM132" s="202" t="s">
        <v>1233</v>
      </c>
    </row>
    <row r="133" s="2" customFormat="1" ht="16.5" customHeight="1">
      <c r="A133" s="40"/>
      <c r="B133" s="41"/>
      <c r="C133" s="227" t="s">
        <v>8</v>
      </c>
      <c r="D133" s="227" t="s">
        <v>426</v>
      </c>
      <c r="E133" s="228" t="s">
        <v>1234</v>
      </c>
      <c r="F133" s="229" t="s">
        <v>1235</v>
      </c>
      <c r="G133" s="230" t="s">
        <v>429</v>
      </c>
      <c r="H133" s="231">
        <v>3</v>
      </c>
      <c r="I133" s="232"/>
      <c r="J133" s="233">
        <f>ROUND(I133*H133,2)</f>
        <v>0</v>
      </c>
      <c r="K133" s="234"/>
      <c r="L133" s="235"/>
      <c r="M133" s="236" t="s">
        <v>20</v>
      </c>
      <c r="N133" s="237" t="s">
        <v>45</v>
      </c>
      <c r="O133" s="86"/>
      <c r="P133" s="200">
        <f>O133*H133</f>
        <v>0</v>
      </c>
      <c r="Q133" s="200">
        <v>0.17430999999999999</v>
      </c>
      <c r="R133" s="200">
        <f>Q133*H133</f>
        <v>0.52293000000000001</v>
      </c>
      <c r="S133" s="200">
        <v>0</v>
      </c>
      <c r="T133" s="201">
        <f>S133*H133</f>
        <v>0</v>
      </c>
      <c r="U133" s="40"/>
      <c r="V133" s="40"/>
      <c r="W133" s="40"/>
      <c r="X133" s="40"/>
      <c r="Y133" s="40"/>
      <c r="Z133" s="40"/>
      <c r="AA133" s="40"/>
      <c r="AB133" s="40"/>
      <c r="AC133" s="40"/>
      <c r="AD133" s="40"/>
      <c r="AE133" s="40"/>
      <c r="AR133" s="202" t="s">
        <v>1217</v>
      </c>
      <c r="AT133" s="202" t="s">
        <v>426</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1217</v>
      </c>
      <c r="BM133" s="202" t="s">
        <v>1236</v>
      </c>
    </row>
    <row r="134" s="2" customFormat="1" ht="16.5" customHeight="1">
      <c r="A134" s="40"/>
      <c r="B134" s="41"/>
      <c r="C134" s="227" t="s">
        <v>484</v>
      </c>
      <c r="D134" s="227" t="s">
        <v>426</v>
      </c>
      <c r="E134" s="228" t="s">
        <v>1237</v>
      </c>
      <c r="F134" s="229" t="s">
        <v>1238</v>
      </c>
      <c r="G134" s="230" t="s">
        <v>429</v>
      </c>
      <c r="H134" s="231">
        <v>2</v>
      </c>
      <c r="I134" s="232"/>
      <c r="J134" s="233">
        <f>ROUND(I134*H134,2)</f>
        <v>0</v>
      </c>
      <c r="K134" s="234"/>
      <c r="L134" s="235"/>
      <c r="M134" s="236" t="s">
        <v>20</v>
      </c>
      <c r="N134" s="237" t="s">
        <v>45</v>
      </c>
      <c r="O134" s="86"/>
      <c r="P134" s="200">
        <f>O134*H134</f>
        <v>0</v>
      </c>
      <c r="Q134" s="200">
        <v>0.17827000000000001</v>
      </c>
      <c r="R134" s="200">
        <f>Q134*H134</f>
        <v>0.35654000000000002</v>
      </c>
      <c r="S134" s="200">
        <v>0</v>
      </c>
      <c r="T134" s="201">
        <f>S134*H134</f>
        <v>0</v>
      </c>
      <c r="U134" s="40"/>
      <c r="V134" s="40"/>
      <c r="W134" s="40"/>
      <c r="X134" s="40"/>
      <c r="Y134" s="40"/>
      <c r="Z134" s="40"/>
      <c r="AA134" s="40"/>
      <c r="AB134" s="40"/>
      <c r="AC134" s="40"/>
      <c r="AD134" s="40"/>
      <c r="AE134" s="40"/>
      <c r="AR134" s="202" t="s">
        <v>1217</v>
      </c>
      <c r="AT134" s="202" t="s">
        <v>426</v>
      </c>
      <c r="AU134" s="202" t="s">
        <v>74</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1217</v>
      </c>
      <c r="BM134" s="202" t="s">
        <v>1239</v>
      </c>
    </row>
    <row r="135" s="2" customFormat="1" ht="16.5" customHeight="1">
      <c r="A135" s="40"/>
      <c r="B135" s="41"/>
      <c r="C135" s="227" t="s">
        <v>488</v>
      </c>
      <c r="D135" s="227" t="s">
        <v>426</v>
      </c>
      <c r="E135" s="228" t="s">
        <v>1240</v>
      </c>
      <c r="F135" s="229" t="s">
        <v>1241</v>
      </c>
      <c r="G135" s="230" t="s">
        <v>429</v>
      </c>
      <c r="H135" s="231">
        <v>1</v>
      </c>
      <c r="I135" s="232"/>
      <c r="J135" s="233">
        <f>ROUND(I135*H135,2)</f>
        <v>0</v>
      </c>
      <c r="K135" s="234"/>
      <c r="L135" s="235"/>
      <c r="M135" s="236" t="s">
        <v>20</v>
      </c>
      <c r="N135" s="237" t="s">
        <v>45</v>
      </c>
      <c r="O135" s="86"/>
      <c r="P135" s="200">
        <f>O135*H135</f>
        <v>0</v>
      </c>
      <c r="Q135" s="200">
        <v>0.18223</v>
      </c>
      <c r="R135" s="200">
        <f>Q135*H135</f>
        <v>0.18223</v>
      </c>
      <c r="S135" s="200">
        <v>0</v>
      </c>
      <c r="T135" s="201">
        <f>S135*H135</f>
        <v>0</v>
      </c>
      <c r="U135" s="40"/>
      <c r="V135" s="40"/>
      <c r="W135" s="40"/>
      <c r="X135" s="40"/>
      <c r="Y135" s="40"/>
      <c r="Z135" s="40"/>
      <c r="AA135" s="40"/>
      <c r="AB135" s="40"/>
      <c r="AC135" s="40"/>
      <c r="AD135" s="40"/>
      <c r="AE135" s="40"/>
      <c r="AR135" s="202" t="s">
        <v>1217</v>
      </c>
      <c r="AT135" s="202" t="s">
        <v>426</v>
      </c>
      <c r="AU135" s="202" t="s">
        <v>74</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1217</v>
      </c>
      <c r="BM135" s="202" t="s">
        <v>1242</v>
      </c>
    </row>
    <row r="136" s="2" customFormat="1" ht="37.8" customHeight="1">
      <c r="A136" s="40"/>
      <c r="B136" s="41"/>
      <c r="C136" s="190" t="s">
        <v>493</v>
      </c>
      <c r="D136" s="190" t="s">
        <v>387</v>
      </c>
      <c r="E136" s="191" t="s">
        <v>1243</v>
      </c>
      <c r="F136" s="192" t="s">
        <v>1244</v>
      </c>
      <c r="G136" s="193" t="s">
        <v>409</v>
      </c>
      <c r="H136" s="194">
        <v>100</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1178</v>
      </c>
      <c r="AT136" s="202" t="s">
        <v>387</v>
      </c>
      <c r="AU136" s="202" t="s">
        <v>74</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1178</v>
      </c>
      <c r="BM136" s="202" t="s">
        <v>1245</v>
      </c>
    </row>
    <row r="137" s="2" customFormat="1">
      <c r="A137" s="40"/>
      <c r="B137" s="41"/>
      <c r="C137" s="42"/>
      <c r="D137" s="206" t="s">
        <v>1190</v>
      </c>
      <c r="E137" s="42"/>
      <c r="F137" s="286" t="s">
        <v>1246</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1190</v>
      </c>
      <c r="AU137" s="19" t="s">
        <v>74</v>
      </c>
    </row>
    <row r="138" s="10" customFormat="1">
      <c r="A138" s="10"/>
      <c r="B138" s="204"/>
      <c r="C138" s="205"/>
      <c r="D138" s="206" t="s">
        <v>393</v>
      </c>
      <c r="E138" s="207" t="s">
        <v>20</v>
      </c>
      <c r="F138" s="208" t="s">
        <v>1247</v>
      </c>
      <c r="G138" s="205"/>
      <c r="H138" s="209">
        <v>100</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74</v>
      </c>
      <c r="AV138" s="10" t="s">
        <v>82</v>
      </c>
      <c r="AW138" s="10" t="s">
        <v>35</v>
      </c>
      <c r="AX138" s="10" t="s">
        <v>22</v>
      </c>
      <c r="AY138" s="215" t="s">
        <v>391</v>
      </c>
    </row>
    <row r="139" s="2" customFormat="1" ht="37.8" customHeight="1">
      <c r="A139" s="40"/>
      <c r="B139" s="41"/>
      <c r="C139" s="190" t="s">
        <v>582</v>
      </c>
      <c r="D139" s="190" t="s">
        <v>387</v>
      </c>
      <c r="E139" s="191" t="s">
        <v>1248</v>
      </c>
      <c r="F139" s="192" t="s">
        <v>1249</v>
      </c>
      <c r="G139" s="193" t="s">
        <v>1250</v>
      </c>
      <c r="H139" s="194">
        <v>124</v>
      </c>
      <c r="I139" s="195"/>
      <c r="J139" s="196">
        <f>ROUND(I139*H139,2)</f>
        <v>0</v>
      </c>
      <c r="K139" s="197"/>
      <c r="L139" s="46"/>
      <c r="M139" s="198" t="s">
        <v>20</v>
      </c>
      <c r="N139" s="199" t="s">
        <v>45</v>
      </c>
      <c r="O139" s="86"/>
      <c r="P139" s="200">
        <f>O139*H139</f>
        <v>0</v>
      </c>
      <c r="Q139" s="200">
        <v>0</v>
      </c>
      <c r="R139" s="200">
        <f>Q139*H139</f>
        <v>0</v>
      </c>
      <c r="S139" s="200">
        <v>0</v>
      </c>
      <c r="T139" s="201">
        <f>S139*H139</f>
        <v>0</v>
      </c>
      <c r="U139" s="40"/>
      <c r="V139" s="40"/>
      <c r="W139" s="40"/>
      <c r="X139" s="40"/>
      <c r="Y139" s="40"/>
      <c r="Z139" s="40"/>
      <c r="AA139" s="40"/>
      <c r="AB139" s="40"/>
      <c r="AC139" s="40"/>
      <c r="AD139" s="40"/>
      <c r="AE139" s="40"/>
      <c r="AR139" s="202" t="s">
        <v>1178</v>
      </c>
      <c r="AT139" s="202" t="s">
        <v>387</v>
      </c>
      <c r="AU139" s="202" t="s">
        <v>74</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1178</v>
      </c>
      <c r="BM139" s="202" t="s">
        <v>1251</v>
      </c>
    </row>
    <row r="140" s="10" customFormat="1">
      <c r="A140" s="10"/>
      <c r="B140" s="204"/>
      <c r="C140" s="205"/>
      <c r="D140" s="206" t="s">
        <v>393</v>
      </c>
      <c r="E140" s="207" t="s">
        <v>20</v>
      </c>
      <c r="F140" s="208" t="s">
        <v>1252</v>
      </c>
      <c r="G140" s="205"/>
      <c r="H140" s="209">
        <v>124</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74</v>
      </c>
      <c r="AV140" s="10" t="s">
        <v>82</v>
      </c>
      <c r="AW140" s="10" t="s">
        <v>35</v>
      </c>
      <c r="AX140" s="10" t="s">
        <v>22</v>
      </c>
      <c r="AY140" s="215" t="s">
        <v>391</v>
      </c>
    </row>
    <row r="141" s="2" customFormat="1" ht="16.5" customHeight="1">
      <c r="A141" s="40"/>
      <c r="B141" s="41"/>
      <c r="C141" s="227" t="s">
        <v>585</v>
      </c>
      <c r="D141" s="227" t="s">
        <v>426</v>
      </c>
      <c r="E141" s="228" t="s">
        <v>1253</v>
      </c>
      <c r="F141" s="229" t="s">
        <v>1254</v>
      </c>
      <c r="G141" s="230" t="s">
        <v>429</v>
      </c>
      <c r="H141" s="231">
        <v>176</v>
      </c>
      <c r="I141" s="232"/>
      <c r="J141" s="233">
        <f>ROUND(I141*H141,2)</f>
        <v>0</v>
      </c>
      <c r="K141" s="234"/>
      <c r="L141" s="235"/>
      <c r="M141" s="236" t="s">
        <v>20</v>
      </c>
      <c r="N141" s="237" t="s">
        <v>45</v>
      </c>
      <c r="O141" s="86"/>
      <c r="P141" s="200">
        <f>O141*H141</f>
        <v>0</v>
      </c>
      <c r="Q141" s="200">
        <v>0.00123</v>
      </c>
      <c r="R141" s="200">
        <f>Q141*H141</f>
        <v>0.21648000000000001</v>
      </c>
      <c r="S141" s="200">
        <v>0</v>
      </c>
      <c r="T141" s="201">
        <f>S141*H141</f>
        <v>0</v>
      </c>
      <c r="U141" s="40"/>
      <c r="V141" s="40"/>
      <c r="W141" s="40"/>
      <c r="X141" s="40"/>
      <c r="Y141" s="40"/>
      <c r="Z141" s="40"/>
      <c r="AA141" s="40"/>
      <c r="AB141" s="40"/>
      <c r="AC141" s="40"/>
      <c r="AD141" s="40"/>
      <c r="AE141" s="40"/>
      <c r="AR141" s="202" t="s">
        <v>1217</v>
      </c>
      <c r="AT141" s="202" t="s">
        <v>426</v>
      </c>
      <c r="AU141" s="202" t="s">
        <v>74</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1217</v>
      </c>
      <c r="BM141" s="202" t="s">
        <v>1255</v>
      </c>
    </row>
    <row r="142" s="10" customFormat="1">
      <c r="A142" s="10"/>
      <c r="B142" s="204"/>
      <c r="C142" s="205"/>
      <c r="D142" s="206" t="s">
        <v>393</v>
      </c>
      <c r="E142" s="207" t="s">
        <v>20</v>
      </c>
      <c r="F142" s="208" t="s">
        <v>1256</v>
      </c>
      <c r="G142" s="205"/>
      <c r="H142" s="209">
        <v>176</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22</v>
      </c>
      <c r="AY142" s="215" t="s">
        <v>391</v>
      </c>
    </row>
    <row r="143" s="2" customFormat="1" ht="16.5" customHeight="1">
      <c r="A143" s="40"/>
      <c r="B143" s="41"/>
      <c r="C143" s="227" t="s">
        <v>7</v>
      </c>
      <c r="D143" s="227" t="s">
        <v>426</v>
      </c>
      <c r="E143" s="228" t="s">
        <v>1257</v>
      </c>
      <c r="F143" s="229" t="s">
        <v>1258</v>
      </c>
      <c r="G143" s="230" t="s">
        <v>429</v>
      </c>
      <c r="H143" s="231">
        <v>88</v>
      </c>
      <c r="I143" s="232"/>
      <c r="J143" s="233">
        <f>ROUND(I143*H143,2)</f>
        <v>0</v>
      </c>
      <c r="K143" s="234"/>
      <c r="L143" s="235"/>
      <c r="M143" s="236" t="s">
        <v>20</v>
      </c>
      <c r="N143" s="237" t="s">
        <v>45</v>
      </c>
      <c r="O143" s="86"/>
      <c r="P143" s="200">
        <f>O143*H143</f>
        <v>0</v>
      </c>
      <c r="Q143" s="200">
        <v>0.00063000000000000003</v>
      </c>
      <c r="R143" s="200">
        <f>Q143*H143</f>
        <v>0.055440000000000003</v>
      </c>
      <c r="S143" s="200">
        <v>0</v>
      </c>
      <c r="T143" s="201">
        <f>S143*H143</f>
        <v>0</v>
      </c>
      <c r="U143" s="40"/>
      <c r="V143" s="40"/>
      <c r="W143" s="40"/>
      <c r="X143" s="40"/>
      <c r="Y143" s="40"/>
      <c r="Z143" s="40"/>
      <c r="AA143" s="40"/>
      <c r="AB143" s="40"/>
      <c r="AC143" s="40"/>
      <c r="AD143" s="40"/>
      <c r="AE143" s="40"/>
      <c r="AR143" s="202" t="s">
        <v>430</v>
      </c>
      <c r="AT143" s="202" t="s">
        <v>426</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1259</v>
      </c>
    </row>
    <row r="144" s="10" customFormat="1">
      <c r="A144" s="10"/>
      <c r="B144" s="204"/>
      <c r="C144" s="205"/>
      <c r="D144" s="206" t="s">
        <v>393</v>
      </c>
      <c r="E144" s="207" t="s">
        <v>20</v>
      </c>
      <c r="F144" s="208" t="s">
        <v>1260</v>
      </c>
      <c r="G144" s="205"/>
      <c r="H144" s="209">
        <v>88</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74</v>
      </c>
      <c r="AV144" s="10" t="s">
        <v>82</v>
      </c>
      <c r="AW144" s="10" t="s">
        <v>35</v>
      </c>
      <c r="AX144" s="10" t="s">
        <v>22</v>
      </c>
      <c r="AY144" s="215" t="s">
        <v>391</v>
      </c>
    </row>
    <row r="145" s="2" customFormat="1" ht="16.5" customHeight="1">
      <c r="A145" s="40"/>
      <c r="B145" s="41"/>
      <c r="C145" s="227" t="s">
        <v>673</v>
      </c>
      <c r="D145" s="227" t="s">
        <v>426</v>
      </c>
      <c r="E145" s="228" t="s">
        <v>1261</v>
      </c>
      <c r="F145" s="229" t="s">
        <v>1262</v>
      </c>
      <c r="G145" s="230" t="s">
        <v>429</v>
      </c>
      <c r="H145" s="231">
        <v>376</v>
      </c>
      <c r="I145" s="232"/>
      <c r="J145" s="233">
        <f>ROUND(I145*H145,2)</f>
        <v>0</v>
      </c>
      <c r="K145" s="234"/>
      <c r="L145" s="235"/>
      <c r="M145" s="236" t="s">
        <v>20</v>
      </c>
      <c r="N145" s="237" t="s">
        <v>45</v>
      </c>
      <c r="O145" s="86"/>
      <c r="P145" s="200">
        <f>O145*H145</f>
        <v>0</v>
      </c>
      <c r="Q145" s="200">
        <v>9.0000000000000006E-05</v>
      </c>
      <c r="R145" s="200">
        <f>Q145*H145</f>
        <v>0.033840000000000002</v>
      </c>
      <c r="S145" s="200">
        <v>0</v>
      </c>
      <c r="T145" s="201">
        <f>S145*H145</f>
        <v>0</v>
      </c>
      <c r="U145" s="40"/>
      <c r="V145" s="40"/>
      <c r="W145" s="40"/>
      <c r="X145" s="40"/>
      <c r="Y145" s="40"/>
      <c r="Z145" s="40"/>
      <c r="AA145" s="40"/>
      <c r="AB145" s="40"/>
      <c r="AC145" s="40"/>
      <c r="AD145" s="40"/>
      <c r="AE145" s="40"/>
      <c r="AR145" s="202" t="s">
        <v>430</v>
      </c>
      <c r="AT145" s="202" t="s">
        <v>426</v>
      </c>
      <c r="AU145" s="202" t="s">
        <v>74</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1263</v>
      </c>
    </row>
    <row r="146" s="10" customFormat="1">
      <c r="A146" s="10"/>
      <c r="B146" s="204"/>
      <c r="C146" s="205"/>
      <c r="D146" s="206" t="s">
        <v>393</v>
      </c>
      <c r="E146" s="207" t="s">
        <v>20</v>
      </c>
      <c r="F146" s="208" t="s">
        <v>1264</v>
      </c>
      <c r="G146" s="205"/>
      <c r="H146" s="209">
        <v>88</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74</v>
      </c>
      <c r="AY146" s="215" t="s">
        <v>391</v>
      </c>
    </row>
    <row r="147" s="10" customFormat="1">
      <c r="A147" s="10"/>
      <c r="B147" s="204"/>
      <c r="C147" s="205"/>
      <c r="D147" s="206" t="s">
        <v>393</v>
      </c>
      <c r="E147" s="207" t="s">
        <v>20</v>
      </c>
      <c r="F147" s="208" t="s">
        <v>1265</v>
      </c>
      <c r="G147" s="205"/>
      <c r="H147" s="209">
        <v>288</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74</v>
      </c>
      <c r="AV147" s="10" t="s">
        <v>82</v>
      </c>
      <c r="AW147" s="10" t="s">
        <v>35</v>
      </c>
      <c r="AX147" s="10" t="s">
        <v>74</v>
      </c>
      <c r="AY147" s="215" t="s">
        <v>391</v>
      </c>
    </row>
    <row r="148" s="11" customFormat="1">
      <c r="A148" s="11"/>
      <c r="B148" s="216"/>
      <c r="C148" s="217"/>
      <c r="D148" s="206" t="s">
        <v>393</v>
      </c>
      <c r="E148" s="218" t="s">
        <v>20</v>
      </c>
      <c r="F148" s="219" t="s">
        <v>406</v>
      </c>
      <c r="G148" s="217"/>
      <c r="H148" s="220">
        <v>376</v>
      </c>
      <c r="I148" s="221"/>
      <c r="J148" s="217"/>
      <c r="K148" s="217"/>
      <c r="L148" s="222"/>
      <c r="M148" s="223"/>
      <c r="N148" s="224"/>
      <c r="O148" s="224"/>
      <c r="P148" s="224"/>
      <c r="Q148" s="224"/>
      <c r="R148" s="224"/>
      <c r="S148" s="224"/>
      <c r="T148" s="225"/>
      <c r="U148" s="11"/>
      <c r="V148" s="11"/>
      <c r="W148" s="11"/>
      <c r="X148" s="11"/>
      <c r="Y148" s="11"/>
      <c r="Z148" s="11"/>
      <c r="AA148" s="11"/>
      <c r="AB148" s="11"/>
      <c r="AC148" s="11"/>
      <c r="AD148" s="11"/>
      <c r="AE148" s="11"/>
      <c r="AT148" s="226" t="s">
        <v>393</v>
      </c>
      <c r="AU148" s="226" t="s">
        <v>74</v>
      </c>
      <c r="AV148" s="11" t="s">
        <v>93</v>
      </c>
      <c r="AW148" s="11" t="s">
        <v>35</v>
      </c>
      <c r="AX148" s="11" t="s">
        <v>22</v>
      </c>
      <c r="AY148" s="226" t="s">
        <v>391</v>
      </c>
    </row>
    <row r="149" s="2" customFormat="1" ht="16.5" customHeight="1">
      <c r="A149" s="40"/>
      <c r="B149" s="41"/>
      <c r="C149" s="227" t="s">
        <v>676</v>
      </c>
      <c r="D149" s="227" t="s">
        <v>426</v>
      </c>
      <c r="E149" s="228" t="s">
        <v>1266</v>
      </c>
      <c r="F149" s="229" t="s">
        <v>1267</v>
      </c>
      <c r="G149" s="230" t="s">
        <v>429</v>
      </c>
      <c r="H149" s="231">
        <v>88</v>
      </c>
      <c r="I149" s="232"/>
      <c r="J149" s="233">
        <f>ROUND(I149*H149,2)</f>
        <v>0</v>
      </c>
      <c r="K149" s="234"/>
      <c r="L149" s="235"/>
      <c r="M149" s="236" t="s">
        <v>20</v>
      </c>
      <c r="N149" s="237" t="s">
        <v>45</v>
      </c>
      <c r="O149" s="86"/>
      <c r="P149" s="200">
        <f>O149*H149</f>
        <v>0</v>
      </c>
      <c r="Q149" s="200">
        <v>0.00054000000000000001</v>
      </c>
      <c r="R149" s="200">
        <f>Q149*H149</f>
        <v>0.04752</v>
      </c>
      <c r="S149" s="200">
        <v>0</v>
      </c>
      <c r="T149" s="201">
        <f>S149*H149</f>
        <v>0</v>
      </c>
      <c r="U149" s="40"/>
      <c r="V149" s="40"/>
      <c r="W149" s="40"/>
      <c r="X149" s="40"/>
      <c r="Y149" s="40"/>
      <c r="Z149" s="40"/>
      <c r="AA149" s="40"/>
      <c r="AB149" s="40"/>
      <c r="AC149" s="40"/>
      <c r="AD149" s="40"/>
      <c r="AE149" s="40"/>
      <c r="AR149" s="202" t="s">
        <v>430</v>
      </c>
      <c r="AT149" s="202" t="s">
        <v>426</v>
      </c>
      <c r="AU149" s="202" t="s">
        <v>74</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1268</v>
      </c>
    </row>
    <row r="150" s="10" customFormat="1">
      <c r="A150" s="10"/>
      <c r="B150" s="204"/>
      <c r="C150" s="205"/>
      <c r="D150" s="206" t="s">
        <v>393</v>
      </c>
      <c r="E150" s="207" t="s">
        <v>20</v>
      </c>
      <c r="F150" s="208" t="s">
        <v>1260</v>
      </c>
      <c r="G150" s="205"/>
      <c r="H150" s="209">
        <v>88</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74</v>
      </c>
      <c r="AV150" s="10" t="s">
        <v>82</v>
      </c>
      <c r="AW150" s="10" t="s">
        <v>35</v>
      </c>
      <c r="AX150" s="10" t="s">
        <v>22</v>
      </c>
      <c r="AY150" s="215" t="s">
        <v>391</v>
      </c>
    </row>
    <row r="151" s="2" customFormat="1" ht="16.5" customHeight="1">
      <c r="A151" s="40"/>
      <c r="B151" s="41"/>
      <c r="C151" s="227" t="s">
        <v>843</v>
      </c>
      <c r="D151" s="227" t="s">
        <v>426</v>
      </c>
      <c r="E151" s="228" t="s">
        <v>1269</v>
      </c>
      <c r="F151" s="229" t="s">
        <v>1270</v>
      </c>
      <c r="G151" s="230" t="s">
        <v>429</v>
      </c>
      <c r="H151" s="231">
        <v>88</v>
      </c>
      <c r="I151" s="232"/>
      <c r="J151" s="233">
        <f>ROUND(I151*H151,2)</f>
        <v>0</v>
      </c>
      <c r="K151" s="234"/>
      <c r="L151" s="235"/>
      <c r="M151" s="236" t="s">
        <v>20</v>
      </c>
      <c r="N151" s="237" t="s">
        <v>45</v>
      </c>
      <c r="O151" s="86"/>
      <c r="P151" s="200">
        <f>O151*H151</f>
        <v>0</v>
      </c>
      <c r="Q151" s="200">
        <v>0.00013999999999999999</v>
      </c>
      <c r="R151" s="200">
        <f>Q151*H151</f>
        <v>0.012319999999999999</v>
      </c>
      <c r="S151" s="200">
        <v>0</v>
      </c>
      <c r="T151" s="201">
        <f>S151*H151</f>
        <v>0</v>
      </c>
      <c r="U151" s="40"/>
      <c r="V151" s="40"/>
      <c r="W151" s="40"/>
      <c r="X151" s="40"/>
      <c r="Y151" s="40"/>
      <c r="Z151" s="40"/>
      <c r="AA151" s="40"/>
      <c r="AB151" s="40"/>
      <c r="AC151" s="40"/>
      <c r="AD151" s="40"/>
      <c r="AE151" s="40"/>
      <c r="AR151" s="202" t="s">
        <v>430</v>
      </c>
      <c r="AT151" s="202" t="s">
        <v>426</v>
      </c>
      <c r="AU151" s="202" t="s">
        <v>74</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1271</v>
      </c>
    </row>
    <row r="152" s="10" customFormat="1">
      <c r="A152" s="10"/>
      <c r="B152" s="204"/>
      <c r="C152" s="205"/>
      <c r="D152" s="206" t="s">
        <v>393</v>
      </c>
      <c r="E152" s="207" t="s">
        <v>20</v>
      </c>
      <c r="F152" s="208" t="s">
        <v>1260</v>
      </c>
      <c r="G152" s="205"/>
      <c r="H152" s="209">
        <v>88</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74</v>
      </c>
      <c r="AV152" s="10" t="s">
        <v>82</v>
      </c>
      <c r="AW152" s="10" t="s">
        <v>35</v>
      </c>
      <c r="AX152" s="10" t="s">
        <v>22</v>
      </c>
      <c r="AY152" s="215" t="s">
        <v>391</v>
      </c>
    </row>
    <row r="153" s="2" customFormat="1" ht="16.5" customHeight="1">
      <c r="A153" s="40"/>
      <c r="B153" s="41"/>
      <c r="C153" s="227" t="s">
        <v>847</v>
      </c>
      <c r="D153" s="227" t="s">
        <v>426</v>
      </c>
      <c r="E153" s="228" t="s">
        <v>1272</v>
      </c>
      <c r="F153" s="229" t="s">
        <v>1273</v>
      </c>
      <c r="G153" s="230" t="s">
        <v>429</v>
      </c>
      <c r="H153" s="231">
        <v>288</v>
      </c>
      <c r="I153" s="232"/>
      <c r="J153" s="233">
        <f>ROUND(I153*H153,2)</f>
        <v>0</v>
      </c>
      <c r="K153" s="234"/>
      <c r="L153" s="235"/>
      <c r="M153" s="236" t="s">
        <v>20</v>
      </c>
      <c r="N153" s="237" t="s">
        <v>45</v>
      </c>
      <c r="O153" s="86"/>
      <c r="P153" s="200">
        <f>O153*H153</f>
        <v>0</v>
      </c>
      <c r="Q153" s="200">
        <v>0.00051999999999999995</v>
      </c>
      <c r="R153" s="200">
        <f>Q153*H153</f>
        <v>0.14975999999999998</v>
      </c>
      <c r="S153" s="200">
        <v>0</v>
      </c>
      <c r="T153" s="201">
        <f>S153*H153</f>
        <v>0</v>
      </c>
      <c r="U153" s="40"/>
      <c r="V153" s="40"/>
      <c r="W153" s="40"/>
      <c r="X153" s="40"/>
      <c r="Y153" s="40"/>
      <c r="Z153" s="40"/>
      <c r="AA153" s="40"/>
      <c r="AB153" s="40"/>
      <c r="AC153" s="40"/>
      <c r="AD153" s="40"/>
      <c r="AE153" s="40"/>
      <c r="AR153" s="202" t="s">
        <v>430</v>
      </c>
      <c r="AT153" s="202" t="s">
        <v>426</v>
      </c>
      <c r="AU153" s="202" t="s">
        <v>74</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1274</v>
      </c>
    </row>
    <row r="154" s="10" customFormat="1">
      <c r="A154" s="10"/>
      <c r="B154" s="204"/>
      <c r="C154" s="205"/>
      <c r="D154" s="206" t="s">
        <v>393</v>
      </c>
      <c r="E154" s="207" t="s">
        <v>20</v>
      </c>
      <c r="F154" s="208" t="s">
        <v>1275</v>
      </c>
      <c r="G154" s="205"/>
      <c r="H154" s="209">
        <v>288</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74</v>
      </c>
      <c r="AV154" s="10" t="s">
        <v>82</v>
      </c>
      <c r="AW154" s="10" t="s">
        <v>35</v>
      </c>
      <c r="AX154" s="10" t="s">
        <v>22</v>
      </c>
      <c r="AY154" s="215" t="s">
        <v>391</v>
      </c>
    </row>
    <row r="155" s="2" customFormat="1" ht="16.5" customHeight="1">
      <c r="A155" s="40"/>
      <c r="B155" s="41"/>
      <c r="C155" s="227" t="s">
        <v>850</v>
      </c>
      <c r="D155" s="227" t="s">
        <v>426</v>
      </c>
      <c r="E155" s="228" t="s">
        <v>1276</v>
      </c>
      <c r="F155" s="229" t="s">
        <v>1277</v>
      </c>
      <c r="G155" s="230" t="s">
        <v>429</v>
      </c>
      <c r="H155" s="231">
        <v>56</v>
      </c>
      <c r="I155" s="232"/>
      <c r="J155" s="233">
        <f>ROUND(I155*H155,2)</f>
        <v>0</v>
      </c>
      <c r="K155" s="234"/>
      <c r="L155" s="235"/>
      <c r="M155" s="236" t="s">
        <v>20</v>
      </c>
      <c r="N155" s="237" t="s">
        <v>45</v>
      </c>
      <c r="O155" s="86"/>
      <c r="P155" s="200">
        <f>O155*H155</f>
        <v>0</v>
      </c>
      <c r="Q155" s="200">
        <v>0.00016000000000000001</v>
      </c>
      <c r="R155" s="200">
        <f>Q155*H155</f>
        <v>0.008960000000000001</v>
      </c>
      <c r="S155" s="200">
        <v>0</v>
      </c>
      <c r="T155" s="201">
        <f>S155*H155</f>
        <v>0</v>
      </c>
      <c r="U155" s="40"/>
      <c r="V155" s="40"/>
      <c r="W155" s="40"/>
      <c r="X155" s="40"/>
      <c r="Y155" s="40"/>
      <c r="Z155" s="40"/>
      <c r="AA155" s="40"/>
      <c r="AB155" s="40"/>
      <c r="AC155" s="40"/>
      <c r="AD155" s="40"/>
      <c r="AE155" s="40"/>
      <c r="AR155" s="202" t="s">
        <v>430</v>
      </c>
      <c r="AT155" s="202" t="s">
        <v>426</v>
      </c>
      <c r="AU155" s="202" t="s">
        <v>74</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1278</v>
      </c>
    </row>
    <row r="156" s="10" customFormat="1">
      <c r="A156" s="10"/>
      <c r="B156" s="204"/>
      <c r="C156" s="205"/>
      <c r="D156" s="206" t="s">
        <v>393</v>
      </c>
      <c r="E156" s="207" t="s">
        <v>20</v>
      </c>
      <c r="F156" s="208" t="s">
        <v>1279</v>
      </c>
      <c r="G156" s="205"/>
      <c r="H156" s="209">
        <v>56</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22</v>
      </c>
      <c r="AY156" s="215" t="s">
        <v>391</v>
      </c>
    </row>
    <row r="157" s="2" customFormat="1" ht="16.5" customHeight="1">
      <c r="A157" s="40"/>
      <c r="B157" s="41"/>
      <c r="C157" s="227" t="s">
        <v>852</v>
      </c>
      <c r="D157" s="227" t="s">
        <v>426</v>
      </c>
      <c r="E157" s="228" t="s">
        <v>1280</v>
      </c>
      <c r="F157" s="229" t="s">
        <v>1281</v>
      </c>
      <c r="G157" s="230" t="s">
        <v>429</v>
      </c>
      <c r="H157" s="231">
        <v>88</v>
      </c>
      <c r="I157" s="232"/>
      <c r="J157" s="233">
        <f>ROUND(I157*H157,2)</f>
        <v>0</v>
      </c>
      <c r="K157" s="234"/>
      <c r="L157" s="235"/>
      <c r="M157" s="236" t="s">
        <v>20</v>
      </c>
      <c r="N157" s="237" t="s">
        <v>45</v>
      </c>
      <c r="O157" s="86"/>
      <c r="P157" s="200">
        <f>O157*H157</f>
        <v>0</v>
      </c>
      <c r="Q157" s="200">
        <v>0.01167</v>
      </c>
      <c r="R157" s="200">
        <f>Q157*H157</f>
        <v>1.0269599999999999</v>
      </c>
      <c r="S157" s="200">
        <v>0</v>
      </c>
      <c r="T157" s="201">
        <f>S157*H157</f>
        <v>0</v>
      </c>
      <c r="U157" s="40"/>
      <c r="V157" s="40"/>
      <c r="W157" s="40"/>
      <c r="X157" s="40"/>
      <c r="Y157" s="40"/>
      <c r="Z157" s="40"/>
      <c r="AA157" s="40"/>
      <c r="AB157" s="40"/>
      <c r="AC157" s="40"/>
      <c r="AD157" s="40"/>
      <c r="AE157" s="40"/>
      <c r="AR157" s="202" t="s">
        <v>430</v>
      </c>
      <c r="AT157" s="202" t="s">
        <v>426</v>
      </c>
      <c r="AU157" s="202" t="s">
        <v>74</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1282</v>
      </c>
    </row>
    <row r="158" s="10" customFormat="1">
      <c r="A158" s="10"/>
      <c r="B158" s="204"/>
      <c r="C158" s="205"/>
      <c r="D158" s="206" t="s">
        <v>393</v>
      </c>
      <c r="E158" s="207" t="s">
        <v>20</v>
      </c>
      <c r="F158" s="208" t="s">
        <v>1260</v>
      </c>
      <c r="G158" s="205"/>
      <c r="H158" s="209">
        <v>88</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74</v>
      </c>
      <c r="AV158" s="10" t="s">
        <v>82</v>
      </c>
      <c r="AW158" s="10" t="s">
        <v>35</v>
      </c>
      <c r="AX158" s="10" t="s">
        <v>22</v>
      </c>
      <c r="AY158" s="215" t="s">
        <v>391</v>
      </c>
    </row>
    <row r="159" s="2" customFormat="1" ht="16.5" customHeight="1">
      <c r="A159" s="40"/>
      <c r="B159" s="41"/>
      <c r="C159" s="227" t="s">
        <v>855</v>
      </c>
      <c r="D159" s="227" t="s">
        <v>426</v>
      </c>
      <c r="E159" s="228" t="s">
        <v>539</v>
      </c>
      <c r="F159" s="229" t="s">
        <v>540</v>
      </c>
      <c r="G159" s="230" t="s">
        <v>429</v>
      </c>
      <c r="H159" s="231">
        <v>36</v>
      </c>
      <c r="I159" s="232"/>
      <c r="J159" s="233">
        <f>ROUND(I159*H159,2)</f>
        <v>0</v>
      </c>
      <c r="K159" s="234"/>
      <c r="L159" s="235"/>
      <c r="M159" s="236" t="s">
        <v>20</v>
      </c>
      <c r="N159" s="237" t="s">
        <v>45</v>
      </c>
      <c r="O159" s="86"/>
      <c r="P159" s="200">
        <f>O159*H159</f>
        <v>0</v>
      </c>
      <c r="Q159" s="200">
        <v>9.0000000000000006E-05</v>
      </c>
      <c r="R159" s="200">
        <f>Q159*H159</f>
        <v>0.0032400000000000003</v>
      </c>
      <c r="S159" s="200">
        <v>0</v>
      </c>
      <c r="T159" s="201">
        <f>S159*H159</f>
        <v>0</v>
      </c>
      <c r="U159" s="40"/>
      <c r="V159" s="40"/>
      <c r="W159" s="40"/>
      <c r="X159" s="40"/>
      <c r="Y159" s="40"/>
      <c r="Z159" s="40"/>
      <c r="AA159" s="40"/>
      <c r="AB159" s="40"/>
      <c r="AC159" s="40"/>
      <c r="AD159" s="40"/>
      <c r="AE159" s="40"/>
      <c r="AR159" s="202" t="s">
        <v>430</v>
      </c>
      <c r="AT159" s="202" t="s">
        <v>426</v>
      </c>
      <c r="AU159" s="202" t="s">
        <v>74</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1283</v>
      </c>
    </row>
    <row r="160" s="10" customFormat="1">
      <c r="A160" s="10"/>
      <c r="B160" s="204"/>
      <c r="C160" s="205"/>
      <c r="D160" s="206" t="s">
        <v>393</v>
      </c>
      <c r="E160" s="207" t="s">
        <v>20</v>
      </c>
      <c r="F160" s="208" t="s">
        <v>1284</v>
      </c>
      <c r="G160" s="205"/>
      <c r="H160" s="209">
        <v>36</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22</v>
      </c>
      <c r="AY160" s="215" t="s">
        <v>391</v>
      </c>
    </row>
    <row r="161" s="2" customFormat="1" ht="16.5" customHeight="1">
      <c r="A161" s="40"/>
      <c r="B161" s="41"/>
      <c r="C161" s="227" t="s">
        <v>858</v>
      </c>
      <c r="D161" s="227" t="s">
        <v>426</v>
      </c>
      <c r="E161" s="228" t="s">
        <v>531</v>
      </c>
      <c r="F161" s="229" t="s">
        <v>532</v>
      </c>
      <c r="G161" s="230" t="s">
        <v>429</v>
      </c>
      <c r="H161" s="231">
        <v>36</v>
      </c>
      <c r="I161" s="232"/>
      <c r="J161" s="233">
        <f>ROUND(I161*H161,2)</f>
        <v>0</v>
      </c>
      <c r="K161" s="234"/>
      <c r="L161" s="235"/>
      <c r="M161" s="236" t="s">
        <v>20</v>
      </c>
      <c r="N161" s="237" t="s">
        <v>45</v>
      </c>
      <c r="O161" s="86"/>
      <c r="P161" s="200">
        <f>O161*H161</f>
        <v>0</v>
      </c>
      <c r="Q161" s="200">
        <v>0.00051999999999999995</v>
      </c>
      <c r="R161" s="200">
        <f>Q161*H161</f>
        <v>0.018719999999999997</v>
      </c>
      <c r="S161" s="200">
        <v>0</v>
      </c>
      <c r="T161" s="201">
        <f>S161*H161</f>
        <v>0</v>
      </c>
      <c r="U161" s="40"/>
      <c r="V161" s="40"/>
      <c r="W161" s="40"/>
      <c r="X161" s="40"/>
      <c r="Y161" s="40"/>
      <c r="Z161" s="40"/>
      <c r="AA161" s="40"/>
      <c r="AB161" s="40"/>
      <c r="AC161" s="40"/>
      <c r="AD161" s="40"/>
      <c r="AE161" s="40"/>
      <c r="AR161" s="202" t="s">
        <v>430</v>
      </c>
      <c r="AT161" s="202" t="s">
        <v>426</v>
      </c>
      <c r="AU161" s="202" t="s">
        <v>74</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1285</v>
      </c>
    </row>
    <row r="162" s="10" customFormat="1">
      <c r="A162" s="10"/>
      <c r="B162" s="204"/>
      <c r="C162" s="205"/>
      <c r="D162" s="206" t="s">
        <v>393</v>
      </c>
      <c r="E162" s="207" t="s">
        <v>20</v>
      </c>
      <c r="F162" s="208" t="s">
        <v>1284</v>
      </c>
      <c r="G162" s="205"/>
      <c r="H162" s="209">
        <v>36</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74</v>
      </c>
      <c r="AV162" s="10" t="s">
        <v>82</v>
      </c>
      <c r="AW162" s="10" t="s">
        <v>35</v>
      </c>
      <c r="AX162" s="10" t="s">
        <v>22</v>
      </c>
      <c r="AY162" s="215" t="s">
        <v>391</v>
      </c>
    </row>
    <row r="163" s="2" customFormat="1" ht="16.5" customHeight="1">
      <c r="A163" s="40"/>
      <c r="B163" s="41"/>
      <c r="C163" s="227" t="s">
        <v>861</v>
      </c>
      <c r="D163" s="227" t="s">
        <v>426</v>
      </c>
      <c r="E163" s="228" t="s">
        <v>952</v>
      </c>
      <c r="F163" s="229" t="s">
        <v>953</v>
      </c>
      <c r="G163" s="230" t="s">
        <v>429</v>
      </c>
      <c r="H163" s="231">
        <v>88</v>
      </c>
      <c r="I163" s="232"/>
      <c r="J163" s="233">
        <f>ROUND(I163*H163,2)</f>
        <v>0</v>
      </c>
      <c r="K163" s="234"/>
      <c r="L163" s="235"/>
      <c r="M163" s="236" t="s">
        <v>20</v>
      </c>
      <c r="N163" s="237" t="s">
        <v>45</v>
      </c>
      <c r="O163" s="86"/>
      <c r="P163" s="200">
        <f>O163*H163</f>
        <v>0</v>
      </c>
      <c r="Q163" s="200">
        <v>0.00018000000000000001</v>
      </c>
      <c r="R163" s="200">
        <f>Q163*H163</f>
        <v>0.01584</v>
      </c>
      <c r="S163" s="200">
        <v>0</v>
      </c>
      <c r="T163" s="201">
        <f>S163*H163</f>
        <v>0</v>
      </c>
      <c r="U163" s="40"/>
      <c r="V163" s="40"/>
      <c r="W163" s="40"/>
      <c r="X163" s="40"/>
      <c r="Y163" s="40"/>
      <c r="Z163" s="40"/>
      <c r="AA163" s="40"/>
      <c r="AB163" s="40"/>
      <c r="AC163" s="40"/>
      <c r="AD163" s="40"/>
      <c r="AE163" s="40"/>
      <c r="AR163" s="202" t="s">
        <v>1217</v>
      </c>
      <c r="AT163" s="202" t="s">
        <v>426</v>
      </c>
      <c r="AU163" s="202" t="s">
        <v>74</v>
      </c>
      <c r="AY163" s="19" t="s">
        <v>391</v>
      </c>
      <c r="BE163" s="203">
        <f>IF(N163="základní",J163,0)</f>
        <v>0</v>
      </c>
      <c r="BF163" s="203">
        <f>IF(N163="snížená",J163,0)</f>
        <v>0</v>
      </c>
      <c r="BG163" s="203">
        <f>IF(N163="zákl. přenesená",J163,0)</f>
        <v>0</v>
      </c>
      <c r="BH163" s="203">
        <f>IF(N163="sníž. přenesená",J163,0)</f>
        <v>0</v>
      </c>
      <c r="BI163" s="203">
        <f>IF(N163="nulová",J163,0)</f>
        <v>0</v>
      </c>
      <c r="BJ163" s="19" t="s">
        <v>22</v>
      </c>
      <c r="BK163" s="203">
        <f>ROUND(I163*H163,2)</f>
        <v>0</v>
      </c>
      <c r="BL163" s="19" t="s">
        <v>1217</v>
      </c>
      <c r="BM163" s="202" t="s">
        <v>1286</v>
      </c>
    </row>
    <row r="164" s="10" customFormat="1">
      <c r="A164" s="10"/>
      <c r="B164" s="204"/>
      <c r="C164" s="205"/>
      <c r="D164" s="206" t="s">
        <v>393</v>
      </c>
      <c r="E164" s="207" t="s">
        <v>20</v>
      </c>
      <c r="F164" s="208" t="s">
        <v>1260</v>
      </c>
      <c r="G164" s="205"/>
      <c r="H164" s="209">
        <v>88</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74</v>
      </c>
      <c r="AV164" s="10" t="s">
        <v>82</v>
      </c>
      <c r="AW164" s="10" t="s">
        <v>35</v>
      </c>
      <c r="AX164" s="10" t="s">
        <v>22</v>
      </c>
      <c r="AY164" s="215" t="s">
        <v>391</v>
      </c>
    </row>
    <row r="165" s="2" customFormat="1" ht="37.8" customHeight="1">
      <c r="A165" s="40"/>
      <c r="B165" s="41"/>
      <c r="C165" s="190" t="s">
        <v>865</v>
      </c>
      <c r="D165" s="190" t="s">
        <v>387</v>
      </c>
      <c r="E165" s="191" t="s">
        <v>1287</v>
      </c>
      <c r="F165" s="192" t="s">
        <v>1288</v>
      </c>
      <c r="G165" s="193" t="s">
        <v>429</v>
      </c>
      <c r="H165" s="194">
        <v>72</v>
      </c>
      <c r="I165" s="195"/>
      <c r="J165" s="196">
        <f>ROUND(I165*H165,2)</f>
        <v>0</v>
      </c>
      <c r="K165" s="197"/>
      <c r="L165" s="46"/>
      <c r="M165" s="198" t="s">
        <v>20</v>
      </c>
      <c r="N165" s="199" t="s">
        <v>45</v>
      </c>
      <c r="O165" s="86"/>
      <c r="P165" s="200">
        <f>O165*H165</f>
        <v>0</v>
      </c>
      <c r="Q165" s="200">
        <v>0</v>
      </c>
      <c r="R165" s="200">
        <f>Q165*H165</f>
        <v>0</v>
      </c>
      <c r="S165" s="200">
        <v>0</v>
      </c>
      <c r="T165" s="201">
        <f>S165*H165</f>
        <v>0</v>
      </c>
      <c r="U165" s="40"/>
      <c r="V165" s="40"/>
      <c r="W165" s="40"/>
      <c r="X165" s="40"/>
      <c r="Y165" s="40"/>
      <c r="Z165" s="40"/>
      <c r="AA165" s="40"/>
      <c r="AB165" s="40"/>
      <c r="AC165" s="40"/>
      <c r="AD165" s="40"/>
      <c r="AE165" s="40"/>
      <c r="AR165" s="202" t="s">
        <v>93</v>
      </c>
      <c r="AT165" s="202" t="s">
        <v>387</v>
      </c>
      <c r="AU165" s="202" t="s">
        <v>74</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1289</v>
      </c>
    </row>
    <row r="166" s="2" customFormat="1">
      <c r="A166" s="40"/>
      <c r="B166" s="41"/>
      <c r="C166" s="42"/>
      <c r="D166" s="206" t="s">
        <v>1190</v>
      </c>
      <c r="E166" s="42"/>
      <c r="F166" s="286" t="s">
        <v>1290</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1190</v>
      </c>
      <c r="AU166" s="19" t="s">
        <v>74</v>
      </c>
    </row>
    <row r="167" s="10" customFormat="1">
      <c r="A167" s="10"/>
      <c r="B167" s="204"/>
      <c r="C167" s="205"/>
      <c r="D167" s="206" t="s">
        <v>393</v>
      </c>
      <c r="E167" s="207" t="s">
        <v>20</v>
      </c>
      <c r="F167" s="208" t="s">
        <v>1291</v>
      </c>
      <c r="G167" s="205"/>
      <c r="H167" s="209">
        <v>72</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74</v>
      </c>
      <c r="AV167" s="10" t="s">
        <v>82</v>
      </c>
      <c r="AW167" s="10" t="s">
        <v>35</v>
      </c>
      <c r="AX167" s="10" t="s">
        <v>22</v>
      </c>
      <c r="AY167" s="215" t="s">
        <v>391</v>
      </c>
    </row>
    <row r="168" s="2" customFormat="1" ht="16.5" customHeight="1">
      <c r="A168" s="40"/>
      <c r="B168" s="41"/>
      <c r="C168" s="227" t="s">
        <v>868</v>
      </c>
      <c r="D168" s="227" t="s">
        <v>426</v>
      </c>
      <c r="E168" s="228" t="s">
        <v>1292</v>
      </c>
      <c r="F168" s="229" t="s">
        <v>1293</v>
      </c>
      <c r="G168" s="230" t="s">
        <v>429</v>
      </c>
      <c r="H168" s="231">
        <v>72</v>
      </c>
      <c r="I168" s="232"/>
      <c r="J168" s="233">
        <f>ROUND(I168*H168,2)</f>
        <v>0</v>
      </c>
      <c r="K168" s="234"/>
      <c r="L168" s="235"/>
      <c r="M168" s="236" t="s">
        <v>20</v>
      </c>
      <c r="N168" s="237" t="s">
        <v>45</v>
      </c>
      <c r="O168" s="86"/>
      <c r="P168" s="200">
        <f>O168*H168</f>
        <v>0</v>
      </c>
      <c r="Q168" s="200">
        <v>0.0085199999999999998</v>
      </c>
      <c r="R168" s="200">
        <f>Q168*H168</f>
        <v>0.61343999999999999</v>
      </c>
      <c r="S168" s="200">
        <v>0</v>
      </c>
      <c r="T168" s="201">
        <f>S168*H168</f>
        <v>0</v>
      </c>
      <c r="U168" s="40"/>
      <c r="V168" s="40"/>
      <c r="W168" s="40"/>
      <c r="X168" s="40"/>
      <c r="Y168" s="40"/>
      <c r="Z168" s="40"/>
      <c r="AA168" s="40"/>
      <c r="AB168" s="40"/>
      <c r="AC168" s="40"/>
      <c r="AD168" s="40"/>
      <c r="AE168" s="40"/>
      <c r="AR168" s="202" t="s">
        <v>430</v>
      </c>
      <c r="AT168" s="202" t="s">
        <v>426</v>
      </c>
      <c r="AU168" s="202" t="s">
        <v>74</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1294</v>
      </c>
    </row>
    <row r="169" s="10" customFormat="1">
      <c r="A169" s="10"/>
      <c r="B169" s="204"/>
      <c r="C169" s="205"/>
      <c r="D169" s="206" t="s">
        <v>393</v>
      </c>
      <c r="E169" s="207" t="s">
        <v>20</v>
      </c>
      <c r="F169" s="208" t="s">
        <v>1291</v>
      </c>
      <c r="G169" s="205"/>
      <c r="H169" s="209">
        <v>72</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74</v>
      </c>
      <c r="AV169" s="10" t="s">
        <v>82</v>
      </c>
      <c r="AW169" s="10" t="s">
        <v>35</v>
      </c>
      <c r="AX169" s="10" t="s">
        <v>22</v>
      </c>
      <c r="AY169" s="215" t="s">
        <v>391</v>
      </c>
    </row>
    <row r="170" s="2" customFormat="1" ht="16.5" customHeight="1">
      <c r="A170" s="40"/>
      <c r="B170" s="41"/>
      <c r="C170" s="227" t="s">
        <v>872</v>
      </c>
      <c r="D170" s="227" t="s">
        <v>426</v>
      </c>
      <c r="E170" s="228" t="s">
        <v>793</v>
      </c>
      <c r="F170" s="229" t="s">
        <v>794</v>
      </c>
      <c r="G170" s="230" t="s">
        <v>439</v>
      </c>
      <c r="H170" s="231">
        <v>4.032</v>
      </c>
      <c r="I170" s="232"/>
      <c r="J170" s="233">
        <f>ROUND(I170*H170,2)</f>
        <v>0</v>
      </c>
      <c r="K170" s="234"/>
      <c r="L170" s="235"/>
      <c r="M170" s="236" t="s">
        <v>20</v>
      </c>
      <c r="N170" s="237" t="s">
        <v>45</v>
      </c>
      <c r="O170" s="86"/>
      <c r="P170" s="200">
        <f>O170*H170</f>
        <v>0</v>
      </c>
      <c r="Q170" s="200">
        <v>0.001</v>
      </c>
      <c r="R170" s="200">
        <f>Q170*H170</f>
        <v>0.004032</v>
      </c>
      <c r="S170" s="200">
        <v>0</v>
      </c>
      <c r="T170" s="201">
        <f>S170*H170</f>
        <v>0</v>
      </c>
      <c r="U170" s="40"/>
      <c r="V170" s="40"/>
      <c r="W170" s="40"/>
      <c r="X170" s="40"/>
      <c r="Y170" s="40"/>
      <c r="Z170" s="40"/>
      <c r="AA170" s="40"/>
      <c r="AB170" s="40"/>
      <c r="AC170" s="40"/>
      <c r="AD170" s="40"/>
      <c r="AE170" s="40"/>
      <c r="AR170" s="202" t="s">
        <v>430</v>
      </c>
      <c r="AT170" s="202" t="s">
        <v>426</v>
      </c>
      <c r="AU170" s="202" t="s">
        <v>74</v>
      </c>
      <c r="AY170" s="19" t="s">
        <v>391</v>
      </c>
      <c r="BE170" s="203">
        <f>IF(N170="základní",J170,0)</f>
        <v>0</v>
      </c>
      <c r="BF170" s="203">
        <f>IF(N170="snížená",J170,0)</f>
        <v>0</v>
      </c>
      <c r="BG170" s="203">
        <f>IF(N170="zákl. přenesená",J170,0)</f>
        <v>0</v>
      </c>
      <c r="BH170" s="203">
        <f>IF(N170="sníž. přenesená",J170,0)</f>
        <v>0</v>
      </c>
      <c r="BI170" s="203">
        <f>IF(N170="nulová",J170,0)</f>
        <v>0</v>
      </c>
      <c r="BJ170" s="19" t="s">
        <v>22</v>
      </c>
      <c r="BK170" s="203">
        <f>ROUND(I170*H170,2)</f>
        <v>0</v>
      </c>
      <c r="BL170" s="19" t="s">
        <v>93</v>
      </c>
      <c r="BM170" s="202" t="s">
        <v>1295</v>
      </c>
    </row>
    <row r="171" s="10" customFormat="1">
      <c r="A171" s="10"/>
      <c r="B171" s="204"/>
      <c r="C171" s="205"/>
      <c r="D171" s="206" t="s">
        <v>393</v>
      </c>
      <c r="E171" s="207" t="s">
        <v>20</v>
      </c>
      <c r="F171" s="208" t="s">
        <v>1296</v>
      </c>
      <c r="G171" s="205"/>
      <c r="H171" s="209">
        <v>4.032</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74</v>
      </c>
      <c r="AV171" s="10" t="s">
        <v>82</v>
      </c>
      <c r="AW171" s="10" t="s">
        <v>35</v>
      </c>
      <c r="AX171" s="10" t="s">
        <v>22</v>
      </c>
      <c r="AY171" s="215" t="s">
        <v>391</v>
      </c>
    </row>
    <row r="172" s="2" customFormat="1" ht="37.8" customHeight="1">
      <c r="A172" s="40"/>
      <c r="B172" s="41"/>
      <c r="C172" s="190" t="s">
        <v>874</v>
      </c>
      <c r="D172" s="190" t="s">
        <v>387</v>
      </c>
      <c r="E172" s="191" t="s">
        <v>451</v>
      </c>
      <c r="F172" s="192" t="s">
        <v>1297</v>
      </c>
      <c r="G172" s="193" t="s">
        <v>400</v>
      </c>
      <c r="H172" s="194">
        <v>45.109999999999999</v>
      </c>
      <c r="I172" s="195"/>
      <c r="J172" s="196">
        <f>ROUND(I172*H172,2)</f>
        <v>0</v>
      </c>
      <c r="K172" s="197"/>
      <c r="L172" s="46"/>
      <c r="M172" s="198" t="s">
        <v>20</v>
      </c>
      <c r="N172" s="199" t="s">
        <v>45</v>
      </c>
      <c r="O172" s="86"/>
      <c r="P172" s="200">
        <f>O172*H172</f>
        <v>0</v>
      </c>
      <c r="Q172" s="200">
        <v>0</v>
      </c>
      <c r="R172" s="200">
        <f>Q172*H172</f>
        <v>0</v>
      </c>
      <c r="S172" s="200">
        <v>0</v>
      </c>
      <c r="T172" s="201">
        <f>S172*H172</f>
        <v>0</v>
      </c>
      <c r="U172" s="40"/>
      <c r="V172" s="40"/>
      <c r="W172" s="40"/>
      <c r="X172" s="40"/>
      <c r="Y172" s="40"/>
      <c r="Z172" s="40"/>
      <c r="AA172" s="40"/>
      <c r="AB172" s="40"/>
      <c r="AC172" s="40"/>
      <c r="AD172" s="40"/>
      <c r="AE172" s="40"/>
      <c r="AR172" s="202" t="s">
        <v>1178</v>
      </c>
      <c r="AT172" s="202" t="s">
        <v>387</v>
      </c>
      <c r="AU172" s="202" t="s">
        <v>74</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1178</v>
      </c>
      <c r="BM172" s="202" t="s">
        <v>1298</v>
      </c>
    </row>
    <row r="173" s="10" customFormat="1">
      <c r="A173" s="10"/>
      <c r="B173" s="204"/>
      <c r="C173" s="205"/>
      <c r="D173" s="206" t="s">
        <v>393</v>
      </c>
      <c r="E173" s="207" t="s">
        <v>1299</v>
      </c>
      <c r="F173" s="208" t="s">
        <v>1300</v>
      </c>
      <c r="G173" s="205"/>
      <c r="H173" s="209">
        <v>45.109999999999999</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74</v>
      </c>
      <c r="AV173" s="10" t="s">
        <v>82</v>
      </c>
      <c r="AW173" s="10" t="s">
        <v>35</v>
      </c>
      <c r="AX173" s="10" t="s">
        <v>22</v>
      </c>
      <c r="AY173" s="215" t="s">
        <v>391</v>
      </c>
    </row>
    <row r="174" s="2" customFormat="1" ht="37.8" customHeight="1">
      <c r="A174" s="40"/>
      <c r="B174" s="41"/>
      <c r="C174" s="190" t="s">
        <v>1095</v>
      </c>
      <c r="D174" s="190" t="s">
        <v>387</v>
      </c>
      <c r="E174" s="191" t="s">
        <v>398</v>
      </c>
      <c r="F174" s="192" t="s">
        <v>399</v>
      </c>
      <c r="G174" s="193" t="s">
        <v>400</v>
      </c>
      <c r="H174" s="194">
        <v>66</v>
      </c>
      <c r="I174" s="195"/>
      <c r="J174" s="196">
        <f>ROUND(I174*H174,2)</f>
        <v>0</v>
      </c>
      <c r="K174" s="197"/>
      <c r="L174" s="46"/>
      <c r="M174" s="198" t="s">
        <v>20</v>
      </c>
      <c r="N174" s="199" t="s">
        <v>45</v>
      </c>
      <c r="O174" s="86"/>
      <c r="P174" s="200">
        <f>O174*H174</f>
        <v>0</v>
      </c>
      <c r="Q174" s="200">
        <v>0</v>
      </c>
      <c r="R174" s="200">
        <f>Q174*H174</f>
        <v>0</v>
      </c>
      <c r="S174" s="200">
        <v>0</v>
      </c>
      <c r="T174" s="201">
        <f>S174*H174</f>
        <v>0</v>
      </c>
      <c r="U174" s="40"/>
      <c r="V174" s="40"/>
      <c r="W174" s="40"/>
      <c r="X174" s="40"/>
      <c r="Y174" s="40"/>
      <c r="Z174" s="40"/>
      <c r="AA174" s="40"/>
      <c r="AB174" s="40"/>
      <c r="AC174" s="40"/>
      <c r="AD174" s="40"/>
      <c r="AE174" s="40"/>
      <c r="AR174" s="202" t="s">
        <v>1178</v>
      </c>
      <c r="AT174" s="202" t="s">
        <v>387</v>
      </c>
      <c r="AU174" s="202" t="s">
        <v>74</v>
      </c>
      <c r="AY174" s="19" t="s">
        <v>391</v>
      </c>
      <c r="BE174" s="203">
        <f>IF(N174="základní",J174,0)</f>
        <v>0</v>
      </c>
      <c r="BF174" s="203">
        <f>IF(N174="snížená",J174,0)</f>
        <v>0</v>
      </c>
      <c r="BG174" s="203">
        <f>IF(N174="zákl. přenesená",J174,0)</f>
        <v>0</v>
      </c>
      <c r="BH174" s="203">
        <f>IF(N174="sníž. přenesená",J174,0)</f>
        <v>0</v>
      </c>
      <c r="BI174" s="203">
        <f>IF(N174="nulová",J174,0)</f>
        <v>0</v>
      </c>
      <c r="BJ174" s="19" t="s">
        <v>22</v>
      </c>
      <c r="BK174" s="203">
        <f>ROUND(I174*H174,2)</f>
        <v>0</v>
      </c>
      <c r="BL174" s="19" t="s">
        <v>1178</v>
      </c>
      <c r="BM174" s="202" t="s">
        <v>1301</v>
      </c>
    </row>
    <row r="175" s="2" customFormat="1" ht="16.5" customHeight="1">
      <c r="A175" s="40"/>
      <c r="B175" s="41"/>
      <c r="C175" s="227" t="s">
        <v>1101</v>
      </c>
      <c r="D175" s="227" t="s">
        <v>426</v>
      </c>
      <c r="E175" s="228" t="s">
        <v>598</v>
      </c>
      <c r="F175" s="229" t="s">
        <v>599</v>
      </c>
      <c r="G175" s="230" t="s">
        <v>447</v>
      </c>
      <c r="H175" s="231">
        <v>109.494</v>
      </c>
      <c r="I175" s="232"/>
      <c r="J175" s="233">
        <f>ROUND(I175*H175,2)</f>
        <v>0</v>
      </c>
      <c r="K175" s="234"/>
      <c r="L175" s="235"/>
      <c r="M175" s="236" t="s">
        <v>20</v>
      </c>
      <c r="N175" s="237" t="s">
        <v>45</v>
      </c>
      <c r="O175" s="86"/>
      <c r="P175" s="200">
        <f>O175*H175</f>
        <v>0</v>
      </c>
      <c r="Q175" s="200">
        <v>1</v>
      </c>
      <c r="R175" s="200">
        <f>Q175*H175</f>
        <v>109.494</v>
      </c>
      <c r="S175" s="200">
        <v>0</v>
      </c>
      <c r="T175" s="201">
        <f>S175*H175</f>
        <v>0</v>
      </c>
      <c r="U175" s="40"/>
      <c r="V175" s="40"/>
      <c r="W175" s="40"/>
      <c r="X175" s="40"/>
      <c r="Y175" s="40"/>
      <c r="Z175" s="40"/>
      <c r="AA175" s="40"/>
      <c r="AB175" s="40"/>
      <c r="AC175" s="40"/>
      <c r="AD175" s="40"/>
      <c r="AE175" s="40"/>
      <c r="AR175" s="202" t="s">
        <v>1217</v>
      </c>
      <c r="AT175" s="202" t="s">
        <v>426</v>
      </c>
      <c r="AU175" s="202" t="s">
        <v>74</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1217</v>
      </c>
      <c r="BM175" s="202" t="s">
        <v>1302</v>
      </c>
    </row>
    <row r="176" s="10" customFormat="1">
      <c r="A176" s="10"/>
      <c r="B176" s="204"/>
      <c r="C176" s="205"/>
      <c r="D176" s="206" t="s">
        <v>393</v>
      </c>
      <c r="E176" s="207" t="s">
        <v>1303</v>
      </c>
      <c r="F176" s="208" t="s">
        <v>1304</v>
      </c>
      <c r="G176" s="205"/>
      <c r="H176" s="209">
        <v>109.494</v>
      </c>
      <c r="I176" s="210"/>
      <c r="J176" s="205"/>
      <c r="K176" s="205"/>
      <c r="L176" s="211"/>
      <c r="M176" s="212"/>
      <c r="N176" s="213"/>
      <c r="O176" s="213"/>
      <c r="P176" s="213"/>
      <c r="Q176" s="213"/>
      <c r="R176" s="213"/>
      <c r="S176" s="213"/>
      <c r="T176" s="214"/>
      <c r="U176" s="10"/>
      <c r="V176" s="10"/>
      <c r="W176" s="10"/>
      <c r="X176" s="10"/>
      <c r="Y176" s="10"/>
      <c r="Z176" s="10"/>
      <c r="AA176" s="10"/>
      <c r="AB176" s="10"/>
      <c r="AC176" s="10"/>
      <c r="AD176" s="10"/>
      <c r="AE176" s="10"/>
      <c r="AT176" s="215" t="s">
        <v>393</v>
      </c>
      <c r="AU176" s="215" t="s">
        <v>74</v>
      </c>
      <c r="AV176" s="10" t="s">
        <v>82</v>
      </c>
      <c r="AW176" s="10" t="s">
        <v>35</v>
      </c>
      <c r="AX176" s="10" t="s">
        <v>22</v>
      </c>
      <c r="AY176" s="215" t="s">
        <v>391</v>
      </c>
    </row>
    <row r="177" s="2" customFormat="1" ht="66.75" customHeight="1">
      <c r="A177" s="40"/>
      <c r="B177" s="41"/>
      <c r="C177" s="190" t="s">
        <v>1106</v>
      </c>
      <c r="D177" s="190" t="s">
        <v>387</v>
      </c>
      <c r="E177" s="191" t="s">
        <v>822</v>
      </c>
      <c r="F177" s="192" t="s">
        <v>823</v>
      </c>
      <c r="G177" s="193" t="s">
        <v>409</v>
      </c>
      <c r="H177" s="194">
        <v>150</v>
      </c>
      <c r="I177" s="195"/>
      <c r="J177" s="196">
        <f>ROUND(I177*H177,2)</f>
        <v>0</v>
      </c>
      <c r="K177" s="197"/>
      <c r="L177" s="46"/>
      <c r="M177" s="198" t="s">
        <v>20</v>
      </c>
      <c r="N177" s="199" t="s">
        <v>45</v>
      </c>
      <c r="O177" s="86"/>
      <c r="P177" s="200">
        <f>O177*H177</f>
        <v>0</v>
      </c>
      <c r="Q177" s="200">
        <v>0</v>
      </c>
      <c r="R177" s="200">
        <f>Q177*H177</f>
        <v>0</v>
      </c>
      <c r="S177" s="200">
        <v>0</v>
      </c>
      <c r="T177" s="201">
        <f>S177*H177</f>
        <v>0</v>
      </c>
      <c r="U177" s="40"/>
      <c r="V177" s="40"/>
      <c r="W177" s="40"/>
      <c r="X177" s="40"/>
      <c r="Y177" s="40"/>
      <c r="Z177" s="40"/>
      <c r="AA177" s="40"/>
      <c r="AB177" s="40"/>
      <c r="AC177" s="40"/>
      <c r="AD177" s="40"/>
      <c r="AE177" s="40"/>
      <c r="AR177" s="202" t="s">
        <v>93</v>
      </c>
      <c r="AT177" s="202" t="s">
        <v>387</v>
      </c>
      <c r="AU177" s="202" t="s">
        <v>74</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1305</v>
      </c>
    </row>
    <row r="178" s="2" customFormat="1">
      <c r="A178" s="40"/>
      <c r="B178" s="41"/>
      <c r="C178" s="42"/>
      <c r="D178" s="206" t="s">
        <v>1190</v>
      </c>
      <c r="E178" s="42"/>
      <c r="F178" s="286" t="s">
        <v>1306</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1190</v>
      </c>
      <c r="AU178" s="19" t="s">
        <v>74</v>
      </c>
    </row>
    <row r="179" s="2" customFormat="1" ht="37.8" customHeight="1">
      <c r="A179" s="40"/>
      <c r="B179" s="41"/>
      <c r="C179" s="190" t="s">
        <v>1109</v>
      </c>
      <c r="D179" s="190" t="s">
        <v>387</v>
      </c>
      <c r="E179" s="191" t="s">
        <v>1307</v>
      </c>
      <c r="F179" s="192" t="s">
        <v>1308</v>
      </c>
      <c r="G179" s="193" t="s">
        <v>820</v>
      </c>
      <c r="H179" s="194">
        <v>4</v>
      </c>
      <c r="I179" s="195"/>
      <c r="J179" s="196">
        <f>ROUND(I179*H179,2)</f>
        <v>0</v>
      </c>
      <c r="K179" s="197"/>
      <c r="L179" s="46"/>
      <c r="M179" s="198" t="s">
        <v>20</v>
      </c>
      <c r="N179" s="199" t="s">
        <v>45</v>
      </c>
      <c r="O179" s="86"/>
      <c r="P179" s="200">
        <f>O179*H179</f>
        <v>0</v>
      </c>
      <c r="Q179" s="200">
        <v>0</v>
      </c>
      <c r="R179" s="200">
        <f>Q179*H179</f>
        <v>0</v>
      </c>
      <c r="S179" s="200">
        <v>0</v>
      </c>
      <c r="T179" s="201">
        <f>S179*H179</f>
        <v>0</v>
      </c>
      <c r="U179" s="40"/>
      <c r="V179" s="40"/>
      <c r="W179" s="40"/>
      <c r="X179" s="40"/>
      <c r="Y179" s="40"/>
      <c r="Z179" s="40"/>
      <c r="AA179" s="40"/>
      <c r="AB179" s="40"/>
      <c r="AC179" s="40"/>
      <c r="AD179" s="40"/>
      <c r="AE179" s="40"/>
      <c r="AR179" s="202" t="s">
        <v>1178</v>
      </c>
      <c r="AT179" s="202" t="s">
        <v>387</v>
      </c>
      <c r="AU179" s="202" t="s">
        <v>74</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1178</v>
      </c>
      <c r="BM179" s="202" t="s">
        <v>1309</v>
      </c>
    </row>
    <row r="180" s="2" customFormat="1" ht="62.7" customHeight="1">
      <c r="A180" s="40"/>
      <c r="B180" s="41"/>
      <c r="C180" s="190" t="s">
        <v>1115</v>
      </c>
      <c r="D180" s="190" t="s">
        <v>387</v>
      </c>
      <c r="E180" s="191" t="s">
        <v>1310</v>
      </c>
      <c r="F180" s="192" t="s">
        <v>1311</v>
      </c>
      <c r="G180" s="193" t="s">
        <v>820</v>
      </c>
      <c r="H180" s="194">
        <v>4</v>
      </c>
      <c r="I180" s="195"/>
      <c r="J180" s="196">
        <f>ROUND(I180*H180,2)</f>
        <v>0</v>
      </c>
      <c r="K180" s="197"/>
      <c r="L180" s="46"/>
      <c r="M180" s="198" t="s">
        <v>20</v>
      </c>
      <c r="N180" s="199" t="s">
        <v>45</v>
      </c>
      <c r="O180" s="86"/>
      <c r="P180" s="200">
        <f>O180*H180</f>
        <v>0</v>
      </c>
      <c r="Q180" s="200">
        <v>0</v>
      </c>
      <c r="R180" s="200">
        <f>Q180*H180</f>
        <v>0</v>
      </c>
      <c r="S180" s="200">
        <v>0</v>
      </c>
      <c r="T180" s="201">
        <f>S180*H180</f>
        <v>0</v>
      </c>
      <c r="U180" s="40"/>
      <c r="V180" s="40"/>
      <c r="W180" s="40"/>
      <c r="X180" s="40"/>
      <c r="Y180" s="40"/>
      <c r="Z180" s="40"/>
      <c r="AA180" s="40"/>
      <c r="AB180" s="40"/>
      <c r="AC180" s="40"/>
      <c r="AD180" s="40"/>
      <c r="AE180" s="40"/>
      <c r="AR180" s="202" t="s">
        <v>93</v>
      </c>
      <c r="AT180" s="202" t="s">
        <v>387</v>
      </c>
      <c r="AU180" s="202" t="s">
        <v>74</v>
      </c>
      <c r="AY180" s="19" t="s">
        <v>391</v>
      </c>
      <c r="BE180" s="203">
        <f>IF(N180="základní",J180,0)</f>
        <v>0</v>
      </c>
      <c r="BF180" s="203">
        <f>IF(N180="snížená",J180,0)</f>
        <v>0</v>
      </c>
      <c r="BG180" s="203">
        <f>IF(N180="zákl. přenesená",J180,0)</f>
        <v>0</v>
      </c>
      <c r="BH180" s="203">
        <f>IF(N180="sníž. přenesená",J180,0)</f>
        <v>0</v>
      </c>
      <c r="BI180" s="203">
        <f>IF(N180="nulová",J180,0)</f>
        <v>0</v>
      </c>
      <c r="BJ180" s="19" t="s">
        <v>22</v>
      </c>
      <c r="BK180" s="203">
        <f>ROUND(I180*H180,2)</f>
        <v>0</v>
      </c>
      <c r="BL180" s="19" t="s">
        <v>93</v>
      </c>
      <c r="BM180" s="202" t="s">
        <v>1312</v>
      </c>
    </row>
    <row r="181" s="2" customFormat="1" ht="49.05" customHeight="1">
      <c r="A181" s="40"/>
      <c r="B181" s="41"/>
      <c r="C181" s="190" t="s">
        <v>839</v>
      </c>
      <c r="D181" s="190" t="s">
        <v>387</v>
      </c>
      <c r="E181" s="191" t="s">
        <v>1313</v>
      </c>
      <c r="F181" s="192" t="s">
        <v>1314</v>
      </c>
      <c r="G181" s="193" t="s">
        <v>820</v>
      </c>
      <c r="H181" s="194">
        <v>4</v>
      </c>
      <c r="I181" s="195"/>
      <c r="J181" s="196">
        <f>ROUND(I181*H181,2)</f>
        <v>0</v>
      </c>
      <c r="K181" s="197"/>
      <c r="L181" s="46"/>
      <c r="M181" s="198" t="s">
        <v>20</v>
      </c>
      <c r="N181" s="199" t="s">
        <v>45</v>
      </c>
      <c r="O181" s="86"/>
      <c r="P181" s="200">
        <f>O181*H181</f>
        <v>0</v>
      </c>
      <c r="Q181" s="200">
        <v>0</v>
      </c>
      <c r="R181" s="200">
        <f>Q181*H181</f>
        <v>0</v>
      </c>
      <c r="S181" s="200">
        <v>0</v>
      </c>
      <c r="T181" s="201">
        <f>S181*H181</f>
        <v>0</v>
      </c>
      <c r="U181" s="40"/>
      <c r="V181" s="40"/>
      <c r="W181" s="40"/>
      <c r="X181" s="40"/>
      <c r="Y181" s="40"/>
      <c r="Z181" s="40"/>
      <c r="AA181" s="40"/>
      <c r="AB181" s="40"/>
      <c r="AC181" s="40"/>
      <c r="AD181" s="40"/>
      <c r="AE181" s="40"/>
      <c r="AR181" s="202" t="s">
        <v>93</v>
      </c>
      <c r="AT181" s="202" t="s">
        <v>387</v>
      </c>
      <c r="AU181" s="202" t="s">
        <v>74</v>
      </c>
      <c r="AY181" s="19" t="s">
        <v>391</v>
      </c>
      <c r="BE181" s="203">
        <f>IF(N181="základní",J181,0)</f>
        <v>0</v>
      </c>
      <c r="BF181" s="203">
        <f>IF(N181="snížená",J181,0)</f>
        <v>0</v>
      </c>
      <c r="BG181" s="203">
        <f>IF(N181="zákl. přenesená",J181,0)</f>
        <v>0</v>
      </c>
      <c r="BH181" s="203">
        <f>IF(N181="sníž. přenesená",J181,0)</f>
        <v>0</v>
      </c>
      <c r="BI181" s="203">
        <f>IF(N181="nulová",J181,0)</f>
        <v>0</v>
      </c>
      <c r="BJ181" s="19" t="s">
        <v>22</v>
      </c>
      <c r="BK181" s="203">
        <f>ROUND(I181*H181,2)</f>
        <v>0</v>
      </c>
      <c r="BL181" s="19" t="s">
        <v>93</v>
      </c>
      <c r="BM181" s="202" t="s">
        <v>1315</v>
      </c>
    </row>
    <row r="182" s="2" customFormat="1" ht="55.5" customHeight="1">
      <c r="A182" s="40"/>
      <c r="B182" s="41"/>
      <c r="C182" s="190" t="s">
        <v>1120</v>
      </c>
      <c r="D182" s="190" t="s">
        <v>387</v>
      </c>
      <c r="E182" s="191" t="s">
        <v>1316</v>
      </c>
      <c r="F182" s="192" t="s">
        <v>1317</v>
      </c>
      <c r="G182" s="193" t="s">
        <v>409</v>
      </c>
      <c r="H182" s="194">
        <v>200</v>
      </c>
      <c r="I182" s="195"/>
      <c r="J182" s="196">
        <f>ROUND(I182*H182,2)</f>
        <v>0</v>
      </c>
      <c r="K182" s="197"/>
      <c r="L182" s="46"/>
      <c r="M182" s="198" t="s">
        <v>20</v>
      </c>
      <c r="N182" s="199" t="s">
        <v>45</v>
      </c>
      <c r="O182" s="86"/>
      <c r="P182" s="200">
        <f>O182*H182</f>
        <v>0</v>
      </c>
      <c r="Q182" s="200">
        <v>0</v>
      </c>
      <c r="R182" s="200">
        <f>Q182*H182</f>
        <v>0</v>
      </c>
      <c r="S182" s="200">
        <v>0</v>
      </c>
      <c r="T182" s="201">
        <f>S182*H182</f>
        <v>0</v>
      </c>
      <c r="U182" s="40"/>
      <c r="V182" s="40"/>
      <c r="W182" s="40"/>
      <c r="X182" s="40"/>
      <c r="Y182" s="40"/>
      <c r="Z182" s="40"/>
      <c r="AA182" s="40"/>
      <c r="AB182" s="40"/>
      <c r="AC182" s="40"/>
      <c r="AD182" s="40"/>
      <c r="AE182" s="40"/>
      <c r="AR182" s="202" t="s">
        <v>1178</v>
      </c>
      <c r="AT182" s="202" t="s">
        <v>387</v>
      </c>
      <c r="AU182" s="202" t="s">
        <v>74</v>
      </c>
      <c r="AY182" s="19" t="s">
        <v>391</v>
      </c>
      <c r="BE182" s="203">
        <f>IF(N182="základní",J182,0)</f>
        <v>0</v>
      </c>
      <c r="BF182" s="203">
        <f>IF(N182="snížená",J182,0)</f>
        <v>0</v>
      </c>
      <c r="BG182" s="203">
        <f>IF(N182="zákl. přenesená",J182,0)</f>
        <v>0</v>
      </c>
      <c r="BH182" s="203">
        <f>IF(N182="sníž. přenesená",J182,0)</f>
        <v>0</v>
      </c>
      <c r="BI182" s="203">
        <f>IF(N182="nulová",J182,0)</f>
        <v>0</v>
      </c>
      <c r="BJ182" s="19" t="s">
        <v>22</v>
      </c>
      <c r="BK182" s="203">
        <f>ROUND(I182*H182,2)</f>
        <v>0</v>
      </c>
      <c r="BL182" s="19" t="s">
        <v>1178</v>
      </c>
      <c r="BM182" s="202" t="s">
        <v>1318</v>
      </c>
    </row>
    <row r="183" s="2" customFormat="1">
      <c r="A183" s="40"/>
      <c r="B183" s="41"/>
      <c r="C183" s="42"/>
      <c r="D183" s="206" t="s">
        <v>1190</v>
      </c>
      <c r="E183" s="42"/>
      <c r="F183" s="286" t="s">
        <v>1246</v>
      </c>
      <c r="G183" s="42"/>
      <c r="H183" s="42"/>
      <c r="I183" s="255"/>
      <c r="J183" s="42"/>
      <c r="K183" s="42"/>
      <c r="L183" s="46"/>
      <c r="M183" s="256"/>
      <c r="N183" s="257"/>
      <c r="O183" s="86"/>
      <c r="P183" s="86"/>
      <c r="Q183" s="86"/>
      <c r="R183" s="86"/>
      <c r="S183" s="86"/>
      <c r="T183" s="87"/>
      <c r="U183" s="40"/>
      <c r="V183" s="40"/>
      <c r="W183" s="40"/>
      <c r="X183" s="40"/>
      <c r="Y183" s="40"/>
      <c r="Z183" s="40"/>
      <c r="AA183" s="40"/>
      <c r="AB183" s="40"/>
      <c r="AC183" s="40"/>
      <c r="AD183" s="40"/>
      <c r="AE183" s="40"/>
      <c r="AT183" s="19" t="s">
        <v>1190</v>
      </c>
      <c r="AU183" s="19" t="s">
        <v>74</v>
      </c>
    </row>
    <row r="184" s="2" customFormat="1" ht="24.15" customHeight="1">
      <c r="A184" s="40"/>
      <c r="B184" s="41"/>
      <c r="C184" s="190" t="s">
        <v>1124</v>
      </c>
      <c r="D184" s="190" t="s">
        <v>387</v>
      </c>
      <c r="E184" s="191" t="s">
        <v>1319</v>
      </c>
      <c r="F184" s="192" t="s">
        <v>1320</v>
      </c>
      <c r="G184" s="193" t="s">
        <v>409</v>
      </c>
      <c r="H184" s="194">
        <v>40</v>
      </c>
      <c r="I184" s="195"/>
      <c r="J184" s="196">
        <f>ROUND(I184*H184,2)</f>
        <v>0</v>
      </c>
      <c r="K184" s="197"/>
      <c r="L184" s="46"/>
      <c r="M184" s="198" t="s">
        <v>20</v>
      </c>
      <c r="N184" s="199" t="s">
        <v>45</v>
      </c>
      <c r="O184" s="86"/>
      <c r="P184" s="200">
        <f>O184*H184</f>
        <v>0</v>
      </c>
      <c r="Q184" s="200">
        <v>0</v>
      </c>
      <c r="R184" s="200">
        <f>Q184*H184</f>
        <v>0</v>
      </c>
      <c r="S184" s="200">
        <v>0</v>
      </c>
      <c r="T184" s="201">
        <f>S184*H184</f>
        <v>0</v>
      </c>
      <c r="U184" s="40"/>
      <c r="V184" s="40"/>
      <c r="W184" s="40"/>
      <c r="X184" s="40"/>
      <c r="Y184" s="40"/>
      <c r="Z184" s="40"/>
      <c r="AA184" s="40"/>
      <c r="AB184" s="40"/>
      <c r="AC184" s="40"/>
      <c r="AD184" s="40"/>
      <c r="AE184" s="40"/>
      <c r="AR184" s="202" t="s">
        <v>93</v>
      </c>
      <c r="AT184" s="202" t="s">
        <v>387</v>
      </c>
      <c r="AU184" s="202" t="s">
        <v>74</v>
      </c>
      <c r="AY184" s="19" t="s">
        <v>391</v>
      </c>
      <c r="BE184" s="203">
        <f>IF(N184="základní",J184,0)</f>
        <v>0</v>
      </c>
      <c r="BF184" s="203">
        <f>IF(N184="snížená",J184,0)</f>
        <v>0</v>
      </c>
      <c r="BG184" s="203">
        <f>IF(N184="zákl. přenesená",J184,0)</f>
        <v>0</v>
      </c>
      <c r="BH184" s="203">
        <f>IF(N184="sníž. přenesená",J184,0)</f>
        <v>0</v>
      </c>
      <c r="BI184" s="203">
        <f>IF(N184="nulová",J184,0)</f>
        <v>0</v>
      </c>
      <c r="BJ184" s="19" t="s">
        <v>22</v>
      </c>
      <c r="BK184" s="203">
        <f>ROUND(I184*H184,2)</f>
        <v>0</v>
      </c>
      <c r="BL184" s="19" t="s">
        <v>93</v>
      </c>
      <c r="BM184" s="202" t="s">
        <v>1321</v>
      </c>
    </row>
    <row r="185" s="10" customFormat="1">
      <c r="A185" s="10"/>
      <c r="B185" s="204"/>
      <c r="C185" s="205"/>
      <c r="D185" s="206" t="s">
        <v>393</v>
      </c>
      <c r="E185" s="207" t="s">
        <v>20</v>
      </c>
      <c r="F185" s="208" t="s">
        <v>1322</v>
      </c>
      <c r="G185" s="205"/>
      <c r="H185" s="209">
        <v>40</v>
      </c>
      <c r="I185" s="210"/>
      <c r="J185" s="205"/>
      <c r="K185" s="205"/>
      <c r="L185" s="211"/>
      <c r="M185" s="212"/>
      <c r="N185" s="213"/>
      <c r="O185" s="213"/>
      <c r="P185" s="213"/>
      <c r="Q185" s="213"/>
      <c r="R185" s="213"/>
      <c r="S185" s="213"/>
      <c r="T185" s="214"/>
      <c r="U185" s="10"/>
      <c r="V185" s="10"/>
      <c r="W185" s="10"/>
      <c r="X185" s="10"/>
      <c r="Y185" s="10"/>
      <c r="Z185" s="10"/>
      <c r="AA185" s="10"/>
      <c r="AB185" s="10"/>
      <c r="AC185" s="10"/>
      <c r="AD185" s="10"/>
      <c r="AE185" s="10"/>
      <c r="AT185" s="215" t="s">
        <v>393</v>
      </c>
      <c r="AU185" s="215" t="s">
        <v>74</v>
      </c>
      <c r="AV185" s="10" t="s">
        <v>82</v>
      </c>
      <c r="AW185" s="10" t="s">
        <v>35</v>
      </c>
      <c r="AX185" s="10" t="s">
        <v>22</v>
      </c>
      <c r="AY185" s="215" t="s">
        <v>391</v>
      </c>
    </row>
    <row r="186" s="2" customFormat="1" ht="44.25" customHeight="1">
      <c r="A186" s="40"/>
      <c r="B186" s="41"/>
      <c r="C186" s="190" t="s">
        <v>1126</v>
      </c>
      <c r="D186" s="190" t="s">
        <v>387</v>
      </c>
      <c r="E186" s="191" t="s">
        <v>1323</v>
      </c>
      <c r="F186" s="192" t="s">
        <v>1324</v>
      </c>
      <c r="G186" s="193" t="s">
        <v>439</v>
      </c>
      <c r="H186" s="194">
        <v>171</v>
      </c>
      <c r="I186" s="195"/>
      <c r="J186" s="196">
        <f>ROUND(I186*H186,2)</f>
        <v>0</v>
      </c>
      <c r="K186" s="197"/>
      <c r="L186" s="46"/>
      <c r="M186" s="198" t="s">
        <v>20</v>
      </c>
      <c r="N186" s="199" t="s">
        <v>45</v>
      </c>
      <c r="O186" s="86"/>
      <c r="P186" s="200">
        <f>O186*H186</f>
        <v>0</v>
      </c>
      <c r="Q186" s="200">
        <v>0</v>
      </c>
      <c r="R186" s="200">
        <f>Q186*H186</f>
        <v>0</v>
      </c>
      <c r="S186" s="200">
        <v>0</v>
      </c>
      <c r="T186" s="201">
        <f>S186*H186</f>
        <v>0</v>
      </c>
      <c r="U186" s="40"/>
      <c r="V186" s="40"/>
      <c r="W186" s="40"/>
      <c r="X186" s="40"/>
      <c r="Y186" s="40"/>
      <c r="Z186" s="40"/>
      <c r="AA186" s="40"/>
      <c r="AB186" s="40"/>
      <c r="AC186" s="40"/>
      <c r="AD186" s="40"/>
      <c r="AE186" s="40"/>
      <c r="AR186" s="202" t="s">
        <v>1178</v>
      </c>
      <c r="AT186" s="202" t="s">
        <v>387</v>
      </c>
      <c r="AU186" s="202" t="s">
        <v>74</v>
      </c>
      <c r="AY186" s="19" t="s">
        <v>391</v>
      </c>
      <c r="BE186" s="203">
        <f>IF(N186="základní",J186,0)</f>
        <v>0</v>
      </c>
      <c r="BF186" s="203">
        <f>IF(N186="snížená",J186,0)</f>
        <v>0</v>
      </c>
      <c r="BG186" s="203">
        <f>IF(N186="zákl. přenesená",J186,0)</f>
        <v>0</v>
      </c>
      <c r="BH186" s="203">
        <f>IF(N186="sníž. přenesená",J186,0)</f>
        <v>0</v>
      </c>
      <c r="BI186" s="203">
        <f>IF(N186="nulová",J186,0)</f>
        <v>0</v>
      </c>
      <c r="BJ186" s="19" t="s">
        <v>22</v>
      </c>
      <c r="BK186" s="203">
        <f>ROUND(I186*H186,2)</f>
        <v>0</v>
      </c>
      <c r="BL186" s="19" t="s">
        <v>1178</v>
      </c>
      <c r="BM186" s="202" t="s">
        <v>1325</v>
      </c>
    </row>
    <row r="187" s="10" customFormat="1">
      <c r="A187" s="10"/>
      <c r="B187" s="204"/>
      <c r="C187" s="205"/>
      <c r="D187" s="206" t="s">
        <v>393</v>
      </c>
      <c r="E187" s="207" t="s">
        <v>20</v>
      </c>
      <c r="F187" s="208" t="s">
        <v>1183</v>
      </c>
      <c r="G187" s="205"/>
      <c r="H187" s="209">
        <v>32</v>
      </c>
      <c r="I187" s="210"/>
      <c r="J187" s="205"/>
      <c r="K187" s="205"/>
      <c r="L187" s="211"/>
      <c r="M187" s="212"/>
      <c r="N187" s="213"/>
      <c r="O187" s="213"/>
      <c r="P187" s="213"/>
      <c r="Q187" s="213"/>
      <c r="R187" s="213"/>
      <c r="S187" s="213"/>
      <c r="T187" s="214"/>
      <c r="U187" s="10"/>
      <c r="V187" s="10"/>
      <c r="W187" s="10"/>
      <c r="X187" s="10"/>
      <c r="Y187" s="10"/>
      <c r="Z187" s="10"/>
      <c r="AA187" s="10"/>
      <c r="AB187" s="10"/>
      <c r="AC187" s="10"/>
      <c r="AD187" s="10"/>
      <c r="AE187" s="10"/>
      <c r="AT187" s="215" t="s">
        <v>393</v>
      </c>
      <c r="AU187" s="215" t="s">
        <v>74</v>
      </c>
      <c r="AV187" s="10" t="s">
        <v>82</v>
      </c>
      <c r="AW187" s="10" t="s">
        <v>35</v>
      </c>
      <c r="AX187" s="10" t="s">
        <v>74</v>
      </c>
      <c r="AY187" s="215" t="s">
        <v>391</v>
      </c>
    </row>
    <row r="188" s="10" customFormat="1">
      <c r="A188" s="10"/>
      <c r="B188" s="204"/>
      <c r="C188" s="205"/>
      <c r="D188" s="206" t="s">
        <v>393</v>
      </c>
      <c r="E188" s="207" t="s">
        <v>20</v>
      </c>
      <c r="F188" s="208" t="s">
        <v>1184</v>
      </c>
      <c r="G188" s="205"/>
      <c r="H188" s="209">
        <v>8</v>
      </c>
      <c r="I188" s="210"/>
      <c r="J188" s="205"/>
      <c r="K188" s="205"/>
      <c r="L188" s="211"/>
      <c r="M188" s="212"/>
      <c r="N188" s="213"/>
      <c r="O188" s="213"/>
      <c r="P188" s="213"/>
      <c r="Q188" s="213"/>
      <c r="R188" s="213"/>
      <c r="S188" s="213"/>
      <c r="T188" s="214"/>
      <c r="U188" s="10"/>
      <c r="V188" s="10"/>
      <c r="W188" s="10"/>
      <c r="X188" s="10"/>
      <c r="Y188" s="10"/>
      <c r="Z188" s="10"/>
      <c r="AA188" s="10"/>
      <c r="AB188" s="10"/>
      <c r="AC188" s="10"/>
      <c r="AD188" s="10"/>
      <c r="AE188" s="10"/>
      <c r="AT188" s="215" t="s">
        <v>393</v>
      </c>
      <c r="AU188" s="215" t="s">
        <v>74</v>
      </c>
      <c r="AV188" s="10" t="s">
        <v>82</v>
      </c>
      <c r="AW188" s="10" t="s">
        <v>35</v>
      </c>
      <c r="AX188" s="10" t="s">
        <v>74</v>
      </c>
      <c r="AY188" s="215" t="s">
        <v>391</v>
      </c>
    </row>
    <row r="189" s="10" customFormat="1">
      <c r="A189" s="10"/>
      <c r="B189" s="204"/>
      <c r="C189" s="205"/>
      <c r="D189" s="206" t="s">
        <v>393</v>
      </c>
      <c r="E189" s="207" t="s">
        <v>20</v>
      </c>
      <c r="F189" s="208" t="s">
        <v>1185</v>
      </c>
      <c r="G189" s="205"/>
      <c r="H189" s="209">
        <v>111</v>
      </c>
      <c r="I189" s="210"/>
      <c r="J189" s="205"/>
      <c r="K189" s="205"/>
      <c r="L189" s="211"/>
      <c r="M189" s="212"/>
      <c r="N189" s="213"/>
      <c r="O189" s="213"/>
      <c r="P189" s="213"/>
      <c r="Q189" s="213"/>
      <c r="R189" s="213"/>
      <c r="S189" s="213"/>
      <c r="T189" s="214"/>
      <c r="U189" s="10"/>
      <c r="V189" s="10"/>
      <c r="W189" s="10"/>
      <c r="X189" s="10"/>
      <c r="Y189" s="10"/>
      <c r="Z189" s="10"/>
      <c r="AA189" s="10"/>
      <c r="AB189" s="10"/>
      <c r="AC189" s="10"/>
      <c r="AD189" s="10"/>
      <c r="AE189" s="10"/>
      <c r="AT189" s="215" t="s">
        <v>393</v>
      </c>
      <c r="AU189" s="215" t="s">
        <v>74</v>
      </c>
      <c r="AV189" s="10" t="s">
        <v>82</v>
      </c>
      <c r="AW189" s="10" t="s">
        <v>35</v>
      </c>
      <c r="AX189" s="10" t="s">
        <v>74</v>
      </c>
      <c r="AY189" s="215" t="s">
        <v>391</v>
      </c>
    </row>
    <row r="190" s="10" customFormat="1">
      <c r="A190" s="10"/>
      <c r="B190" s="204"/>
      <c r="C190" s="205"/>
      <c r="D190" s="206" t="s">
        <v>393</v>
      </c>
      <c r="E190" s="207" t="s">
        <v>20</v>
      </c>
      <c r="F190" s="208" t="s">
        <v>1326</v>
      </c>
      <c r="G190" s="205"/>
      <c r="H190" s="209">
        <v>10</v>
      </c>
      <c r="I190" s="210"/>
      <c r="J190" s="205"/>
      <c r="K190" s="205"/>
      <c r="L190" s="211"/>
      <c r="M190" s="212"/>
      <c r="N190" s="213"/>
      <c r="O190" s="213"/>
      <c r="P190" s="213"/>
      <c r="Q190" s="213"/>
      <c r="R190" s="213"/>
      <c r="S190" s="213"/>
      <c r="T190" s="214"/>
      <c r="U190" s="10"/>
      <c r="V190" s="10"/>
      <c r="W190" s="10"/>
      <c r="X190" s="10"/>
      <c r="Y190" s="10"/>
      <c r="Z190" s="10"/>
      <c r="AA190" s="10"/>
      <c r="AB190" s="10"/>
      <c r="AC190" s="10"/>
      <c r="AD190" s="10"/>
      <c r="AE190" s="10"/>
      <c r="AT190" s="215" t="s">
        <v>393</v>
      </c>
      <c r="AU190" s="215" t="s">
        <v>74</v>
      </c>
      <c r="AV190" s="10" t="s">
        <v>82</v>
      </c>
      <c r="AW190" s="10" t="s">
        <v>35</v>
      </c>
      <c r="AX190" s="10" t="s">
        <v>74</v>
      </c>
      <c r="AY190" s="215" t="s">
        <v>391</v>
      </c>
    </row>
    <row r="191" s="10" customFormat="1">
      <c r="A191" s="10"/>
      <c r="B191" s="204"/>
      <c r="C191" s="205"/>
      <c r="D191" s="206" t="s">
        <v>393</v>
      </c>
      <c r="E191" s="207" t="s">
        <v>20</v>
      </c>
      <c r="F191" s="208" t="s">
        <v>1327</v>
      </c>
      <c r="G191" s="205"/>
      <c r="H191" s="209">
        <v>10</v>
      </c>
      <c r="I191" s="210"/>
      <c r="J191" s="205"/>
      <c r="K191" s="205"/>
      <c r="L191" s="211"/>
      <c r="M191" s="212"/>
      <c r="N191" s="213"/>
      <c r="O191" s="213"/>
      <c r="P191" s="213"/>
      <c r="Q191" s="213"/>
      <c r="R191" s="213"/>
      <c r="S191" s="213"/>
      <c r="T191" s="214"/>
      <c r="U191" s="10"/>
      <c r="V191" s="10"/>
      <c r="W191" s="10"/>
      <c r="X191" s="10"/>
      <c r="Y191" s="10"/>
      <c r="Z191" s="10"/>
      <c r="AA191" s="10"/>
      <c r="AB191" s="10"/>
      <c r="AC191" s="10"/>
      <c r="AD191" s="10"/>
      <c r="AE191" s="10"/>
      <c r="AT191" s="215" t="s">
        <v>393</v>
      </c>
      <c r="AU191" s="215" t="s">
        <v>74</v>
      </c>
      <c r="AV191" s="10" t="s">
        <v>82</v>
      </c>
      <c r="AW191" s="10" t="s">
        <v>35</v>
      </c>
      <c r="AX191" s="10" t="s">
        <v>74</v>
      </c>
      <c r="AY191" s="215" t="s">
        <v>391</v>
      </c>
    </row>
    <row r="192" s="11" customFormat="1">
      <c r="A192" s="11"/>
      <c r="B192" s="216"/>
      <c r="C192" s="217"/>
      <c r="D192" s="206" t="s">
        <v>393</v>
      </c>
      <c r="E192" s="218" t="s">
        <v>1162</v>
      </c>
      <c r="F192" s="219" t="s">
        <v>406</v>
      </c>
      <c r="G192" s="217"/>
      <c r="H192" s="220">
        <v>171</v>
      </c>
      <c r="I192" s="221"/>
      <c r="J192" s="217"/>
      <c r="K192" s="217"/>
      <c r="L192" s="222"/>
      <c r="M192" s="223"/>
      <c r="N192" s="224"/>
      <c r="O192" s="224"/>
      <c r="P192" s="224"/>
      <c r="Q192" s="224"/>
      <c r="R192" s="224"/>
      <c r="S192" s="224"/>
      <c r="T192" s="225"/>
      <c r="U192" s="11"/>
      <c r="V192" s="11"/>
      <c r="W192" s="11"/>
      <c r="X192" s="11"/>
      <c r="Y192" s="11"/>
      <c r="Z192" s="11"/>
      <c r="AA192" s="11"/>
      <c r="AB192" s="11"/>
      <c r="AC192" s="11"/>
      <c r="AD192" s="11"/>
      <c r="AE192" s="11"/>
      <c r="AT192" s="226" t="s">
        <v>393</v>
      </c>
      <c r="AU192" s="226" t="s">
        <v>74</v>
      </c>
      <c r="AV192" s="11" t="s">
        <v>93</v>
      </c>
      <c r="AW192" s="11" t="s">
        <v>35</v>
      </c>
      <c r="AX192" s="11" t="s">
        <v>22</v>
      </c>
      <c r="AY192" s="226" t="s">
        <v>391</v>
      </c>
    </row>
    <row r="193" s="2" customFormat="1" ht="37.8" customHeight="1">
      <c r="A193" s="40"/>
      <c r="B193" s="41"/>
      <c r="C193" s="190" t="s">
        <v>1328</v>
      </c>
      <c r="D193" s="190" t="s">
        <v>387</v>
      </c>
      <c r="E193" s="191" t="s">
        <v>1329</v>
      </c>
      <c r="F193" s="192" t="s">
        <v>1330</v>
      </c>
      <c r="G193" s="193" t="s">
        <v>439</v>
      </c>
      <c r="H193" s="194">
        <v>171</v>
      </c>
      <c r="I193" s="195"/>
      <c r="J193" s="196">
        <f>ROUND(I193*H193,2)</f>
        <v>0</v>
      </c>
      <c r="K193" s="197"/>
      <c r="L193" s="46"/>
      <c r="M193" s="198" t="s">
        <v>20</v>
      </c>
      <c r="N193" s="199" t="s">
        <v>45</v>
      </c>
      <c r="O193" s="86"/>
      <c r="P193" s="200">
        <f>O193*H193</f>
        <v>0</v>
      </c>
      <c r="Q193" s="200">
        <v>0</v>
      </c>
      <c r="R193" s="200">
        <f>Q193*H193</f>
        <v>0</v>
      </c>
      <c r="S193" s="200">
        <v>0</v>
      </c>
      <c r="T193" s="201">
        <f>S193*H193</f>
        <v>0</v>
      </c>
      <c r="U193" s="40"/>
      <c r="V193" s="40"/>
      <c r="W193" s="40"/>
      <c r="X193" s="40"/>
      <c r="Y193" s="40"/>
      <c r="Z193" s="40"/>
      <c r="AA193" s="40"/>
      <c r="AB193" s="40"/>
      <c r="AC193" s="40"/>
      <c r="AD193" s="40"/>
      <c r="AE193" s="40"/>
      <c r="AR193" s="202" t="s">
        <v>93</v>
      </c>
      <c r="AT193" s="202" t="s">
        <v>387</v>
      </c>
      <c r="AU193" s="202" t="s">
        <v>74</v>
      </c>
      <c r="AY193" s="19" t="s">
        <v>391</v>
      </c>
      <c r="BE193" s="203">
        <f>IF(N193="základní",J193,0)</f>
        <v>0</v>
      </c>
      <c r="BF193" s="203">
        <f>IF(N193="snížená",J193,0)</f>
        <v>0</v>
      </c>
      <c r="BG193" s="203">
        <f>IF(N193="zákl. přenesená",J193,0)</f>
        <v>0</v>
      </c>
      <c r="BH193" s="203">
        <f>IF(N193="sníž. přenesená",J193,0)</f>
        <v>0</v>
      </c>
      <c r="BI193" s="203">
        <f>IF(N193="nulová",J193,0)</f>
        <v>0</v>
      </c>
      <c r="BJ193" s="19" t="s">
        <v>22</v>
      </c>
      <c r="BK193" s="203">
        <f>ROUND(I193*H193,2)</f>
        <v>0</v>
      </c>
      <c r="BL193" s="19" t="s">
        <v>93</v>
      </c>
      <c r="BM193" s="202" t="s">
        <v>1331</v>
      </c>
    </row>
    <row r="194" s="10" customFormat="1">
      <c r="A194" s="10"/>
      <c r="B194" s="204"/>
      <c r="C194" s="205"/>
      <c r="D194" s="206" t="s">
        <v>393</v>
      </c>
      <c r="E194" s="207" t="s">
        <v>20</v>
      </c>
      <c r="F194" s="208" t="s">
        <v>1162</v>
      </c>
      <c r="G194" s="205"/>
      <c r="H194" s="209">
        <v>171</v>
      </c>
      <c r="I194" s="210"/>
      <c r="J194" s="205"/>
      <c r="K194" s="205"/>
      <c r="L194" s="211"/>
      <c r="M194" s="212"/>
      <c r="N194" s="213"/>
      <c r="O194" s="213"/>
      <c r="P194" s="213"/>
      <c r="Q194" s="213"/>
      <c r="R194" s="213"/>
      <c r="S194" s="213"/>
      <c r="T194" s="214"/>
      <c r="U194" s="10"/>
      <c r="V194" s="10"/>
      <c r="W194" s="10"/>
      <c r="X194" s="10"/>
      <c r="Y194" s="10"/>
      <c r="Z194" s="10"/>
      <c r="AA194" s="10"/>
      <c r="AB194" s="10"/>
      <c r="AC194" s="10"/>
      <c r="AD194" s="10"/>
      <c r="AE194" s="10"/>
      <c r="AT194" s="215" t="s">
        <v>393</v>
      </c>
      <c r="AU194" s="215" t="s">
        <v>74</v>
      </c>
      <c r="AV194" s="10" t="s">
        <v>82</v>
      </c>
      <c r="AW194" s="10" t="s">
        <v>35</v>
      </c>
      <c r="AX194" s="10" t="s">
        <v>22</v>
      </c>
      <c r="AY194" s="215" t="s">
        <v>391</v>
      </c>
    </row>
    <row r="195" s="2" customFormat="1" ht="16.5" customHeight="1">
      <c r="A195" s="40"/>
      <c r="B195" s="41"/>
      <c r="C195" s="227" t="s">
        <v>1332</v>
      </c>
      <c r="D195" s="227" t="s">
        <v>426</v>
      </c>
      <c r="E195" s="228" t="s">
        <v>1333</v>
      </c>
      <c r="F195" s="229" t="s">
        <v>1334</v>
      </c>
      <c r="G195" s="230" t="s">
        <v>439</v>
      </c>
      <c r="H195" s="231">
        <v>171</v>
      </c>
      <c r="I195" s="232"/>
      <c r="J195" s="233">
        <f>ROUND(I195*H195,2)</f>
        <v>0</v>
      </c>
      <c r="K195" s="234"/>
      <c r="L195" s="235"/>
      <c r="M195" s="236" t="s">
        <v>20</v>
      </c>
      <c r="N195" s="237" t="s">
        <v>45</v>
      </c>
      <c r="O195" s="86"/>
      <c r="P195" s="200">
        <f>O195*H195</f>
        <v>0</v>
      </c>
      <c r="Q195" s="200">
        <v>0.00031</v>
      </c>
      <c r="R195" s="200">
        <f>Q195*H195</f>
        <v>0.053010000000000002</v>
      </c>
      <c r="S195" s="200">
        <v>0</v>
      </c>
      <c r="T195" s="201">
        <f>S195*H195</f>
        <v>0</v>
      </c>
      <c r="U195" s="40"/>
      <c r="V195" s="40"/>
      <c r="W195" s="40"/>
      <c r="X195" s="40"/>
      <c r="Y195" s="40"/>
      <c r="Z195" s="40"/>
      <c r="AA195" s="40"/>
      <c r="AB195" s="40"/>
      <c r="AC195" s="40"/>
      <c r="AD195" s="40"/>
      <c r="AE195" s="40"/>
      <c r="AR195" s="202" t="s">
        <v>1217</v>
      </c>
      <c r="AT195" s="202" t="s">
        <v>426</v>
      </c>
      <c r="AU195" s="202" t="s">
        <v>74</v>
      </c>
      <c r="AY195" s="19" t="s">
        <v>391</v>
      </c>
      <c r="BE195" s="203">
        <f>IF(N195="základní",J195,0)</f>
        <v>0</v>
      </c>
      <c r="BF195" s="203">
        <f>IF(N195="snížená",J195,0)</f>
        <v>0</v>
      </c>
      <c r="BG195" s="203">
        <f>IF(N195="zákl. přenesená",J195,0)</f>
        <v>0</v>
      </c>
      <c r="BH195" s="203">
        <f>IF(N195="sníž. přenesená",J195,0)</f>
        <v>0</v>
      </c>
      <c r="BI195" s="203">
        <f>IF(N195="nulová",J195,0)</f>
        <v>0</v>
      </c>
      <c r="BJ195" s="19" t="s">
        <v>22</v>
      </c>
      <c r="BK195" s="203">
        <f>ROUND(I195*H195,2)</f>
        <v>0</v>
      </c>
      <c r="BL195" s="19" t="s">
        <v>1217</v>
      </c>
      <c r="BM195" s="202" t="s">
        <v>1335</v>
      </c>
    </row>
    <row r="196" s="10" customFormat="1">
      <c r="A196" s="10"/>
      <c r="B196" s="204"/>
      <c r="C196" s="205"/>
      <c r="D196" s="206" t="s">
        <v>393</v>
      </c>
      <c r="E196" s="207" t="s">
        <v>20</v>
      </c>
      <c r="F196" s="208" t="s">
        <v>1162</v>
      </c>
      <c r="G196" s="205"/>
      <c r="H196" s="209">
        <v>171</v>
      </c>
      <c r="I196" s="210"/>
      <c r="J196" s="205"/>
      <c r="K196" s="205"/>
      <c r="L196" s="211"/>
      <c r="M196" s="212"/>
      <c r="N196" s="213"/>
      <c r="O196" s="213"/>
      <c r="P196" s="213"/>
      <c r="Q196" s="213"/>
      <c r="R196" s="213"/>
      <c r="S196" s="213"/>
      <c r="T196" s="214"/>
      <c r="U196" s="10"/>
      <c r="V196" s="10"/>
      <c r="W196" s="10"/>
      <c r="X196" s="10"/>
      <c r="Y196" s="10"/>
      <c r="Z196" s="10"/>
      <c r="AA196" s="10"/>
      <c r="AB196" s="10"/>
      <c r="AC196" s="10"/>
      <c r="AD196" s="10"/>
      <c r="AE196" s="10"/>
      <c r="AT196" s="215" t="s">
        <v>393</v>
      </c>
      <c r="AU196" s="215" t="s">
        <v>74</v>
      </c>
      <c r="AV196" s="10" t="s">
        <v>82</v>
      </c>
      <c r="AW196" s="10" t="s">
        <v>35</v>
      </c>
      <c r="AX196" s="10" t="s">
        <v>22</v>
      </c>
      <c r="AY196" s="215" t="s">
        <v>391</v>
      </c>
    </row>
    <row r="197" s="2" customFormat="1" ht="16.5" customHeight="1">
      <c r="A197" s="40"/>
      <c r="B197" s="41"/>
      <c r="C197" s="227" t="s">
        <v>1336</v>
      </c>
      <c r="D197" s="227" t="s">
        <v>426</v>
      </c>
      <c r="E197" s="228" t="s">
        <v>1337</v>
      </c>
      <c r="F197" s="229" t="s">
        <v>1338</v>
      </c>
      <c r="G197" s="230" t="s">
        <v>447</v>
      </c>
      <c r="H197" s="231">
        <v>56.43</v>
      </c>
      <c r="I197" s="232"/>
      <c r="J197" s="233">
        <f>ROUND(I197*H197,2)</f>
        <v>0</v>
      </c>
      <c r="K197" s="234"/>
      <c r="L197" s="235"/>
      <c r="M197" s="236" t="s">
        <v>20</v>
      </c>
      <c r="N197" s="237" t="s">
        <v>45</v>
      </c>
      <c r="O197" s="86"/>
      <c r="P197" s="200">
        <f>O197*H197</f>
        <v>0</v>
      </c>
      <c r="Q197" s="200">
        <v>1</v>
      </c>
      <c r="R197" s="200">
        <f>Q197*H197</f>
        <v>56.43</v>
      </c>
      <c r="S197" s="200">
        <v>0</v>
      </c>
      <c r="T197" s="201">
        <f>S197*H197</f>
        <v>0</v>
      </c>
      <c r="U197" s="40"/>
      <c r="V197" s="40"/>
      <c r="W197" s="40"/>
      <c r="X197" s="40"/>
      <c r="Y197" s="40"/>
      <c r="Z197" s="40"/>
      <c r="AA197" s="40"/>
      <c r="AB197" s="40"/>
      <c r="AC197" s="40"/>
      <c r="AD197" s="40"/>
      <c r="AE197" s="40"/>
      <c r="AR197" s="202" t="s">
        <v>1217</v>
      </c>
      <c r="AT197" s="202" t="s">
        <v>426</v>
      </c>
      <c r="AU197" s="202" t="s">
        <v>74</v>
      </c>
      <c r="AY197" s="19" t="s">
        <v>391</v>
      </c>
      <c r="BE197" s="203">
        <f>IF(N197="základní",J197,0)</f>
        <v>0</v>
      </c>
      <c r="BF197" s="203">
        <f>IF(N197="snížená",J197,0)</f>
        <v>0</v>
      </c>
      <c r="BG197" s="203">
        <f>IF(N197="zákl. přenesená",J197,0)</f>
        <v>0</v>
      </c>
      <c r="BH197" s="203">
        <f>IF(N197="sníž. přenesená",J197,0)</f>
        <v>0</v>
      </c>
      <c r="BI197" s="203">
        <f>IF(N197="nulová",J197,0)</f>
        <v>0</v>
      </c>
      <c r="BJ197" s="19" t="s">
        <v>22</v>
      </c>
      <c r="BK197" s="203">
        <f>ROUND(I197*H197,2)</f>
        <v>0</v>
      </c>
      <c r="BL197" s="19" t="s">
        <v>1217</v>
      </c>
      <c r="BM197" s="202" t="s">
        <v>1339</v>
      </c>
    </row>
    <row r="198" s="10" customFormat="1">
      <c r="A198" s="10"/>
      <c r="B198" s="204"/>
      <c r="C198" s="205"/>
      <c r="D198" s="206" t="s">
        <v>393</v>
      </c>
      <c r="E198" s="207" t="s">
        <v>20</v>
      </c>
      <c r="F198" s="208" t="s">
        <v>1340</v>
      </c>
      <c r="G198" s="205"/>
      <c r="H198" s="209">
        <v>56.43</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74</v>
      </c>
      <c r="AV198" s="10" t="s">
        <v>82</v>
      </c>
      <c r="AW198" s="10" t="s">
        <v>35</v>
      </c>
      <c r="AX198" s="10" t="s">
        <v>22</v>
      </c>
      <c r="AY198" s="215" t="s">
        <v>391</v>
      </c>
    </row>
    <row r="199" s="2" customFormat="1" ht="16.5" customHeight="1">
      <c r="A199" s="40"/>
      <c r="B199" s="41"/>
      <c r="C199" s="227" t="s">
        <v>1341</v>
      </c>
      <c r="D199" s="227" t="s">
        <v>426</v>
      </c>
      <c r="E199" s="228" t="s">
        <v>1342</v>
      </c>
      <c r="F199" s="229" t="s">
        <v>1343</v>
      </c>
      <c r="G199" s="230" t="s">
        <v>409</v>
      </c>
      <c r="H199" s="231">
        <v>22</v>
      </c>
      <c r="I199" s="232"/>
      <c r="J199" s="233">
        <f>ROUND(I199*H199,2)</f>
        <v>0</v>
      </c>
      <c r="K199" s="234"/>
      <c r="L199" s="235"/>
      <c r="M199" s="236" t="s">
        <v>20</v>
      </c>
      <c r="N199" s="237" t="s">
        <v>45</v>
      </c>
      <c r="O199" s="86"/>
      <c r="P199" s="200">
        <f>O199*H199</f>
        <v>0</v>
      </c>
      <c r="Q199" s="200">
        <v>0</v>
      </c>
      <c r="R199" s="200">
        <f>Q199*H199</f>
        <v>0</v>
      </c>
      <c r="S199" s="200">
        <v>0</v>
      </c>
      <c r="T199" s="201">
        <f>S199*H199</f>
        <v>0</v>
      </c>
      <c r="U199" s="40"/>
      <c r="V199" s="40"/>
      <c r="W199" s="40"/>
      <c r="X199" s="40"/>
      <c r="Y199" s="40"/>
      <c r="Z199" s="40"/>
      <c r="AA199" s="40"/>
      <c r="AB199" s="40"/>
      <c r="AC199" s="40"/>
      <c r="AD199" s="40"/>
      <c r="AE199" s="40"/>
      <c r="AR199" s="202" t="s">
        <v>1217</v>
      </c>
      <c r="AT199" s="202" t="s">
        <v>426</v>
      </c>
      <c r="AU199" s="202" t="s">
        <v>74</v>
      </c>
      <c r="AY199" s="19" t="s">
        <v>391</v>
      </c>
      <c r="BE199" s="203">
        <f>IF(N199="základní",J199,0)</f>
        <v>0</v>
      </c>
      <c r="BF199" s="203">
        <f>IF(N199="snížená",J199,0)</f>
        <v>0</v>
      </c>
      <c r="BG199" s="203">
        <f>IF(N199="zákl. přenesená",J199,0)</f>
        <v>0</v>
      </c>
      <c r="BH199" s="203">
        <f>IF(N199="sníž. přenesená",J199,0)</f>
        <v>0</v>
      </c>
      <c r="BI199" s="203">
        <f>IF(N199="nulová",J199,0)</f>
        <v>0</v>
      </c>
      <c r="BJ199" s="19" t="s">
        <v>22</v>
      </c>
      <c r="BK199" s="203">
        <f>ROUND(I199*H199,2)</f>
        <v>0</v>
      </c>
      <c r="BL199" s="19" t="s">
        <v>1217</v>
      </c>
      <c r="BM199" s="202" t="s">
        <v>1344</v>
      </c>
    </row>
    <row r="200" s="2" customFormat="1" ht="16.5" customHeight="1">
      <c r="A200" s="40"/>
      <c r="B200" s="41"/>
      <c r="C200" s="227" t="s">
        <v>1345</v>
      </c>
      <c r="D200" s="227" t="s">
        <v>426</v>
      </c>
      <c r="E200" s="228" t="s">
        <v>1346</v>
      </c>
      <c r="F200" s="229" t="s">
        <v>1347</v>
      </c>
      <c r="G200" s="230" t="s">
        <v>409</v>
      </c>
      <c r="H200" s="231">
        <v>105.5</v>
      </c>
      <c r="I200" s="232"/>
      <c r="J200" s="233">
        <f>ROUND(I200*H200,2)</f>
        <v>0</v>
      </c>
      <c r="K200" s="234"/>
      <c r="L200" s="235"/>
      <c r="M200" s="236" t="s">
        <v>20</v>
      </c>
      <c r="N200" s="237" t="s">
        <v>45</v>
      </c>
      <c r="O200" s="86"/>
      <c r="P200" s="200">
        <f>O200*H200</f>
        <v>0</v>
      </c>
      <c r="Q200" s="200">
        <v>0</v>
      </c>
      <c r="R200" s="200">
        <f>Q200*H200</f>
        <v>0</v>
      </c>
      <c r="S200" s="200">
        <v>0</v>
      </c>
      <c r="T200" s="201">
        <f>S200*H200</f>
        <v>0</v>
      </c>
      <c r="U200" s="40"/>
      <c r="V200" s="40"/>
      <c r="W200" s="40"/>
      <c r="X200" s="40"/>
      <c r="Y200" s="40"/>
      <c r="Z200" s="40"/>
      <c r="AA200" s="40"/>
      <c r="AB200" s="40"/>
      <c r="AC200" s="40"/>
      <c r="AD200" s="40"/>
      <c r="AE200" s="40"/>
      <c r="AR200" s="202" t="s">
        <v>1217</v>
      </c>
      <c r="AT200" s="202" t="s">
        <v>426</v>
      </c>
      <c r="AU200" s="202" t="s">
        <v>74</v>
      </c>
      <c r="AY200" s="19" t="s">
        <v>391</v>
      </c>
      <c r="BE200" s="203">
        <f>IF(N200="základní",J200,0)</f>
        <v>0</v>
      </c>
      <c r="BF200" s="203">
        <f>IF(N200="snížená",J200,0)</f>
        <v>0</v>
      </c>
      <c r="BG200" s="203">
        <f>IF(N200="zákl. přenesená",J200,0)</f>
        <v>0</v>
      </c>
      <c r="BH200" s="203">
        <f>IF(N200="sníž. přenesená",J200,0)</f>
        <v>0</v>
      </c>
      <c r="BI200" s="203">
        <f>IF(N200="nulová",J200,0)</f>
        <v>0</v>
      </c>
      <c r="BJ200" s="19" t="s">
        <v>22</v>
      </c>
      <c r="BK200" s="203">
        <f>ROUND(I200*H200,2)</f>
        <v>0</v>
      </c>
      <c r="BL200" s="19" t="s">
        <v>1217</v>
      </c>
      <c r="BM200" s="202" t="s">
        <v>1348</v>
      </c>
    </row>
    <row r="201" s="10" customFormat="1">
      <c r="A201" s="10"/>
      <c r="B201" s="204"/>
      <c r="C201" s="205"/>
      <c r="D201" s="206" t="s">
        <v>393</v>
      </c>
      <c r="E201" s="207" t="s">
        <v>20</v>
      </c>
      <c r="F201" s="208" t="s">
        <v>1349</v>
      </c>
      <c r="G201" s="205"/>
      <c r="H201" s="209">
        <v>105.5</v>
      </c>
      <c r="I201" s="210"/>
      <c r="J201" s="205"/>
      <c r="K201" s="205"/>
      <c r="L201" s="211"/>
      <c r="M201" s="212"/>
      <c r="N201" s="213"/>
      <c r="O201" s="213"/>
      <c r="P201" s="213"/>
      <c r="Q201" s="213"/>
      <c r="R201" s="213"/>
      <c r="S201" s="213"/>
      <c r="T201" s="214"/>
      <c r="U201" s="10"/>
      <c r="V201" s="10"/>
      <c r="W201" s="10"/>
      <c r="X201" s="10"/>
      <c r="Y201" s="10"/>
      <c r="Z201" s="10"/>
      <c r="AA201" s="10"/>
      <c r="AB201" s="10"/>
      <c r="AC201" s="10"/>
      <c r="AD201" s="10"/>
      <c r="AE201" s="10"/>
      <c r="AT201" s="215" t="s">
        <v>393</v>
      </c>
      <c r="AU201" s="215" t="s">
        <v>74</v>
      </c>
      <c r="AV201" s="10" t="s">
        <v>82</v>
      </c>
      <c r="AW201" s="10" t="s">
        <v>35</v>
      </c>
      <c r="AX201" s="10" t="s">
        <v>22</v>
      </c>
      <c r="AY201" s="215" t="s">
        <v>391</v>
      </c>
    </row>
    <row r="202" s="2" customFormat="1" ht="44.25" customHeight="1">
      <c r="A202" s="40"/>
      <c r="B202" s="41"/>
      <c r="C202" s="190" t="s">
        <v>1350</v>
      </c>
      <c r="D202" s="190" t="s">
        <v>387</v>
      </c>
      <c r="E202" s="191" t="s">
        <v>1351</v>
      </c>
      <c r="F202" s="192" t="s">
        <v>1352</v>
      </c>
      <c r="G202" s="193" t="s">
        <v>409</v>
      </c>
      <c r="H202" s="194">
        <v>30</v>
      </c>
      <c r="I202" s="195"/>
      <c r="J202" s="196">
        <f>ROUND(I202*H202,2)</f>
        <v>0</v>
      </c>
      <c r="K202" s="197"/>
      <c r="L202" s="46"/>
      <c r="M202" s="198" t="s">
        <v>20</v>
      </c>
      <c r="N202" s="199" t="s">
        <v>45</v>
      </c>
      <c r="O202" s="86"/>
      <c r="P202" s="200">
        <f>O202*H202</f>
        <v>0</v>
      </c>
      <c r="Q202" s="200">
        <v>0</v>
      </c>
      <c r="R202" s="200">
        <f>Q202*H202</f>
        <v>0</v>
      </c>
      <c r="S202" s="200">
        <v>0</v>
      </c>
      <c r="T202" s="201">
        <f>S202*H202</f>
        <v>0</v>
      </c>
      <c r="U202" s="40"/>
      <c r="V202" s="40"/>
      <c r="W202" s="40"/>
      <c r="X202" s="40"/>
      <c r="Y202" s="40"/>
      <c r="Z202" s="40"/>
      <c r="AA202" s="40"/>
      <c r="AB202" s="40"/>
      <c r="AC202" s="40"/>
      <c r="AD202" s="40"/>
      <c r="AE202" s="40"/>
      <c r="AR202" s="202" t="s">
        <v>1178</v>
      </c>
      <c r="AT202" s="202" t="s">
        <v>387</v>
      </c>
      <c r="AU202" s="202" t="s">
        <v>74</v>
      </c>
      <c r="AY202" s="19" t="s">
        <v>391</v>
      </c>
      <c r="BE202" s="203">
        <f>IF(N202="základní",J202,0)</f>
        <v>0</v>
      </c>
      <c r="BF202" s="203">
        <f>IF(N202="snížená",J202,0)</f>
        <v>0</v>
      </c>
      <c r="BG202" s="203">
        <f>IF(N202="zákl. přenesená",J202,0)</f>
        <v>0</v>
      </c>
      <c r="BH202" s="203">
        <f>IF(N202="sníž. přenesená",J202,0)</f>
        <v>0</v>
      </c>
      <c r="BI202" s="203">
        <f>IF(N202="nulová",J202,0)</f>
        <v>0</v>
      </c>
      <c r="BJ202" s="19" t="s">
        <v>22</v>
      </c>
      <c r="BK202" s="203">
        <f>ROUND(I202*H202,2)</f>
        <v>0</v>
      </c>
      <c r="BL202" s="19" t="s">
        <v>1178</v>
      </c>
      <c r="BM202" s="202" t="s">
        <v>1353</v>
      </c>
    </row>
    <row r="203" s="2" customFormat="1" ht="55.5" customHeight="1">
      <c r="A203" s="40"/>
      <c r="B203" s="41"/>
      <c r="C203" s="190" t="s">
        <v>1354</v>
      </c>
      <c r="D203" s="190" t="s">
        <v>387</v>
      </c>
      <c r="E203" s="191" t="s">
        <v>1355</v>
      </c>
      <c r="F203" s="192" t="s">
        <v>1356</v>
      </c>
      <c r="G203" s="193" t="s">
        <v>409</v>
      </c>
      <c r="H203" s="194">
        <v>13</v>
      </c>
      <c r="I203" s="195"/>
      <c r="J203" s="196">
        <f>ROUND(I203*H203,2)</f>
        <v>0</v>
      </c>
      <c r="K203" s="197"/>
      <c r="L203" s="46"/>
      <c r="M203" s="198" t="s">
        <v>20</v>
      </c>
      <c r="N203" s="199" t="s">
        <v>45</v>
      </c>
      <c r="O203" s="86"/>
      <c r="P203" s="200">
        <f>O203*H203</f>
        <v>0</v>
      </c>
      <c r="Q203" s="200">
        <v>0</v>
      </c>
      <c r="R203" s="200">
        <f>Q203*H203</f>
        <v>0</v>
      </c>
      <c r="S203" s="200">
        <v>0</v>
      </c>
      <c r="T203" s="201">
        <f>S203*H203</f>
        <v>0</v>
      </c>
      <c r="U203" s="40"/>
      <c r="V203" s="40"/>
      <c r="W203" s="40"/>
      <c r="X203" s="40"/>
      <c r="Y203" s="40"/>
      <c r="Z203" s="40"/>
      <c r="AA203" s="40"/>
      <c r="AB203" s="40"/>
      <c r="AC203" s="40"/>
      <c r="AD203" s="40"/>
      <c r="AE203" s="40"/>
      <c r="AR203" s="202" t="s">
        <v>93</v>
      </c>
      <c r="AT203" s="202" t="s">
        <v>387</v>
      </c>
      <c r="AU203" s="202" t="s">
        <v>74</v>
      </c>
      <c r="AY203" s="19" t="s">
        <v>391</v>
      </c>
      <c r="BE203" s="203">
        <f>IF(N203="základní",J203,0)</f>
        <v>0</v>
      </c>
      <c r="BF203" s="203">
        <f>IF(N203="snížená",J203,0)</f>
        <v>0</v>
      </c>
      <c r="BG203" s="203">
        <f>IF(N203="zákl. přenesená",J203,0)</f>
        <v>0</v>
      </c>
      <c r="BH203" s="203">
        <f>IF(N203="sníž. přenesená",J203,0)</f>
        <v>0</v>
      </c>
      <c r="BI203" s="203">
        <f>IF(N203="nulová",J203,0)</f>
        <v>0</v>
      </c>
      <c r="BJ203" s="19" t="s">
        <v>22</v>
      </c>
      <c r="BK203" s="203">
        <f>ROUND(I203*H203,2)</f>
        <v>0</v>
      </c>
      <c r="BL203" s="19" t="s">
        <v>93</v>
      </c>
      <c r="BM203" s="202" t="s">
        <v>1357</v>
      </c>
    </row>
    <row r="204" s="12" customFormat="1">
      <c r="A204" s="12"/>
      <c r="B204" s="238"/>
      <c r="C204" s="239"/>
      <c r="D204" s="206" t="s">
        <v>393</v>
      </c>
      <c r="E204" s="240" t="s">
        <v>20</v>
      </c>
      <c r="F204" s="241" t="s">
        <v>1358</v>
      </c>
      <c r="G204" s="239"/>
      <c r="H204" s="240" t="s">
        <v>20</v>
      </c>
      <c r="I204" s="242"/>
      <c r="J204" s="239"/>
      <c r="K204" s="239"/>
      <c r="L204" s="243"/>
      <c r="M204" s="244"/>
      <c r="N204" s="245"/>
      <c r="O204" s="245"/>
      <c r="P204" s="245"/>
      <c r="Q204" s="245"/>
      <c r="R204" s="245"/>
      <c r="S204" s="245"/>
      <c r="T204" s="246"/>
      <c r="U204" s="12"/>
      <c r="V204" s="12"/>
      <c r="W204" s="12"/>
      <c r="X204" s="12"/>
      <c r="Y204" s="12"/>
      <c r="Z204" s="12"/>
      <c r="AA204" s="12"/>
      <c r="AB204" s="12"/>
      <c r="AC204" s="12"/>
      <c r="AD204" s="12"/>
      <c r="AE204" s="12"/>
      <c r="AT204" s="247" t="s">
        <v>393</v>
      </c>
      <c r="AU204" s="247" t="s">
        <v>74</v>
      </c>
      <c r="AV204" s="12" t="s">
        <v>22</v>
      </c>
      <c r="AW204" s="12" t="s">
        <v>35</v>
      </c>
      <c r="AX204" s="12" t="s">
        <v>74</v>
      </c>
      <c r="AY204" s="247" t="s">
        <v>391</v>
      </c>
    </row>
    <row r="205" s="10" customFormat="1">
      <c r="A205" s="10"/>
      <c r="B205" s="204"/>
      <c r="C205" s="205"/>
      <c r="D205" s="206" t="s">
        <v>393</v>
      </c>
      <c r="E205" s="207" t="s">
        <v>20</v>
      </c>
      <c r="F205" s="208" t="s">
        <v>1359</v>
      </c>
      <c r="G205" s="205"/>
      <c r="H205" s="209">
        <v>0.25</v>
      </c>
      <c r="I205" s="210"/>
      <c r="J205" s="205"/>
      <c r="K205" s="205"/>
      <c r="L205" s="211"/>
      <c r="M205" s="212"/>
      <c r="N205" s="213"/>
      <c r="O205" s="213"/>
      <c r="P205" s="213"/>
      <c r="Q205" s="213"/>
      <c r="R205" s="213"/>
      <c r="S205" s="213"/>
      <c r="T205" s="214"/>
      <c r="U205" s="10"/>
      <c r="V205" s="10"/>
      <c r="W205" s="10"/>
      <c r="X205" s="10"/>
      <c r="Y205" s="10"/>
      <c r="Z205" s="10"/>
      <c r="AA205" s="10"/>
      <c r="AB205" s="10"/>
      <c r="AC205" s="10"/>
      <c r="AD205" s="10"/>
      <c r="AE205" s="10"/>
      <c r="AT205" s="215" t="s">
        <v>393</v>
      </c>
      <c r="AU205" s="215" t="s">
        <v>74</v>
      </c>
      <c r="AV205" s="10" t="s">
        <v>82</v>
      </c>
      <c r="AW205" s="10" t="s">
        <v>35</v>
      </c>
      <c r="AX205" s="10" t="s">
        <v>74</v>
      </c>
      <c r="AY205" s="215" t="s">
        <v>391</v>
      </c>
    </row>
    <row r="206" s="10" customFormat="1">
      <c r="A206" s="10"/>
      <c r="B206" s="204"/>
      <c r="C206" s="205"/>
      <c r="D206" s="206" t="s">
        <v>393</v>
      </c>
      <c r="E206" s="207" t="s">
        <v>1167</v>
      </c>
      <c r="F206" s="208" t="s">
        <v>1169</v>
      </c>
      <c r="G206" s="205"/>
      <c r="H206" s="209">
        <v>12.75</v>
      </c>
      <c r="I206" s="210"/>
      <c r="J206" s="205"/>
      <c r="K206" s="205"/>
      <c r="L206" s="211"/>
      <c r="M206" s="212"/>
      <c r="N206" s="213"/>
      <c r="O206" s="213"/>
      <c r="P206" s="213"/>
      <c r="Q206" s="213"/>
      <c r="R206" s="213"/>
      <c r="S206" s="213"/>
      <c r="T206" s="214"/>
      <c r="U206" s="10"/>
      <c r="V206" s="10"/>
      <c r="W206" s="10"/>
      <c r="X206" s="10"/>
      <c r="Y206" s="10"/>
      <c r="Z206" s="10"/>
      <c r="AA206" s="10"/>
      <c r="AB206" s="10"/>
      <c r="AC206" s="10"/>
      <c r="AD206" s="10"/>
      <c r="AE206" s="10"/>
      <c r="AT206" s="215" t="s">
        <v>393</v>
      </c>
      <c r="AU206" s="215" t="s">
        <v>74</v>
      </c>
      <c r="AV206" s="10" t="s">
        <v>82</v>
      </c>
      <c r="AW206" s="10" t="s">
        <v>35</v>
      </c>
      <c r="AX206" s="10" t="s">
        <v>74</v>
      </c>
      <c r="AY206" s="215" t="s">
        <v>391</v>
      </c>
    </row>
    <row r="207" s="11" customFormat="1">
      <c r="A207" s="11"/>
      <c r="B207" s="216"/>
      <c r="C207" s="217"/>
      <c r="D207" s="206" t="s">
        <v>393</v>
      </c>
      <c r="E207" s="218" t="s">
        <v>20</v>
      </c>
      <c r="F207" s="219" t="s">
        <v>406</v>
      </c>
      <c r="G207" s="217"/>
      <c r="H207" s="220">
        <v>13</v>
      </c>
      <c r="I207" s="221"/>
      <c r="J207" s="217"/>
      <c r="K207" s="217"/>
      <c r="L207" s="222"/>
      <c r="M207" s="223"/>
      <c r="N207" s="224"/>
      <c r="O207" s="224"/>
      <c r="P207" s="224"/>
      <c r="Q207" s="224"/>
      <c r="R207" s="224"/>
      <c r="S207" s="224"/>
      <c r="T207" s="225"/>
      <c r="U207" s="11"/>
      <c r="V207" s="11"/>
      <c r="W207" s="11"/>
      <c r="X207" s="11"/>
      <c r="Y207" s="11"/>
      <c r="Z207" s="11"/>
      <c r="AA207" s="11"/>
      <c r="AB207" s="11"/>
      <c r="AC207" s="11"/>
      <c r="AD207" s="11"/>
      <c r="AE207" s="11"/>
      <c r="AT207" s="226" t="s">
        <v>393</v>
      </c>
      <c r="AU207" s="226" t="s">
        <v>74</v>
      </c>
      <c r="AV207" s="11" t="s">
        <v>93</v>
      </c>
      <c r="AW207" s="11" t="s">
        <v>35</v>
      </c>
      <c r="AX207" s="11" t="s">
        <v>22</v>
      </c>
      <c r="AY207" s="226" t="s">
        <v>391</v>
      </c>
    </row>
    <row r="208" s="2" customFormat="1" ht="16.5" customHeight="1">
      <c r="A208" s="40"/>
      <c r="B208" s="41"/>
      <c r="C208" s="227" t="s">
        <v>1360</v>
      </c>
      <c r="D208" s="227" t="s">
        <v>426</v>
      </c>
      <c r="E208" s="228" t="s">
        <v>1361</v>
      </c>
      <c r="F208" s="229" t="s">
        <v>1362</v>
      </c>
      <c r="G208" s="230" t="s">
        <v>429</v>
      </c>
      <c r="H208" s="231">
        <v>1</v>
      </c>
      <c r="I208" s="232"/>
      <c r="J208" s="233">
        <f>ROUND(I208*H208,2)</f>
        <v>0</v>
      </c>
      <c r="K208" s="234"/>
      <c r="L208" s="235"/>
      <c r="M208" s="236" t="s">
        <v>20</v>
      </c>
      <c r="N208" s="237" t="s">
        <v>45</v>
      </c>
      <c r="O208" s="86"/>
      <c r="P208" s="200">
        <f>O208*H208</f>
        <v>0</v>
      </c>
      <c r="Q208" s="200">
        <v>0.93100000000000005</v>
      </c>
      <c r="R208" s="200">
        <f>Q208*H208</f>
        <v>0.93100000000000005</v>
      </c>
      <c r="S208" s="200">
        <v>0</v>
      </c>
      <c r="T208" s="201">
        <f>S208*H208</f>
        <v>0</v>
      </c>
      <c r="U208" s="40"/>
      <c r="V208" s="40"/>
      <c r="W208" s="40"/>
      <c r="X208" s="40"/>
      <c r="Y208" s="40"/>
      <c r="Z208" s="40"/>
      <c r="AA208" s="40"/>
      <c r="AB208" s="40"/>
      <c r="AC208" s="40"/>
      <c r="AD208" s="40"/>
      <c r="AE208" s="40"/>
      <c r="AR208" s="202" t="s">
        <v>1217</v>
      </c>
      <c r="AT208" s="202" t="s">
        <v>426</v>
      </c>
      <c r="AU208" s="202" t="s">
        <v>74</v>
      </c>
      <c r="AY208" s="19" t="s">
        <v>391</v>
      </c>
      <c r="BE208" s="203">
        <f>IF(N208="základní",J208,0)</f>
        <v>0</v>
      </c>
      <c r="BF208" s="203">
        <f>IF(N208="snížená",J208,0)</f>
        <v>0</v>
      </c>
      <c r="BG208" s="203">
        <f>IF(N208="zákl. přenesená",J208,0)</f>
        <v>0</v>
      </c>
      <c r="BH208" s="203">
        <f>IF(N208="sníž. přenesená",J208,0)</f>
        <v>0</v>
      </c>
      <c r="BI208" s="203">
        <f>IF(N208="nulová",J208,0)</f>
        <v>0</v>
      </c>
      <c r="BJ208" s="19" t="s">
        <v>22</v>
      </c>
      <c r="BK208" s="203">
        <f>ROUND(I208*H208,2)</f>
        <v>0</v>
      </c>
      <c r="BL208" s="19" t="s">
        <v>1217</v>
      </c>
      <c r="BM208" s="202" t="s">
        <v>1363</v>
      </c>
    </row>
    <row r="209" s="10" customFormat="1">
      <c r="A209" s="10"/>
      <c r="B209" s="204"/>
      <c r="C209" s="205"/>
      <c r="D209" s="206" t="s">
        <v>393</v>
      </c>
      <c r="E209" s="207" t="s">
        <v>20</v>
      </c>
      <c r="F209" s="208" t="s">
        <v>1364</v>
      </c>
      <c r="G209" s="205"/>
      <c r="H209" s="209">
        <v>1</v>
      </c>
      <c r="I209" s="210"/>
      <c r="J209" s="205"/>
      <c r="K209" s="205"/>
      <c r="L209" s="211"/>
      <c r="M209" s="212"/>
      <c r="N209" s="213"/>
      <c r="O209" s="213"/>
      <c r="P209" s="213"/>
      <c r="Q209" s="213"/>
      <c r="R209" s="213"/>
      <c r="S209" s="213"/>
      <c r="T209" s="214"/>
      <c r="U209" s="10"/>
      <c r="V209" s="10"/>
      <c r="W209" s="10"/>
      <c r="X209" s="10"/>
      <c r="Y209" s="10"/>
      <c r="Z209" s="10"/>
      <c r="AA209" s="10"/>
      <c r="AB209" s="10"/>
      <c r="AC209" s="10"/>
      <c r="AD209" s="10"/>
      <c r="AE209" s="10"/>
      <c r="AT209" s="215" t="s">
        <v>393</v>
      </c>
      <c r="AU209" s="215" t="s">
        <v>74</v>
      </c>
      <c r="AV209" s="10" t="s">
        <v>82</v>
      </c>
      <c r="AW209" s="10" t="s">
        <v>35</v>
      </c>
      <c r="AX209" s="10" t="s">
        <v>22</v>
      </c>
      <c r="AY209" s="215" t="s">
        <v>391</v>
      </c>
    </row>
    <row r="210" s="2" customFormat="1" ht="16.5" customHeight="1">
      <c r="A210" s="40"/>
      <c r="B210" s="41"/>
      <c r="C210" s="227" t="s">
        <v>1365</v>
      </c>
      <c r="D210" s="227" t="s">
        <v>426</v>
      </c>
      <c r="E210" s="228" t="s">
        <v>1366</v>
      </c>
      <c r="F210" s="229" t="s">
        <v>1367</v>
      </c>
      <c r="G210" s="230" t="s">
        <v>400</v>
      </c>
      <c r="H210" s="231">
        <v>1.1060000000000001</v>
      </c>
      <c r="I210" s="232"/>
      <c r="J210" s="233">
        <f>ROUND(I210*H210,2)</f>
        <v>0</v>
      </c>
      <c r="K210" s="234"/>
      <c r="L210" s="235"/>
      <c r="M210" s="236" t="s">
        <v>20</v>
      </c>
      <c r="N210" s="237" t="s">
        <v>45</v>
      </c>
      <c r="O210" s="86"/>
      <c r="P210" s="200">
        <f>O210*H210</f>
        <v>0</v>
      </c>
      <c r="Q210" s="200">
        <v>2.234</v>
      </c>
      <c r="R210" s="200">
        <f>Q210*H210</f>
        <v>2.4708040000000002</v>
      </c>
      <c r="S210" s="200">
        <v>0</v>
      </c>
      <c r="T210" s="201">
        <f>S210*H210</f>
        <v>0</v>
      </c>
      <c r="U210" s="40"/>
      <c r="V210" s="40"/>
      <c r="W210" s="40"/>
      <c r="X210" s="40"/>
      <c r="Y210" s="40"/>
      <c r="Z210" s="40"/>
      <c r="AA210" s="40"/>
      <c r="AB210" s="40"/>
      <c r="AC210" s="40"/>
      <c r="AD210" s="40"/>
      <c r="AE210" s="40"/>
      <c r="AR210" s="202" t="s">
        <v>1217</v>
      </c>
      <c r="AT210" s="202" t="s">
        <v>426</v>
      </c>
      <c r="AU210" s="202" t="s">
        <v>74</v>
      </c>
      <c r="AY210" s="19" t="s">
        <v>391</v>
      </c>
      <c r="BE210" s="203">
        <f>IF(N210="základní",J210,0)</f>
        <v>0</v>
      </c>
      <c r="BF210" s="203">
        <f>IF(N210="snížená",J210,0)</f>
        <v>0</v>
      </c>
      <c r="BG210" s="203">
        <f>IF(N210="zákl. přenesená",J210,0)</f>
        <v>0</v>
      </c>
      <c r="BH210" s="203">
        <f>IF(N210="sníž. přenesená",J210,0)</f>
        <v>0</v>
      </c>
      <c r="BI210" s="203">
        <f>IF(N210="nulová",J210,0)</f>
        <v>0</v>
      </c>
      <c r="BJ210" s="19" t="s">
        <v>22</v>
      </c>
      <c r="BK210" s="203">
        <f>ROUND(I210*H210,2)</f>
        <v>0</v>
      </c>
      <c r="BL210" s="19" t="s">
        <v>1217</v>
      </c>
      <c r="BM210" s="202" t="s">
        <v>1368</v>
      </c>
    </row>
    <row r="211" s="10" customFormat="1">
      <c r="A211" s="10"/>
      <c r="B211" s="204"/>
      <c r="C211" s="205"/>
      <c r="D211" s="206" t="s">
        <v>393</v>
      </c>
      <c r="E211" s="207" t="s">
        <v>20</v>
      </c>
      <c r="F211" s="208" t="s">
        <v>1369</v>
      </c>
      <c r="G211" s="205"/>
      <c r="H211" s="209">
        <v>0.95599999999999996</v>
      </c>
      <c r="I211" s="210"/>
      <c r="J211" s="205"/>
      <c r="K211" s="205"/>
      <c r="L211" s="211"/>
      <c r="M211" s="212"/>
      <c r="N211" s="213"/>
      <c r="O211" s="213"/>
      <c r="P211" s="213"/>
      <c r="Q211" s="213"/>
      <c r="R211" s="213"/>
      <c r="S211" s="213"/>
      <c r="T211" s="214"/>
      <c r="U211" s="10"/>
      <c r="V211" s="10"/>
      <c r="W211" s="10"/>
      <c r="X211" s="10"/>
      <c r="Y211" s="10"/>
      <c r="Z211" s="10"/>
      <c r="AA211" s="10"/>
      <c r="AB211" s="10"/>
      <c r="AC211" s="10"/>
      <c r="AD211" s="10"/>
      <c r="AE211" s="10"/>
      <c r="AT211" s="215" t="s">
        <v>393</v>
      </c>
      <c r="AU211" s="215" t="s">
        <v>74</v>
      </c>
      <c r="AV211" s="10" t="s">
        <v>82</v>
      </c>
      <c r="AW211" s="10" t="s">
        <v>35</v>
      </c>
      <c r="AX211" s="10" t="s">
        <v>74</v>
      </c>
      <c r="AY211" s="215" t="s">
        <v>391</v>
      </c>
    </row>
    <row r="212" s="10" customFormat="1">
      <c r="A212" s="10"/>
      <c r="B212" s="204"/>
      <c r="C212" s="205"/>
      <c r="D212" s="206" t="s">
        <v>393</v>
      </c>
      <c r="E212" s="207" t="s">
        <v>20</v>
      </c>
      <c r="F212" s="208" t="s">
        <v>1370</v>
      </c>
      <c r="G212" s="205"/>
      <c r="H212" s="209">
        <v>0.14999999999999999</v>
      </c>
      <c r="I212" s="210"/>
      <c r="J212" s="205"/>
      <c r="K212" s="205"/>
      <c r="L212" s="211"/>
      <c r="M212" s="212"/>
      <c r="N212" s="213"/>
      <c r="O212" s="213"/>
      <c r="P212" s="213"/>
      <c r="Q212" s="213"/>
      <c r="R212" s="213"/>
      <c r="S212" s="213"/>
      <c r="T212" s="214"/>
      <c r="U212" s="10"/>
      <c r="V212" s="10"/>
      <c r="W212" s="10"/>
      <c r="X212" s="10"/>
      <c r="Y212" s="10"/>
      <c r="Z212" s="10"/>
      <c r="AA212" s="10"/>
      <c r="AB212" s="10"/>
      <c r="AC212" s="10"/>
      <c r="AD212" s="10"/>
      <c r="AE212" s="10"/>
      <c r="AT212" s="215" t="s">
        <v>393</v>
      </c>
      <c r="AU212" s="215" t="s">
        <v>74</v>
      </c>
      <c r="AV212" s="10" t="s">
        <v>82</v>
      </c>
      <c r="AW212" s="10" t="s">
        <v>35</v>
      </c>
      <c r="AX212" s="10" t="s">
        <v>74</v>
      </c>
      <c r="AY212" s="215" t="s">
        <v>391</v>
      </c>
    </row>
    <row r="213" s="11" customFormat="1">
      <c r="A213" s="11"/>
      <c r="B213" s="216"/>
      <c r="C213" s="217"/>
      <c r="D213" s="206" t="s">
        <v>393</v>
      </c>
      <c r="E213" s="218" t="s">
        <v>20</v>
      </c>
      <c r="F213" s="219" t="s">
        <v>406</v>
      </c>
      <c r="G213" s="217"/>
      <c r="H213" s="220">
        <v>1.1060000000000001</v>
      </c>
      <c r="I213" s="221"/>
      <c r="J213" s="217"/>
      <c r="K213" s="217"/>
      <c r="L213" s="222"/>
      <c r="M213" s="223"/>
      <c r="N213" s="224"/>
      <c r="O213" s="224"/>
      <c r="P213" s="224"/>
      <c r="Q213" s="224"/>
      <c r="R213" s="224"/>
      <c r="S213" s="224"/>
      <c r="T213" s="225"/>
      <c r="U213" s="11"/>
      <c r="V213" s="11"/>
      <c r="W213" s="11"/>
      <c r="X213" s="11"/>
      <c r="Y213" s="11"/>
      <c r="Z213" s="11"/>
      <c r="AA213" s="11"/>
      <c r="AB213" s="11"/>
      <c r="AC213" s="11"/>
      <c r="AD213" s="11"/>
      <c r="AE213" s="11"/>
      <c r="AT213" s="226" t="s">
        <v>393</v>
      </c>
      <c r="AU213" s="226" t="s">
        <v>74</v>
      </c>
      <c r="AV213" s="11" t="s">
        <v>93</v>
      </c>
      <c r="AW213" s="11" t="s">
        <v>35</v>
      </c>
      <c r="AX213" s="11" t="s">
        <v>22</v>
      </c>
      <c r="AY213" s="226" t="s">
        <v>391</v>
      </c>
    </row>
    <row r="214" s="2" customFormat="1" ht="37.8" customHeight="1">
      <c r="A214" s="40"/>
      <c r="B214" s="41"/>
      <c r="C214" s="190" t="s">
        <v>1371</v>
      </c>
      <c r="D214" s="190" t="s">
        <v>387</v>
      </c>
      <c r="E214" s="191" t="s">
        <v>1372</v>
      </c>
      <c r="F214" s="192" t="s">
        <v>1373</v>
      </c>
      <c r="G214" s="193" t="s">
        <v>400</v>
      </c>
      <c r="H214" s="194">
        <v>4.5</v>
      </c>
      <c r="I214" s="195"/>
      <c r="J214" s="196">
        <f>ROUND(I214*H214,2)</f>
        <v>0</v>
      </c>
      <c r="K214" s="197"/>
      <c r="L214" s="46"/>
      <c r="M214" s="198" t="s">
        <v>20</v>
      </c>
      <c r="N214" s="199" t="s">
        <v>45</v>
      </c>
      <c r="O214" s="86"/>
      <c r="P214" s="200">
        <f>O214*H214</f>
        <v>0</v>
      </c>
      <c r="Q214" s="200">
        <v>0</v>
      </c>
      <c r="R214" s="200">
        <f>Q214*H214</f>
        <v>0</v>
      </c>
      <c r="S214" s="200">
        <v>0</v>
      </c>
      <c r="T214" s="201">
        <f>S214*H214</f>
        <v>0</v>
      </c>
      <c r="U214" s="40"/>
      <c r="V214" s="40"/>
      <c r="W214" s="40"/>
      <c r="X214" s="40"/>
      <c r="Y214" s="40"/>
      <c r="Z214" s="40"/>
      <c r="AA214" s="40"/>
      <c r="AB214" s="40"/>
      <c r="AC214" s="40"/>
      <c r="AD214" s="40"/>
      <c r="AE214" s="40"/>
      <c r="AR214" s="202" t="s">
        <v>93</v>
      </c>
      <c r="AT214" s="202" t="s">
        <v>387</v>
      </c>
      <c r="AU214" s="202" t="s">
        <v>74</v>
      </c>
      <c r="AY214" s="19" t="s">
        <v>391</v>
      </c>
      <c r="BE214" s="203">
        <f>IF(N214="základní",J214,0)</f>
        <v>0</v>
      </c>
      <c r="BF214" s="203">
        <f>IF(N214="snížená",J214,0)</f>
        <v>0</v>
      </c>
      <c r="BG214" s="203">
        <f>IF(N214="zákl. přenesená",J214,0)</f>
        <v>0</v>
      </c>
      <c r="BH214" s="203">
        <f>IF(N214="sníž. přenesená",J214,0)</f>
        <v>0</v>
      </c>
      <c r="BI214" s="203">
        <f>IF(N214="nulová",J214,0)</f>
        <v>0</v>
      </c>
      <c r="BJ214" s="19" t="s">
        <v>22</v>
      </c>
      <c r="BK214" s="203">
        <f>ROUND(I214*H214,2)</f>
        <v>0</v>
      </c>
      <c r="BL214" s="19" t="s">
        <v>93</v>
      </c>
      <c r="BM214" s="202" t="s">
        <v>1374</v>
      </c>
    </row>
    <row r="215" s="10" customFormat="1">
      <c r="A215" s="10"/>
      <c r="B215" s="204"/>
      <c r="C215" s="205"/>
      <c r="D215" s="206" t="s">
        <v>393</v>
      </c>
      <c r="E215" s="207" t="s">
        <v>20</v>
      </c>
      <c r="F215" s="208" t="s">
        <v>1375</v>
      </c>
      <c r="G215" s="205"/>
      <c r="H215" s="209">
        <v>4.5</v>
      </c>
      <c r="I215" s="210"/>
      <c r="J215" s="205"/>
      <c r="K215" s="205"/>
      <c r="L215" s="211"/>
      <c r="M215" s="212"/>
      <c r="N215" s="213"/>
      <c r="O215" s="213"/>
      <c r="P215" s="213"/>
      <c r="Q215" s="213"/>
      <c r="R215" s="213"/>
      <c r="S215" s="213"/>
      <c r="T215" s="214"/>
      <c r="U215" s="10"/>
      <c r="V215" s="10"/>
      <c r="W215" s="10"/>
      <c r="X215" s="10"/>
      <c r="Y215" s="10"/>
      <c r="Z215" s="10"/>
      <c r="AA215" s="10"/>
      <c r="AB215" s="10"/>
      <c r="AC215" s="10"/>
      <c r="AD215" s="10"/>
      <c r="AE215" s="10"/>
      <c r="AT215" s="215" t="s">
        <v>393</v>
      </c>
      <c r="AU215" s="215" t="s">
        <v>74</v>
      </c>
      <c r="AV215" s="10" t="s">
        <v>82</v>
      </c>
      <c r="AW215" s="10" t="s">
        <v>35</v>
      </c>
      <c r="AX215" s="10" t="s">
        <v>22</v>
      </c>
      <c r="AY215" s="215" t="s">
        <v>391</v>
      </c>
    </row>
    <row r="216" s="2" customFormat="1" ht="66.75" customHeight="1">
      <c r="A216" s="40"/>
      <c r="B216" s="41"/>
      <c r="C216" s="190" t="s">
        <v>1376</v>
      </c>
      <c r="D216" s="190" t="s">
        <v>387</v>
      </c>
      <c r="E216" s="191" t="s">
        <v>1377</v>
      </c>
      <c r="F216" s="192" t="s">
        <v>1378</v>
      </c>
      <c r="G216" s="193" t="s">
        <v>429</v>
      </c>
      <c r="H216" s="194">
        <v>4</v>
      </c>
      <c r="I216" s="195"/>
      <c r="J216" s="196">
        <f>ROUND(I216*H216,2)</f>
        <v>0</v>
      </c>
      <c r="K216" s="197"/>
      <c r="L216" s="46"/>
      <c r="M216" s="198" t="s">
        <v>20</v>
      </c>
      <c r="N216" s="199" t="s">
        <v>45</v>
      </c>
      <c r="O216" s="86"/>
      <c r="P216" s="200">
        <f>O216*H216</f>
        <v>0</v>
      </c>
      <c r="Q216" s="200">
        <v>0</v>
      </c>
      <c r="R216" s="200">
        <f>Q216*H216</f>
        <v>0</v>
      </c>
      <c r="S216" s="200">
        <v>0</v>
      </c>
      <c r="T216" s="201">
        <f>S216*H216</f>
        <v>0</v>
      </c>
      <c r="U216" s="40"/>
      <c r="V216" s="40"/>
      <c r="W216" s="40"/>
      <c r="X216" s="40"/>
      <c r="Y216" s="40"/>
      <c r="Z216" s="40"/>
      <c r="AA216" s="40"/>
      <c r="AB216" s="40"/>
      <c r="AC216" s="40"/>
      <c r="AD216" s="40"/>
      <c r="AE216" s="40"/>
      <c r="AR216" s="202" t="s">
        <v>1178</v>
      </c>
      <c r="AT216" s="202" t="s">
        <v>387</v>
      </c>
      <c r="AU216" s="202" t="s">
        <v>74</v>
      </c>
      <c r="AY216" s="19" t="s">
        <v>391</v>
      </c>
      <c r="BE216" s="203">
        <f>IF(N216="základní",J216,0)</f>
        <v>0</v>
      </c>
      <c r="BF216" s="203">
        <f>IF(N216="snížená",J216,0)</f>
        <v>0</v>
      </c>
      <c r="BG216" s="203">
        <f>IF(N216="zákl. přenesená",J216,0)</f>
        <v>0</v>
      </c>
      <c r="BH216" s="203">
        <f>IF(N216="sníž. přenesená",J216,0)</f>
        <v>0</v>
      </c>
      <c r="BI216" s="203">
        <f>IF(N216="nulová",J216,0)</f>
        <v>0</v>
      </c>
      <c r="BJ216" s="19" t="s">
        <v>22</v>
      </c>
      <c r="BK216" s="203">
        <f>ROUND(I216*H216,2)</f>
        <v>0</v>
      </c>
      <c r="BL216" s="19" t="s">
        <v>1178</v>
      </c>
      <c r="BM216" s="202" t="s">
        <v>1379</v>
      </c>
    </row>
    <row r="217" s="2" customFormat="1">
      <c r="A217" s="40"/>
      <c r="B217" s="41"/>
      <c r="C217" s="42"/>
      <c r="D217" s="206" t="s">
        <v>1190</v>
      </c>
      <c r="E217" s="42"/>
      <c r="F217" s="286" t="s">
        <v>1380</v>
      </c>
      <c r="G217" s="42"/>
      <c r="H217" s="42"/>
      <c r="I217" s="255"/>
      <c r="J217" s="42"/>
      <c r="K217" s="42"/>
      <c r="L217" s="46"/>
      <c r="M217" s="256"/>
      <c r="N217" s="257"/>
      <c r="O217" s="86"/>
      <c r="P217" s="86"/>
      <c r="Q217" s="86"/>
      <c r="R217" s="86"/>
      <c r="S217" s="86"/>
      <c r="T217" s="87"/>
      <c r="U217" s="40"/>
      <c r="V217" s="40"/>
      <c r="W217" s="40"/>
      <c r="X217" s="40"/>
      <c r="Y217" s="40"/>
      <c r="Z217" s="40"/>
      <c r="AA217" s="40"/>
      <c r="AB217" s="40"/>
      <c r="AC217" s="40"/>
      <c r="AD217" s="40"/>
      <c r="AE217" s="40"/>
      <c r="AT217" s="19" t="s">
        <v>1190</v>
      </c>
      <c r="AU217" s="19" t="s">
        <v>74</v>
      </c>
    </row>
    <row r="218" s="10" customFormat="1">
      <c r="A218" s="10"/>
      <c r="B218" s="204"/>
      <c r="C218" s="205"/>
      <c r="D218" s="206" t="s">
        <v>393</v>
      </c>
      <c r="E218" s="207" t="s">
        <v>20</v>
      </c>
      <c r="F218" s="208" t="s">
        <v>1381</v>
      </c>
      <c r="G218" s="205"/>
      <c r="H218" s="209">
        <v>2</v>
      </c>
      <c r="I218" s="210"/>
      <c r="J218" s="205"/>
      <c r="K218" s="205"/>
      <c r="L218" s="211"/>
      <c r="M218" s="212"/>
      <c r="N218" s="213"/>
      <c r="O218" s="213"/>
      <c r="P218" s="213"/>
      <c r="Q218" s="213"/>
      <c r="R218" s="213"/>
      <c r="S218" s="213"/>
      <c r="T218" s="214"/>
      <c r="U218" s="10"/>
      <c r="V218" s="10"/>
      <c r="W218" s="10"/>
      <c r="X218" s="10"/>
      <c r="Y218" s="10"/>
      <c r="Z218" s="10"/>
      <c r="AA218" s="10"/>
      <c r="AB218" s="10"/>
      <c r="AC218" s="10"/>
      <c r="AD218" s="10"/>
      <c r="AE218" s="10"/>
      <c r="AT218" s="215" t="s">
        <v>393</v>
      </c>
      <c r="AU218" s="215" t="s">
        <v>74</v>
      </c>
      <c r="AV218" s="10" t="s">
        <v>82</v>
      </c>
      <c r="AW218" s="10" t="s">
        <v>35</v>
      </c>
      <c r="AX218" s="10" t="s">
        <v>74</v>
      </c>
      <c r="AY218" s="215" t="s">
        <v>391</v>
      </c>
    </row>
    <row r="219" s="10" customFormat="1">
      <c r="A219" s="10"/>
      <c r="B219" s="204"/>
      <c r="C219" s="205"/>
      <c r="D219" s="206" t="s">
        <v>393</v>
      </c>
      <c r="E219" s="207" t="s">
        <v>20</v>
      </c>
      <c r="F219" s="208" t="s">
        <v>1382</v>
      </c>
      <c r="G219" s="205"/>
      <c r="H219" s="209">
        <v>2</v>
      </c>
      <c r="I219" s="210"/>
      <c r="J219" s="205"/>
      <c r="K219" s="205"/>
      <c r="L219" s="211"/>
      <c r="M219" s="212"/>
      <c r="N219" s="213"/>
      <c r="O219" s="213"/>
      <c r="P219" s="213"/>
      <c r="Q219" s="213"/>
      <c r="R219" s="213"/>
      <c r="S219" s="213"/>
      <c r="T219" s="214"/>
      <c r="U219" s="10"/>
      <c r="V219" s="10"/>
      <c r="W219" s="10"/>
      <c r="X219" s="10"/>
      <c r="Y219" s="10"/>
      <c r="Z219" s="10"/>
      <c r="AA219" s="10"/>
      <c r="AB219" s="10"/>
      <c r="AC219" s="10"/>
      <c r="AD219" s="10"/>
      <c r="AE219" s="10"/>
      <c r="AT219" s="215" t="s">
        <v>393</v>
      </c>
      <c r="AU219" s="215" t="s">
        <v>74</v>
      </c>
      <c r="AV219" s="10" t="s">
        <v>82</v>
      </c>
      <c r="AW219" s="10" t="s">
        <v>35</v>
      </c>
      <c r="AX219" s="10" t="s">
        <v>74</v>
      </c>
      <c r="AY219" s="215" t="s">
        <v>391</v>
      </c>
    </row>
    <row r="220" s="11" customFormat="1">
      <c r="A220" s="11"/>
      <c r="B220" s="216"/>
      <c r="C220" s="217"/>
      <c r="D220" s="206" t="s">
        <v>393</v>
      </c>
      <c r="E220" s="218" t="s">
        <v>20</v>
      </c>
      <c r="F220" s="219" t="s">
        <v>406</v>
      </c>
      <c r="G220" s="217"/>
      <c r="H220" s="220">
        <v>4</v>
      </c>
      <c r="I220" s="221"/>
      <c r="J220" s="217"/>
      <c r="K220" s="217"/>
      <c r="L220" s="222"/>
      <c r="M220" s="223"/>
      <c r="N220" s="224"/>
      <c r="O220" s="224"/>
      <c r="P220" s="224"/>
      <c r="Q220" s="224"/>
      <c r="R220" s="224"/>
      <c r="S220" s="224"/>
      <c r="T220" s="225"/>
      <c r="U220" s="11"/>
      <c r="V220" s="11"/>
      <c r="W220" s="11"/>
      <c r="X220" s="11"/>
      <c r="Y220" s="11"/>
      <c r="Z220" s="11"/>
      <c r="AA220" s="11"/>
      <c r="AB220" s="11"/>
      <c r="AC220" s="11"/>
      <c r="AD220" s="11"/>
      <c r="AE220" s="11"/>
      <c r="AT220" s="226" t="s">
        <v>393</v>
      </c>
      <c r="AU220" s="226" t="s">
        <v>74</v>
      </c>
      <c r="AV220" s="11" t="s">
        <v>93</v>
      </c>
      <c r="AW220" s="11" t="s">
        <v>35</v>
      </c>
      <c r="AX220" s="11" t="s">
        <v>22</v>
      </c>
      <c r="AY220" s="226" t="s">
        <v>391</v>
      </c>
    </row>
    <row r="221" s="2" customFormat="1" ht="37.8" customHeight="1">
      <c r="A221" s="40"/>
      <c r="B221" s="41"/>
      <c r="C221" s="190" t="s">
        <v>1383</v>
      </c>
      <c r="D221" s="190" t="s">
        <v>387</v>
      </c>
      <c r="E221" s="191" t="s">
        <v>1384</v>
      </c>
      <c r="F221" s="192" t="s">
        <v>1385</v>
      </c>
      <c r="G221" s="193" t="s">
        <v>447</v>
      </c>
      <c r="H221" s="194">
        <v>38.640000000000001</v>
      </c>
      <c r="I221" s="195"/>
      <c r="J221" s="196">
        <f>ROUND(I221*H221,2)</f>
        <v>0</v>
      </c>
      <c r="K221" s="197"/>
      <c r="L221" s="46"/>
      <c r="M221" s="198" t="s">
        <v>20</v>
      </c>
      <c r="N221" s="199" t="s">
        <v>45</v>
      </c>
      <c r="O221" s="86"/>
      <c r="P221" s="200">
        <f>O221*H221</f>
        <v>0</v>
      </c>
      <c r="Q221" s="200">
        <v>0</v>
      </c>
      <c r="R221" s="200">
        <f>Q221*H221</f>
        <v>0</v>
      </c>
      <c r="S221" s="200">
        <v>0</v>
      </c>
      <c r="T221" s="201">
        <f>S221*H221</f>
        <v>0</v>
      </c>
      <c r="U221" s="40"/>
      <c r="V221" s="40"/>
      <c r="W221" s="40"/>
      <c r="X221" s="40"/>
      <c r="Y221" s="40"/>
      <c r="Z221" s="40"/>
      <c r="AA221" s="40"/>
      <c r="AB221" s="40"/>
      <c r="AC221" s="40"/>
      <c r="AD221" s="40"/>
      <c r="AE221" s="40"/>
      <c r="AR221" s="202" t="s">
        <v>1178</v>
      </c>
      <c r="AT221" s="202" t="s">
        <v>387</v>
      </c>
      <c r="AU221" s="202" t="s">
        <v>74</v>
      </c>
      <c r="AY221" s="19" t="s">
        <v>391</v>
      </c>
      <c r="BE221" s="203">
        <f>IF(N221="základní",J221,0)</f>
        <v>0</v>
      </c>
      <c r="BF221" s="203">
        <f>IF(N221="snížená",J221,0)</f>
        <v>0</v>
      </c>
      <c r="BG221" s="203">
        <f>IF(N221="zákl. přenesená",J221,0)</f>
        <v>0</v>
      </c>
      <c r="BH221" s="203">
        <f>IF(N221="sníž. přenesená",J221,0)</f>
        <v>0</v>
      </c>
      <c r="BI221" s="203">
        <f>IF(N221="nulová",J221,0)</f>
        <v>0</v>
      </c>
      <c r="BJ221" s="19" t="s">
        <v>22</v>
      </c>
      <c r="BK221" s="203">
        <f>ROUND(I221*H221,2)</f>
        <v>0</v>
      </c>
      <c r="BL221" s="19" t="s">
        <v>1178</v>
      </c>
      <c r="BM221" s="202" t="s">
        <v>1386</v>
      </c>
    </row>
    <row r="222" s="2" customFormat="1">
      <c r="A222" s="40"/>
      <c r="B222" s="41"/>
      <c r="C222" s="42"/>
      <c r="D222" s="206" t="s">
        <v>1190</v>
      </c>
      <c r="E222" s="42"/>
      <c r="F222" s="286" t="s">
        <v>1387</v>
      </c>
      <c r="G222" s="42"/>
      <c r="H222" s="42"/>
      <c r="I222" s="255"/>
      <c r="J222" s="42"/>
      <c r="K222" s="42"/>
      <c r="L222" s="46"/>
      <c r="M222" s="256"/>
      <c r="N222" s="257"/>
      <c r="O222" s="86"/>
      <c r="P222" s="86"/>
      <c r="Q222" s="86"/>
      <c r="R222" s="86"/>
      <c r="S222" s="86"/>
      <c r="T222" s="87"/>
      <c r="U222" s="40"/>
      <c r="V222" s="40"/>
      <c r="W222" s="40"/>
      <c r="X222" s="40"/>
      <c r="Y222" s="40"/>
      <c r="Z222" s="40"/>
      <c r="AA222" s="40"/>
      <c r="AB222" s="40"/>
      <c r="AC222" s="40"/>
      <c r="AD222" s="40"/>
      <c r="AE222" s="40"/>
      <c r="AT222" s="19" t="s">
        <v>1190</v>
      </c>
      <c r="AU222" s="19" t="s">
        <v>74</v>
      </c>
    </row>
    <row r="223" s="2" customFormat="1" ht="37.8" customHeight="1">
      <c r="A223" s="40"/>
      <c r="B223" s="41"/>
      <c r="C223" s="190" t="s">
        <v>1388</v>
      </c>
      <c r="D223" s="190" t="s">
        <v>387</v>
      </c>
      <c r="E223" s="191" t="s">
        <v>476</v>
      </c>
      <c r="F223" s="192" t="s">
        <v>1389</v>
      </c>
      <c r="G223" s="193" t="s">
        <v>447</v>
      </c>
      <c r="H223" s="194">
        <v>193.45500000000001</v>
      </c>
      <c r="I223" s="195"/>
      <c r="J223" s="196">
        <f>ROUND(I223*H223,2)</f>
        <v>0</v>
      </c>
      <c r="K223" s="197"/>
      <c r="L223" s="46"/>
      <c r="M223" s="198" t="s">
        <v>20</v>
      </c>
      <c r="N223" s="199" t="s">
        <v>45</v>
      </c>
      <c r="O223" s="86"/>
      <c r="P223" s="200">
        <f>O223*H223</f>
        <v>0</v>
      </c>
      <c r="Q223" s="200">
        <v>0</v>
      </c>
      <c r="R223" s="200">
        <f>Q223*H223</f>
        <v>0</v>
      </c>
      <c r="S223" s="200">
        <v>0</v>
      </c>
      <c r="T223" s="201">
        <f>S223*H223</f>
        <v>0</v>
      </c>
      <c r="U223" s="40"/>
      <c r="V223" s="40"/>
      <c r="W223" s="40"/>
      <c r="X223" s="40"/>
      <c r="Y223" s="40"/>
      <c r="Z223" s="40"/>
      <c r="AA223" s="40"/>
      <c r="AB223" s="40"/>
      <c r="AC223" s="40"/>
      <c r="AD223" s="40"/>
      <c r="AE223" s="40"/>
      <c r="AR223" s="202" t="s">
        <v>1178</v>
      </c>
      <c r="AT223" s="202" t="s">
        <v>387</v>
      </c>
      <c r="AU223" s="202" t="s">
        <v>74</v>
      </c>
      <c r="AY223" s="19" t="s">
        <v>391</v>
      </c>
      <c r="BE223" s="203">
        <f>IF(N223="základní",J223,0)</f>
        <v>0</v>
      </c>
      <c r="BF223" s="203">
        <f>IF(N223="snížená",J223,0)</f>
        <v>0</v>
      </c>
      <c r="BG223" s="203">
        <f>IF(N223="zákl. přenesená",J223,0)</f>
        <v>0</v>
      </c>
      <c r="BH223" s="203">
        <f>IF(N223="sníž. přenesená",J223,0)</f>
        <v>0</v>
      </c>
      <c r="BI223" s="203">
        <f>IF(N223="nulová",J223,0)</f>
        <v>0</v>
      </c>
      <c r="BJ223" s="19" t="s">
        <v>22</v>
      </c>
      <c r="BK223" s="203">
        <f>ROUND(I223*H223,2)</f>
        <v>0</v>
      </c>
      <c r="BL223" s="19" t="s">
        <v>1178</v>
      </c>
      <c r="BM223" s="202" t="s">
        <v>1390</v>
      </c>
    </row>
    <row r="224" s="2" customFormat="1">
      <c r="A224" s="40"/>
      <c r="B224" s="41"/>
      <c r="C224" s="42"/>
      <c r="D224" s="206" t="s">
        <v>1190</v>
      </c>
      <c r="E224" s="42"/>
      <c r="F224" s="286" t="s">
        <v>1387</v>
      </c>
      <c r="G224" s="42"/>
      <c r="H224" s="42"/>
      <c r="I224" s="255"/>
      <c r="J224" s="42"/>
      <c r="K224" s="42"/>
      <c r="L224" s="46"/>
      <c r="M224" s="256"/>
      <c r="N224" s="257"/>
      <c r="O224" s="86"/>
      <c r="P224" s="86"/>
      <c r="Q224" s="86"/>
      <c r="R224" s="86"/>
      <c r="S224" s="86"/>
      <c r="T224" s="87"/>
      <c r="U224" s="40"/>
      <c r="V224" s="40"/>
      <c r="W224" s="40"/>
      <c r="X224" s="40"/>
      <c r="Y224" s="40"/>
      <c r="Z224" s="40"/>
      <c r="AA224" s="40"/>
      <c r="AB224" s="40"/>
      <c r="AC224" s="40"/>
      <c r="AD224" s="40"/>
      <c r="AE224" s="40"/>
      <c r="AT224" s="19" t="s">
        <v>1190</v>
      </c>
      <c r="AU224" s="19" t="s">
        <v>74</v>
      </c>
    </row>
    <row r="225" s="10" customFormat="1">
      <c r="A225" s="10"/>
      <c r="B225" s="204"/>
      <c r="C225" s="205"/>
      <c r="D225" s="206" t="s">
        <v>393</v>
      </c>
      <c r="E225" s="207" t="s">
        <v>20</v>
      </c>
      <c r="F225" s="208" t="s">
        <v>1391</v>
      </c>
      <c r="G225" s="205"/>
      <c r="H225" s="209">
        <v>56.43</v>
      </c>
      <c r="I225" s="210"/>
      <c r="J225" s="205"/>
      <c r="K225" s="205"/>
      <c r="L225" s="211"/>
      <c r="M225" s="212"/>
      <c r="N225" s="213"/>
      <c r="O225" s="213"/>
      <c r="P225" s="213"/>
      <c r="Q225" s="213"/>
      <c r="R225" s="213"/>
      <c r="S225" s="213"/>
      <c r="T225" s="214"/>
      <c r="U225" s="10"/>
      <c r="V225" s="10"/>
      <c r="W225" s="10"/>
      <c r="X225" s="10"/>
      <c r="Y225" s="10"/>
      <c r="Z225" s="10"/>
      <c r="AA225" s="10"/>
      <c r="AB225" s="10"/>
      <c r="AC225" s="10"/>
      <c r="AD225" s="10"/>
      <c r="AE225" s="10"/>
      <c r="AT225" s="215" t="s">
        <v>393</v>
      </c>
      <c r="AU225" s="215" t="s">
        <v>74</v>
      </c>
      <c r="AV225" s="10" t="s">
        <v>82</v>
      </c>
      <c r="AW225" s="10" t="s">
        <v>35</v>
      </c>
      <c r="AX225" s="10" t="s">
        <v>74</v>
      </c>
      <c r="AY225" s="215" t="s">
        <v>391</v>
      </c>
    </row>
    <row r="226" s="10" customFormat="1">
      <c r="A226" s="10"/>
      <c r="B226" s="204"/>
      <c r="C226" s="205"/>
      <c r="D226" s="206" t="s">
        <v>393</v>
      </c>
      <c r="E226" s="207" t="s">
        <v>20</v>
      </c>
      <c r="F226" s="208" t="s">
        <v>1392</v>
      </c>
      <c r="G226" s="205"/>
      <c r="H226" s="209">
        <v>49.829999999999998</v>
      </c>
      <c r="I226" s="210"/>
      <c r="J226" s="205"/>
      <c r="K226" s="205"/>
      <c r="L226" s="211"/>
      <c r="M226" s="212"/>
      <c r="N226" s="213"/>
      <c r="O226" s="213"/>
      <c r="P226" s="213"/>
      <c r="Q226" s="213"/>
      <c r="R226" s="213"/>
      <c r="S226" s="213"/>
      <c r="T226" s="214"/>
      <c r="U226" s="10"/>
      <c r="V226" s="10"/>
      <c r="W226" s="10"/>
      <c r="X226" s="10"/>
      <c r="Y226" s="10"/>
      <c r="Z226" s="10"/>
      <c r="AA226" s="10"/>
      <c r="AB226" s="10"/>
      <c r="AC226" s="10"/>
      <c r="AD226" s="10"/>
      <c r="AE226" s="10"/>
      <c r="AT226" s="215" t="s">
        <v>393</v>
      </c>
      <c r="AU226" s="215" t="s">
        <v>74</v>
      </c>
      <c r="AV226" s="10" t="s">
        <v>82</v>
      </c>
      <c r="AW226" s="10" t="s">
        <v>35</v>
      </c>
      <c r="AX226" s="10" t="s">
        <v>74</v>
      </c>
      <c r="AY226" s="215" t="s">
        <v>391</v>
      </c>
    </row>
    <row r="227" s="10" customFormat="1">
      <c r="A227" s="10"/>
      <c r="B227" s="204"/>
      <c r="C227" s="205"/>
      <c r="D227" s="206" t="s">
        <v>393</v>
      </c>
      <c r="E227" s="207" t="s">
        <v>20</v>
      </c>
      <c r="F227" s="208" t="s">
        <v>1393</v>
      </c>
      <c r="G227" s="205"/>
      <c r="H227" s="209">
        <v>81.197999999999993</v>
      </c>
      <c r="I227" s="210"/>
      <c r="J227" s="205"/>
      <c r="K227" s="205"/>
      <c r="L227" s="211"/>
      <c r="M227" s="212"/>
      <c r="N227" s="213"/>
      <c r="O227" s="213"/>
      <c r="P227" s="213"/>
      <c r="Q227" s="213"/>
      <c r="R227" s="213"/>
      <c r="S227" s="213"/>
      <c r="T227" s="214"/>
      <c r="U227" s="10"/>
      <c r="V227" s="10"/>
      <c r="W227" s="10"/>
      <c r="X227" s="10"/>
      <c r="Y227" s="10"/>
      <c r="Z227" s="10"/>
      <c r="AA227" s="10"/>
      <c r="AB227" s="10"/>
      <c r="AC227" s="10"/>
      <c r="AD227" s="10"/>
      <c r="AE227" s="10"/>
      <c r="AT227" s="215" t="s">
        <v>393</v>
      </c>
      <c r="AU227" s="215" t="s">
        <v>74</v>
      </c>
      <c r="AV227" s="10" t="s">
        <v>82</v>
      </c>
      <c r="AW227" s="10" t="s">
        <v>35</v>
      </c>
      <c r="AX227" s="10" t="s">
        <v>74</v>
      </c>
      <c r="AY227" s="215" t="s">
        <v>391</v>
      </c>
    </row>
    <row r="228" s="10" customFormat="1">
      <c r="A228" s="10"/>
      <c r="B228" s="204"/>
      <c r="C228" s="205"/>
      <c r="D228" s="206" t="s">
        <v>393</v>
      </c>
      <c r="E228" s="207" t="s">
        <v>20</v>
      </c>
      <c r="F228" s="208" t="s">
        <v>1394</v>
      </c>
      <c r="G228" s="205"/>
      <c r="H228" s="209">
        <v>1.5</v>
      </c>
      <c r="I228" s="210"/>
      <c r="J228" s="205"/>
      <c r="K228" s="205"/>
      <c r="L228" s="211"/>
      <c r="M228" s="212"/>
      <c r="N228" s="213"/>
      <c r="O228" s="213"/>
      <c r="P228" s="213"/>
      <c r="Q228" s="213"/>
      <c r="R228" s="213"/>
      <c r="S228" s="213"/>
      <c r="T228" s="214"/>
      <c r="U228" s="10"/>
      <c r="V228" s="10"/>
      <c r="W228" s="10"/>
      <c r="X228" s="10"/>
      <c r="Y228" s="10"/>
      <c r="Z228" s="10"/>
      <c r="AA228" s="10"/>
      <c r="AB228" s="10"/>
      <c r="AC228" s="10"/>
      <c r="AD228" s="10"/>
      <c r="AE228" s="10"/>
      <c r="AT228" s="215" t="s">
        <v>393</v>
      </c>
      <c r="AU228" s="215" t="s">
        <v>74</v>
      </c>
      <c r="AV228" s="10" t="s">
        <v>82</v>
      </c>
      <c r="AW228" s="10" t="s">
        <v>35</v>
      </c>
      <c r="AX228" s="10" t="s">
        <v>74</v>
      </c>
      <c r="AY228" s="215" t="s">
        <v>391</v>
      </c>
    </row>
    <row r="229" s="10" customFormat="1">
      <c r="A229" s="10"/>
      <c r="B229" s="204"/>
      <c r="C229" s="205"/>
      <c r="D229" s="206" t="s">
        <v>393</v>
      </c>
      <c r="E229" s="207" t="s">
        <v>20</v>
      </c>
      <c r="F229" s="208" t="s">
        <v>1395</v>
      </c>
      <c r="G229" s="205"/>
      <c r="H229" s="209">
        <v>2.0630000000000002</v>
      </c>
      <c r="I229" s="210"/>
      <c r="J229" s="205"/>
      <c r="K229" s="205"/>
      <c r="L229" s="211"/>
      <c r="M229" s="212"/>
      <c r="N229" s="213"/>
      <c r="O229" s="213"/>
      <c r="P229" s="213"/>
      <c r="Q229" s="213"/>
      <c r="R229" s="213"/>
      <c r="S229" s="213"/>
      <c r="T229" s="214"/>
      <c r="U229" s="10"/>
      <c r="V229" s="10"/>
      <c r="W229" s="10"/>
      <c r="X229" s="10"/>
      <c r="Y229" s="10"/>
      <c r="Z229" s="10"/>
      <c r="AA229" s="10"/>
      <c r="AB229" s="10"/>
      <c r="AC229" s="10"/>
      <c r="AD229" s="10"/>
      <c r="AE229" s="10"/>
      <c r="AT229" s="215" t="s">
        <v>393</v>
      </c>
      <c r="AU229" s="215" t="s">
        <v>74</v>
      </c>
      <c r="AV229" s="10" t="s">
        <v>82</v>
      </c>
      <c r="AW229" s="10" t="s">
        <v>35</v>
      </c>
      <c r="AX229" s="10" t="s">
        <v>74</v>
      </c>
      <c r="AY229" s="215" t="s">
        <v>391</v>
      </c>
    </row>
    <row r="230" s="10" customFormat="1">
      <c r="A230" s="10"/>
      <c r="B230" s="204"/>
      <c r="C230" s="205"/>
      <c r="D230" s="206" t="s">
        <v>393</v>
      </c>
      <c r="E230" s="207" t="s">
        <v>20</v>
      </c>
      <c r="F230" s="208" t="s">
        <v>1396</v>
      </c>
      <c r="G230" s="205"/>
      <c r="H230" s="209">
        <v>2.4340000000000002</v>
      </c>
      <c r="I230" s="210"/>
      <c r="J230" s="205"/>
      <c r="K230" s="205"/>
      <c r="L230" s="211"/>
      <c r="M230" s="212"/>
      <c r="N230" s="213"/>
      <c r="O230" s="213"/>
      <c r="P230" s="213"/>
      <c r="Q230" s="213"/>
      <c r="R230" s="213"/>
      <c r="S230" s="213"/>
      <c r="T230" s="214"/>
      <c r="U230" s="10"/>
      <c r="V230" s="10"/>
      <c r="W230" s="10"/>
      <c r="X230" s="10"/>
      <c r="Y230" s="10"/>
      <c r="Z230" s="10"/>
      <c r="AA230" s="10"/>
      <c r="AB230" s="10"/>
      <c r="AC230" s="10"/>
      <c r="AD230" s="10"/>
      <c r="AE230" s="10"/>
      <c r="AT230" s="215" t="s">
        <v>393</v>
      </c>
      <c r="AU230" s="215" t="s">
        <v>74</v>
      </c>
      <c r="AV230" s="10" t="s">
        <v>82</v>
      </c>
      <c r="AW230" s="10" t="s">
        <v>35</v>
      </c>
      <c r="AX230" s="10" t="s">
        <v>74</v>
      </c>
      <c r="AY230" s="215" t="s">
        <v>391</v>
      </c>
    </row>
    <row r="231" s="11" customFormat="1">
      <c r="A231" s="11"/>
      <c r="B231" s="216"/>
      <c r="C231" s="217"/>
      <c r="D231" s="206" t="s">
        <v>393</v>
      </c>
      <c r="E231" s="218" t="s">
        <v>20</v>
      </c>
      <c r="F231" s="219" t="s">
        <v>406</v>
      </c>
      <c r="G231" s="217"/>
      <c r="H231" s="220">
        <v>193.45500000000001</v>
      </c>
      <c r="I231" s="221"/>
      <c r="J231" s="217"/>
      <c r="K231" s="217"/>
      <c r="L231" s="222"/>
      <c r="M231" s="223"/>
      <c r="N231" s="224"/>
      <c r="O231" s="224"/>
      <c r="P231" s="224"/>
      <c r="Q231" s="224"/>
      <c r="R231" s="224"/>
      <c r="S231" s="224"/>
      <c r="T231" s="225"/>
      <c r="U231" s="11"/>
      <c r="V231" s="11"/>
      <c r="W231" s="11"/>
      <c r="X231" s="11"/>
      <c r="Y231" s="11"/>
      <c r="Z231" s="11"/>
      <c r="AA231" s="11"/>
      <c r="AB231" s="11"/>
      <c r="AC231" s="11"/>
      <c r="AD231" s="11"/>
      <c r="AE231" s="11"/>
      <c r="AT231" s="226" t="s">
        <v>393</v>
      </c>
      <c r="AU231" s="226" t="s">
        <v>74</v>
      </c>
      <c r="AV231" s="11" t="s">
        <v>93</v>
      </c>
      <c r="AW231" s="11" t="s">
        <v>35</v>
      </c>
      <c r="AX231" s="11" t="s">
        <v>22</v>
      </c>
      <c r="AY231" s="226" t="s">
        <v>391</v>
      </c>
    </row>
    <row r="232" s="2" customFormat="1" ht="78" customHeight="1">
      <c r="A232" s="40"/>
      <c r="B232" s="41"/>
      <c r="C232" s="190" t="s">
        <v>1397</v>
      </c>
      <c r="D232" s="190" t="s">
        <v>387</v>
      </c>
      <c r="E232" s="191" t="s">
        <v>465</v>
      </c>
      <c r="F232" s="192" t="s">
        <v>466</v>
      </c>
      <c r="G232" s="193" t="s">
        <v>447</v>
      </c>
      <c r="H232" s="194">
        <v>109.494</v>
      </c>
      <c r="I232" s="195"/>
      <c r="J232" s="196">
        <f>ROUND(I232*H232,2)</f>
        <v>0</v>
      </c>
      <c r="K232" s="197"/>
      <c r="L232" s="46"/>
      <c r="M232" s="198" t="s">
        <v>20</v>
      </c>
      <c r="N232" s="199" t="s">
        <v>45</v>
      </c>
      <c r="O232" s="86"/>
      <c r="P232" s="200">
        <f>O232*H232</f>
        <v>0</v>
      </c>
      <c r="Q232" s="200">
        <v>0</v>
      </c>
      <c r="R232" s="200">
        <f>Q232*H232</f>
        <v>0</v>
      </c>
      <c r="S232" s="200">
        <v>0</v>
      </c>
      <c r="T232" s="201">
        <f>S232*H232</f>
        <v>0</v>
      </c>
      <c r="U232" s="40"/>
      <c r="V232" s="40"/>
      <c r="W232" s="40"/>
      <c r="X232" s="40"/>
      <c r="Y232" s="40"/>
      <c r="Z232" s="40"/>
      <c r="AA232" s="40"/>
      <c r="AB232" s="40"/>
      <c r="AC232" s="40"/>
      <c r="AD232" s="40"/>
      <c r="AE232" s="40"/>
      <c r="AR232" s="202" t="s">
        <v>1178</v>
      </c>
      <c r="AT232" s="202" t="s">
        <v>387</v>
      </c>
      <c r="AU232" s="202" t="s">
        <v>74</v>
      </c>
      <c r="AY232" s="19" t="s">
        <v>391</v>
      </c>
      <c r="BE232" s="203">
        <f>IF(N232="základní",J232,0)</f>
        <v>0</v>
      </c>
      <c r="BF232" s="203">
        <f>IF(N232="snížená",J232,0)</f>
        <v>0</v>
      </c>
      <c r="BG232" s="203">
        <f>IF(N232="zákl. přenesená",J232,0)</f>
        <v>0</v>
      </c>
      <c r="BH232" s="203">
        <f>IF(N232="sníž. přenesená",J232,0)</f>
        <v>0</v>
      </c>
      <c r="BI232" s="203">
        <f>IF(N232="nulová",J232,0)</f>
        <v>0</v>
      </c>
      <c r="BJ232" s="19" t="s">
        <v>22</v>
      </c>
      <c r="BK232" s="203">
        <f>ROUND(I232*H232,2)</f>
        <v>0</v>
      </c>
      <c r="BL232" s="19" t="s">
        <v>1178</v>
      </c>
      <c r="BM232" s="202" t="s">
        <v>1398</v>
      </c>
    </row>
    <row r="233" s="2" customFormat="1">
      <c r="A233" s="40"/>
      <c r="B233" s="41"/>
      <c r="C233" s="42"/>
      <c r="D233" s="206" t="s">
        <v>1190</v>
      </c>
      <c r="E233" s="42"/>
      <c r="F233" s="286" t="s">
        <v>1387</v>
      </c>
      <c r="G233" s="42"/>
      <c r="H233" s="42"/>
      <c r="I233" s="255"/>
      <c r="J233" s="42"/>
      <c r="K233" s="42"/>
      <c r="L233" s="46"/>
      <c r="M233" s="256"/>
      <c r="N233" s="257"/>
      <c r="O233" s="86"/>
      <c r="P233" s="86"/>
      <c r="Q233" s="86"/>
      <c r="R233" s="86"/>
      <c r="S233" s="86"/>
      <c r="T233" s="87"/>
      <c r="U233" s="40"/>
      <c r="V233" s="40"/>
      <c r="W233" s="40"/>
      <c r="X233" s="40"/>
      <c r="Y233" s="40"/>
      <c r="Z233" s="40"/>
      <c r="AA233" s="40"/>
      <c r="AB233" s="40"/>
      <c r="AC233" s="40"/>
      <c r="AD233" s="40"/>
      <c r="AE233" s="40"/>
      <c r="AT233" s="19" t="s">
        <v>1190</v>
      </c>
      <c r="AU233" s="19" t="s">
        <v>74</v>
      </c>
    </row>
    <row r="234" s="10" customFormat="1">
      <c r="A234" s="10"/>
      <c r="B234" s="204"/>
      <c r="C234" s="205"/>
      <c r="D234" s="206" t="s">
        <v>393</v>
      </c>
      <c r="E234" s="207" t="s">
        <v>20</v>
      </c>
      <c r="F234" s="208" t="s">
        <v>1399</v>
      </c>
      <c r="G234" s="205"/>
      <c r="H234" s="209">
        <v>109.494</v>
      </c>
      <c r="I234" s="210"/>
      <c r="J234" s="205"/>
      <c r="K234" s="205"/>
      <c r="L234" s="211"/>
      <c r="M234" s="212"/>
      <c r="N234" s="213"/>
      <c r="O234" s="213"/>
      <c r="P234" s="213"/>
      <c r="Q234" s="213"/>
      <c r="R234" s="213"/>
      <c r="S234" s="213"/>
      <c r="T234" s="214"/>
      <c r="U234" s="10"/>
      <c r="V234" s="10"/>
      <c r="W234" s="10"/>
      <c r="X234" s="10"/>
      <c r="Y234" s="10"/>
      <c r="Z234" s="10"/>
      <c r="AA234" s="10"/>
      <c r="AB234" s="10"/>
      <c r="AC234" s="10"/>
      <c r="AD234" s="10"/>
      <c r="AE234" s="10"/>
      <c r="AT234" s="215" t="s">
        <v>393</v>
      </c>
      <c r="AU234" s="215" t="s">
        <v>74</v>
      </c>
      <c r="AV234" s="10" t="s">
        <v>82</v>
      </c>
      <c r="AW234" s="10" t="s">
        <v>35</v>
      </c>
      <c r="AX234" s="10" t="s">
        <v>74</v>
      </c>
      <c r="AY234" s="215" t="s">
        <v>391</v>
      </c>
    </row>
    <row r="235" s="11" customFormat="1">
      <c r="A235" s="11"/>
      <c r="B235" s="216"/>
      <c r="C235" s="217"/>
      <c r="D235" s="206" t="s">
        <v>393</v>
      </c>
      <c r="E235" s="218" t="s">
        <v>20</v>
      </c>
      <c r="F235" s="219" t="s">
        <v>406</v>
      </c>
      <c r="G235" s="217"/>
      <c r="H235" s="220">
        <v>109.494</v>
      </c>
      <c r="I235" s="221"/>
      <c r="J235" s="217"/>
      <c r="K235" s="217"/>
      <c r="L235" s="222"/>
      <c r="M235" s="223"/>
      <c r="N235" s="224"/>
      <c r="O235" s="224"/>
      <c r="P235" s="224"/>
      <c r="Q235" s="224"/>
      <c r="R235" s="224"/>
      <c r="S235" s="224"/>
      <c r="T235" s="225"/>
      <c r="U235" s="11"/>
      <c r="V235" s="11"/>
      <c r="W235" s="11"/>
      <c r="X235" s="11"/>
      <c r="Y235" s="11"/>
      <c r="Z235" s="11"/>
      <c r="AA235" s="11"/>
      <c r="AB235" s="11"/>
      <c r="AC235" s="11"/>
      <c r="AD235" s="11"/>
      <c r="AE235" s="11"/>
      <c r="AT235" s="226" t="s">
        <v>393</v>
      </c>
      <c r="AU235" s="226" t="s">
        <v>74</v>
      </c>
      <c r="AV235" s="11" t="s">
        <v>93</v>
      </c>
      <c r="AW235" s="11" t="s">
        <v>35</v>
      </c>
      <c r="AX235" s="11" t="s">
        <v>22</v>
      </c>
      <c r="AY235" s="226" t="s">
        <v>391</v>
      </c>
    </row>
    <row r="236" s="2" customFormat="1" ht="90" customHeight="1">
      <c r="A236" s="40"/>
      <c r="B236" s="41"/>
      <c r="C236" s="190" t="s">
        <v>1400</v>
      </c>
      <c r="D236" s="190" t="s">
        <v>387</v>
      </c>
      <c r="E236" s="191" t="s">
        <v>1401</v>
      </c>
      <c r="F236" s="192" t="s">
        <v>1402</v>
      </c>
      <c r="G236" s="193" t="s">
        <v>447</v>
      </c>
      <c r="H236" s="194">
        <v>6</v>
      </c>
      <c r="I236" s="195"/>
      <c r="J236" s="196">
        <f>ROUND(I236*H236,2)</f>
        <v>0</v>
      </c>
      <c r="K236" s="197"/>
      <c r="L236" s="46"/>
      <c r="M236" s="198" t="s">
        <v>20</v>
      </c>
      <c r="N236" s="199" t="s">
        <v>45</v>
      </c>
      <c r="O236" s="86"/>
      <c r="P236" s="200">
        <f>O236*H236</f>
        <v>0</v>
      </c>
      <c r="Q236" s="200">
        <v>0</v>
      </c>
      <c r="R236" s="200">
        <f>Q236*H236</f>
        <v>0</v>
      </c>
      <c r="S236" s="200">
        <v>0</v>
      </c>
      <c r="T236" s="201">
        <f>S236*H236</f>
        <v>0</v>
      </c>
      <c r="U236" s="40"/>
      <c r="V236" s="40"/>
      <c r="W236" s="40"/>
      <c r="X236" s="40"/>
      <c r="Y236" s="40"/>
      <c r="Z236" s="40"/>
      <c r="AA236" s="40"/>
      <c r="AB236" s="40"/>
      <c r="AC236" s="40"/>
      <c r="AD236" s="40"/>
      <c r="AE236" s="40"/>
      <c r="AR236" s="202" t="s">
        <v>1178</v>
      </c>
      <c r="AT236" s="202" t="s">
        <v>387</v>
      </c>
      <c r="AU236" s="202" t="s">
        <v>74</v>
      </c>
      <c r="AY236" s="19" t="s">
        <v>391</v>
      </c>
      <c r="BE236" s="203">
        <f>IF(N236="základní",J236,0)</f>
        <v>0</v>
      </c>
      <c r="BF236" s="203">
        <f>IF(N236="snížená",J236,0)</f>
        <v>0</v>
      </c>
      <c r="BG236" s="203">
        <f>IF(N236="zákl. přenesená",J236,0)</f>
        <v>0</v>
      </c>
      <c r="BH236" s="203">
        <f>IF(N236="sníž. přenesená",J236,0)</f>
        <v>0</v>
      </c>
      <c r="BI236" s="203">
        <f>IF(N236="nulová",J236,0)</f>
        <v>0</v>
      </c>
      <c r="BJ236" s="19" t="s">
        <v>22</v>
      </c>
      <c r="BK236" s="203">
        <f>ROUND(I236*H236,2)</f>
        <v>0</v>
      </c>
      <c r="BL236" s="19" t="s">
        <v>1178</v>
      </c>
      <c r="BM236" s="202" t="s">
        <v>1403</v>
      </c>
    </row>
    <row r="237" s="2" customFormat="1">
      <c r="A237" s="40"/>
      <c r="B237" s="41"/>
      <c r="C237" s="42"/>
      <c r="D237" s="206" t="s">
        <v>1190</v>
      </c>
      <c r="E237" s="42"/>
      <c r="F237" s="286" t="s">
        <v>1387</v>
      </c>
      <c r="G237" s="42"/>
      <c r="H237" s="42"/>
      <c r="I237" s="255"/>
      <c r="J237" s="42"/>
      <c r="K237" s="42"/>
      <c r="L237" s="46"/>
      <c r="M237" s="256"/>
      <c r="N237" s="257"/>
      <c r="O237" s="86"/>
      <c r="P237" s="86"/>
      <c r="Q237" s="86"/>
      <c r="R237" s="86"/>
      <c r="S237" s="86"/>
      <c r="T237" s="87"/>
      <c r="U237" s="40"/>
      <c r="V237" s="40"/>
      <c r="W237" s="40"/>
      <c r="X237" s="40"/>
      <c r="Y237" s="40"/>
      <c r="Z237" s="40"/>
      <c r="AA237" s="40"/>
      <c r="AB237" s="40"/>
      <c r="AC237" s="40"/>
      <c r="AD237" s="40"/>
      <c r="AE237" s="40"/>
      <c r="AT237" s="19" t="s">
        <v>1190</v>
      </c>
      <c r="AU237" s="19" t="s">
        <v>74</v>
      </c>
    </row>
    <row r="238" s="10" customFormat="1">
      <c r="A238" s="10"/>
      <c r="B238" s="204"/>
      <c r="C238" s="205"/>
      <c r="D238" s="206" t="s">
        <v>393</v>
      </c>
      <c r="E238" s="207" t="s">
        <v>20</v>
      </c>
      <c r="F238" s="208" t="s">
        <v>1404</v>
      </c>
      <c r="G238" s="205"/>
      <c r="H238" s="209">
        <v>6</v>
      </c>
      <c r="I238" s="210"/>
      <c r="J238" s="205"/>
      <c r="K238" s="205"/>
      <c r="L238" s="211"/>
      <c r="M238" s="212"/>
      <c r="N238" s="213"/>
      <c r="O238" s="213"/>
      <c r="P238" s="213"/>
      <c r="Q238" s="213"/>
      <c r="R238" s="213"/>
      <c r="S238" s="213"/>
      <c r="T238" s="214"/>
      <c r="U238" s="10"/>
      <c r="V238" s="10"/>
      <c r="W238" s="10"/>
      <c r="X238" s="10"/>
      <c r="Y238" s="10"/>
      <c r="Z238" s="10"/>
      <c r="AA238" s="10"/>
      <c r="AB238" s="10"/>
      <c r="AC238" s="10"/>
      <c r="AD238" s="10"/>
      <c r="AE238" s="10"/>
      <c r="AT238" s="215" t="s">
        <v>393</v>
      </c>
      <c r="AU238" s="215" t="s">
        <v>74</v>
      </c>
      <c r="AV238" s="10" t="s">
        <v>82</v>
      </c>
      <c r="AW238" s="10" t="s">
        <v>35</v>
      </c>
      <c r="AX238" s="10" t="s">
        <v>22</v>
      </c>
      <c r="AY238" s="215" t="s">
        <v>391</v>
      </c>
    </row>
    <row r="239" s="2" customFormat="1" ht="37.8" customHeight="1">
      <c r="A239" s="40"/>
      <c r="B239" s="41"/>
      <c r="C239" s="190" t="s">
        <v>1405</v>
      </c>
      <c r="D239" s="190" t="s">
        <v>387</v>
      </c>
      <c r="E239" s="191" t="s">
        <v>1406</v>
      </c>
      <c r="F239" s="192" t="s">
        <v>1407</v>
      </c>
      <c r="G239" s="193" t="s">
        <v>447</v>
      </c>
      <c r="H239" s="194">
        <v>5.2249999999999996</v>
      </c>
      <c r="I239" s="195"/>
      <c r="J239" s="196">
        <f>ROUND(I239*H239,2)</f>
        <v>0</v>
      </c>
      <c r="K239" s="197"/>
      <c r="L239" s="46"/>
      <c r="M239" s="198" t="s">
        <v>20</v>
      </c>
      <c r="N239" s="199" t="s">
        <v>45</v>
      </c>
      <c r="O239" s="86"/>
      <c r="P239" s="200">
        <f>O239*H239</f>
        <v>0</v>
      </c>
      <c r="Q239" s="200">
        <v>0</v>
      </c>
      <c r="R239" s="200">
        <f>Q239*H239</f>
        <v>0</v>
      </c>
      <c r="S239" s="200">
        <v>0</v>
      </c>
      <c r="T239" s="201">
        <f>S239*H239</f>
        <v>0</v>
      </c>
      <c r="U239" s="40"/>
      <c r="V239" s="40"/>
      <c r="W239" s="40"/>
      <c r="X239" s="40"/>
      <c r="Y239" s="40"/>
      <c r="Z239" s="40"/>
      <c r="AA239" s="40"/>
      <c r="AB239" s="40"/>
      <c r="AC239" s="40"/>
      <c r="AD239" s="40"/>
      <c r="AE239" s="40"/>
      <c r="AR239" s="202" t="s">
        <v>1178</v>
      </c>
      <c r="AT239" s="202" t="s">
        <v>387</v>
      </c>
      <c r="AU239" s="202" t="s">
        <v>74</v>
      </c>
      <c r="AY239" s="19" t="s">
        <v>391</v>
      </c>
      <c r="BE239" s="203">
        <f>IF(N239="základní",J239,0)</f>
        <v>0</v>
      </c>
      <c r="BF239" s="203">
        <f>IF(N239="snížená",J239,0)</f>
        <v>0</v>
      </c>
      <c r="BG239" s="203">
        <f>IF(N239="zákl. přenesená",J239,0)</f>
        <v>0</v>
      </c>
      <c r="BH239" s="203">
        <f>IF(N239="sníž. přenesená",J239,0)</f>
        <v>0</v>
      </c>
      <c r="BI239" s="203">
        <f>IF(N239="nulová",J239,0)</f>
        <v>0</v>
      </c>
      <c r="BJ239" s="19" t="s">
        <v>22</v>
      </c>
      <c r="BK239" s="203">
        <f>ROUND(I239*H239,2)</f>
        <v>0</v>
      </c>
      <c r="BL239" s="19" t="s">
        <v>1178</v>
      </c>
      <c r="BM239" s="202" t="s">
        <v>1408</v>
      </c>
    </row>
    <row r="240" s="10" customFormat="1">
      <c r="A240" s="10"/>
      <c r="B240" s="204"/>
      <c r="C240" s="205"/>
      <c r="D240" s="206" t="s">
        <v>393</v>
      </c>
      <c r="E240" s="207" t="s">
        <v>20</v>
      </c>
      <c r="F240" s="208" t="s">
        <v>1409</v>
      </c>
      <c r="G240" s="205"/>
      <c r="H240" s="209">
        <v>5.2249999999999996</v>
      </c>
      <c r="I240" s="210"/>
      <c r="J240" s="205"/>
      <c r="K240" s="205"/>
      <c r="L240" s="211"/>
      <c r="M240" s="212"/>
      <c r="N240" s="213"/>
      <c r="O240" s="213"/>
      <c r="P240" s="213"/>
      <c r="Q240" s="213"/>
      <c r="R240" s="213"/>
      <c r="S240" s="213"/>
      <c r="T240" s="214"/>
      <c r="U240" s="10"/>
      <c r="V240" s="10"/>
      <c r="W240" s="10"/>
      <c r="X240" s="10"/>
      <c r="Y240" s="10"/>
      <c r="Z240" s="10"/>
      <c r="AA240" s="10"/>
      <c r="AB240" s="10"/>
      <c r="AC240" s="10"/>
      <c r="AD240" s="10"/>
      <c r="AE240" s="10"/>
      <c r="AT240" s="215" t="s">
        <v>393</v>
      </c>
      <c r="AU240" s="215" t="s">
        <v>74</v>
      </c>
      <c r="AV240" s="10" t="s">
        <v>82</v>
      </c>
      <c r="AW240" s="10" t="s">
        <v>35</v>
      </c>
      <c r="AX240" s="10" t="s">
        <v>22</v>
      </c>
      <c r="AY240" s="215" t="s">
        <v>391</v>
      </c>
    </row>
    <row r="241" s="2" customFormat="1" ht="90" customHeight="1">
      <c r="A241" s="40"/>
      <c r="B241" s="41"/>
      <c r="C241" s="190" t="s">
        <v>1410</v>
      </c>
      <c r="D241" s="190" t="s">
        <v>387</v>
      </c>
      <c r="E241" s="191" t="s">
        <v>1411</v>
      </c>
      <c r="F241" s="192" t="s">
        <v>1412</v>
      </c>
      <c r="G241" s="193" t="s">
        <v>447</v>
      </c>
      <c r="H241" s="194">
        <v>3.0859999999999999</v>
      </c>
      <c r="I241" s="195"/>
      <c r="J241" s="196">
        <f>ROUND(I241*H241,2)</f>
        <v>0</v>
      </c>
      <c r="K241" s="197"/>
      <c r="L241" s="46"/>
      <c r="M241" s="198" t="s">
        <v>20</v>
      </c>
      <c r="N241" s="199" t="s">
        <v>45</v>
      </c>
      <c r="O241" s="86"/>
      <c r="P241" s="200">
        <f>O241*H241</f>
        <v>0</v>
      </c>
      <c r="Q241" s="200">
        <v>0</v>
      </c>
      <c r="R241" s="200">
        <f>Q241*H241</f>
        <v>0</v>
      </c>
      <c r="S241" s="200">
        <v>0</v>
      </c>
      <c r="T241" s="201">
        <f>S241*H241</f>
        <v>0</v>
      </c>
      <c r="U241" s="40"/>
      <c r="V241" s="40"/>
      <c r="W241" s="40"/>
      <c r="X241" s="40"/>
      <c r="Y241" s="40"/>
      <c r="Z241" s="40"/>
      <c r="AA241" s="40"/>
      <c r="AB241" s="40"/>
      <c r="AC241" s="40"/>
      <c r="AD241" s="40"/>
      <c r="AE241" s="40"/>
      <c r="AR241" s="202" t="s">
        <v>1178</v>
      </c>
      <c r="AT241" s="202" t="s">
        <v>387</v>
      </c>
      <c r="AU241" s="202" t="s">
        <v>74</v>
      </c>
      <c r="AY241" s="19" t="s">
        <v>391</v>
      </c>
      <c r="BE241" s="203">
        <f>IF(N241="základní",J241,0)</f>
        <v>0</v>
      </c>
      <c r="BF241" s="203">
        <f>IF(N241="snížená",J241,0)</f>
        <v>0</v>
      </c>
      <c r="BG241" s="203">
        <f>IF(N241="zákl. přenesená",J241,0)</f>
        <v>0</v>
      </c>
      <c r="BH241" s="203">
        <f>IF(N241="sníž. přenesená",J241,0)</f>
        <v>0</v>
      </c>
      <c r="BI241" s="203">
        <f>IF(N241="nulová",J241,0)</f>
        <v>0</v>
      </c>
      <c r="BJ241" s="19" t="s">
        <v>22</v>
      </c>
      <c r="BK241" s="203">
        <f>ROUND(I241*H241,2)</f>
        <v>0</v>
      </c>
      <c r="BL241" s="19" t="s">
        <v>1178</v>
      </c>
      <c r="BM241" s="202" t="s">
        <v>1413</v>
      </c>
    </row>
    <row r="242" s="2" customFormat="1">
      <c r="A242" s="40"/>
      <c r="B242" s="41"/>
      <c r="C242" s="42"/>
      <c r="D242" s="206" t="s">
        <v>1190</v>
      </c>
      <c r="E242" s="42"/>
      <c r="F242" s="286" t="s">
        <v>1387</v>
      </c>
      <c r="G242" s="42"/>
      <c r="H242" s="42"/>
      <c r="I242" s="255"/>
      <c r="J242" s="42"/>
      <c r="K242" s="42"/>
      <c r="L242" s="46"/>
      <c r="M242" s="256"/>
      <c r="N242" s="257"/>
      <c r="O242" s="86"/>
      <c r="P242" s="86"/>
      <c r="Q242" s="86"/>
      <c r="R242" s="86"/>
      <c r="S242" s="86"/>
      <c r="T242" s="87"/>
      <c r="U242" s="40"/>
      <c r="V242" s="40"/>
      <c r="W242" s="40"/>
      <c r="X242" s="40"/>
      <c r="Y242" s="40"/>
      <c r="Z242" s="40"/>
      <c r="AA242" s="40"/>
      <c r="AB242" s="40"/>
      <c r="AC242" s="40"/>
      <c r="AD242" s="40"/>
      <c r="AE242" s="40"/>
      <c r="AT242" s="19" t="s">
        <v>1190</v>
      </c>
      <c r="AU242" s="19" t="s">
        <v>74</v>
      </c>
    </row>
    <row r="243" s="10" customFormat="1">
      <c r="A243" s="10"/>
      <c r="B243" s="204"/>
      <c r="C243" s="205"/>
      <c r="D243" s="206" t="s">
        <v>393</v>
      </c>
      <c r="E243" s="207" t="s">
        <v>20</v>
      </c>
      <c r="F243" s="208" t="s">
        <v>1414</v>
      </c>
      <c r="G243" s="205"/>
      <c r="H243" s="209">
        <v>3.0859999999999999</v>
      </c>
      <c r="I243" s="210"/>
      <c r="J243" s="205"/>
      <c r="K243" s="205"/>
      <c r="L243" s="211"/>
      <c r="M243" s="212"/>
      <c r="N243" s="213"/>
      <c r="O243" s="213"/>
      <c r="P243" s="213"/>
      <c r="Q243" s="213"/>
      <c r="R243" s="213"/>
      <c r="S243" s="213"/>
      <c r="T243" s="214"/>
      <c r="U243" s="10"/>
      <c r="V243" s="10"/>
      <c r="W243" s="10"/>
      <c r="X243" s="10"/>
      <c r="Y243" s="10"/>
      <c r="Z243" s="10"/>
      <c r="AA243" s="10"/>
      <c r="AB243" s="10"/>
      <c r="AC243" s="10"/>
      <c r="AD243" s="10"/>
      <c r="AE243" s="10"/>
      <c r="AT243" s="215" t="s">
        <v>393</v>
      </c>
      <c r="AU243" s="215" t="s">
        <v>74</v>
      </c>
      <c r="AV243" s="10" t="s">
        <v>82</v>
      </c>
      <c r="AW243" s="10" t="s">
        <v>35</v>
      </c>
      <c r="AX243" s="10" t="s">
        <v>22</v>
      </c>
      <c r="AY243" s="215" t="s">
        <v>391</v>
      </c>
    </row>
    <row r="244" s="2" customFormat="1" ht="49.05" customHeight="1">
      <c r="A244" s="40"/>
      <c r="B244" s="41"/>
      <c r="C244" s="190" t="s">
        <v>1415</v>
      </c>
      <c r="D244" s="190" t="s">
        <v>387</v>
      </c>
      <c r="E244" s="191" t="s">
        <v>494</v>
      </c>
      <c r="F244" s="192" t="s">
        <v>495</v>
      </c>
      <c r="G244" s="193" t="s">
        <v>447</v>
      </c>
      <c r="H244" s="194">
        <v>134.59100000000001</v>
      </c>
      <c r="I244" s="195"/>
      <c r="J244" s="196">
        <f>ROUND(I244*H244,2)</f>
        <v>0</v>
      </c>
      <c r="K244" s="197"/>
      <c r="L244" s="46"/>
      <c r="M244" s="198" t="s">
        <v>20</v>
      </c>
      <c r="N244" s="199" t="s">
        <v>45</v>
      </c>
      <c r="O244" s="86"/>
      <c r="P244" s="200">
        <f>O244*H244</f>
        <v>0</v>
      </c>
      <c r="Q244" s="200">
        <v>0</v>
      </c>
      <c r="R244" s="200">
        <f>Q244*H244</f>
        <v>0</v>
      </c>
      <c r="S244" s="200">
        <v>0</v>
      </c>
      <c r="T244" s="201">
        <f>S244*H244</f>
        <v>0</v>
      </c>
      <c r="U244" s="40"/>
      <c r="V244" s="40"/>
      <c r="W244" s="40"/>
      <c r="X244" s="40"/>
      <c r="Y244" s="40"/>
      <c r="Z244" s="40"/>
      <c r="AA244" s="40"/>
      <c r="AB244" s="40"/>
      <c r="AC244" s="40"/>
      <c r="AD244" s="40"/>
      <c r="AE244" s="40"/>
      <c r="AR244" s="202" t="s">
        <v>1178</v>
      </c>
      <c r="AT244" s="202" t="s">
        <v>387</v>
      </c>
      <c r="AU244" s="202" t="s">
        <v>74</v>
      </c>
      <c r="AY244" s="19" t="s">
        <v>391</v>
      </c>
      <c r="BE244" s="203">
        <f>IF(N244="základní",J244,0)</f>
        <v>0</v>
      </c>
      <c r="BF244" s="203">
        <f>IF(N244="snížená",J244,0)</f>
        <v>0</v>
      </c>
      <c r="BG244" s="203">
        <f>IF(N244="zákl. přenesená",J244,0)</f>
        <v>0</v>
      </c>
      <c r="BH244" s="203">
        <f>IF(N244="sníž. přenesená",J244,0)</f>
        <v>0</v>
      </c>
      <c r="BI244" s="203">
        <f>IF(N244="nulová",J244,0)</f>
        <v>0</v>
      </c>
      <c r="BJ244" s="19" t="s">
        <v>22</v>
      </c>
      <c r="BK244" s="203">
        <f>ROUND(I244*H244,2)</f>
        <v>0</v>
      </c>
      <c r="BL244" s="19" t="s">
        <v>1178</v>
      </c>
      <c r="BM244" s="202" t="s">
        <v>1416</v>
      </c>
    </row>
    <row r="245" s="10" customFormat="1">
      <c r="A245" s="10"/>
      <c r="B245" s="204"/>
      <c r="C245" s="205"/>
      <c r="D245" s="206" t="s">
        <v>393</v>
      </c>
      <c r="E245" s="207" t="s">
        <v>20</v>
      </c>
      <c r="F245" s="208" t="s">
        <v>1392</v>
      </c>
      <c r="G245" s="205"/>
      <c r="H245" s="209">
        <v>49.829999999999998</v>
      </c>
      <c r="I245" s="210"/>
      <c r="J245" s="205"/>
      <c r="K245" s="205"/>
      <c r="L245" s="211"/>
      <c r="M245" s="212"/>
      <c r="N245" s="213"/>
      <c r="O245" s="213"/>
      <c r="P245" s="213"/>
      <c r="Q245" s="213"/>
      <c r="R245" s="213"/>
      <c r="S245" s="213"/>
      <c r="T245" s="214"/>
      <c r="U245" s="10"/>
      <c r="V245" s="10"/>
      <c r="W245" s="10"/>
      <c r="X245" s="10"/>
      <c r="Y245" s="10"/>
      <c r="Z245" s="10"/>
      <c r="AA245" s="10"/>
      <c r="AB245" s="10"/>
      <c r="AC245" s="10"/>
      <c r="AD245" s="10"/>
      <c r="AE245" s="10"/>
      <c r="AT245" s="215" t="s">
        <v>393</v>
      </c>
      <c r="AU245" s="215" t="s">
        <v>74</v>
      </c>
      <c r="AV245" s="10" t="s">
        <v>82</v>
      </c>
      <c r="AW245" s="10" t="s">
        <v>35</v>
      </c>
      <c r="AX245" s="10" t="s">
        <v>74</v>
      </c>
      <c r="AY245" s="215" t="s">
        <v>391</v>
      </c>
    </row>
    <row r="246" s="10" customFormat="1">
      <c r="A246" s="10"/>
      <c r="B246" s="204"/>
      <c r="C246" s="205"/>
      <c r="D246" s="206" t="s">
        <v>393</v>
      </c>
      <c r="E246" s="207" t="s">
        <v>20</v>
      </c>
      <c r="F246" s="208" t="s">
        <v>1393</v>
      </c>
      <c r="G246" s="205"/>
      <c r="H246" s="209">
        <v>81.197999999999993</v>
      </c>
      <c r="I246" s="210"/>
      <c r="J246" s="205"/>
      <c r="K246" s="205"/>
      <c r="L246" s="211"/>
      <c r="M246" s="212"/>
      <c r="N246" s="213"/>
      <c r="O246" s="213"/>
      <c r="P246" s="213"/>
      <c r="Q246" s="213"/>
      <c r="R246" s="213"/>
      <c r="S246" s="213"/>
      <c r="T246" s="214"/>
      <c r="U246" s="10"/>
      <c r="V246" s="10"/>
      <c r="W246" s="10"/>
      <c r="X246" s="10"/>
      <c r="Y246" s="10"/>
      <c r="Z246" s="10"/>
      <c r="AA246" s="10"/>
      <c r="AB246" s="10"/>
      <c r="AC246" s="10"/>
      <c r="AD246" s="10"/>
      <c r="AE246" s="10"/>
      <c r="AT246" s="215" t="s">
        <v>393</v>
      </c>
      <c r="AU246" s="215" t="s">
        <v>74</v>
      </c>
      <c r="AV246" s="10" t="s">
        <v>82</v>
      </c>
      <c r="AW246" s="10" t="s">
        <v>35</v>
      </c>
      <c r="AX246" s="10" t="s">
        <v>74</v>
      </c>
      <c r="AY246" s="215" t="s">
        <v>391</v>
      </c>
    </row>
    <row r="247" s="10" customFormat="1">
      <c r="A247" s="10"/>
      <c r="B247" s="204"/>
      <c r="C247" s="205"/>
      <c r="D247" s="206" t="s">
        <v>393</v>
      </c>
      <c r="E247" s="207" t="s">
        <v>20</v>
      </c>
      <c r="F247" s="208" t="s">
        <v>1394</v>
      </c>
      <c r="G247" s="205"/>
      <c r="H247" s="209">
        <v>1.5</v>
      </c>
      <c r="I247" s="210"/>
      <c r="J247" s="205"/>
      <c r="K247" s="205"/>
      <c r="L247" s="211"/>
      <c r="M247" s="212"/>
      <c r="N247" s="213"/>
      <c r="O247" s="213"/>
      <c r="P247" s="213"/>
      <c r="Q247" s="213"/>
      <c r="R247" s="213"/>
      <c r="S247" s="213"/>
      <c r="T247" s="214"/>
      <c r="U247" s="10"/>
      <c r="V247" s="10"/>
      <c r="W247" s="10"/>
      <c r="X247" s="10"/>
      <c r="Y247" s="10"/>
      <c r="Z247" s="10"/>
      <c r="AA247" s="10"/>
      <c r="AB247" s="10"/>
      <c r="AC247" s="10"/>
      <c r="AD247" s="10"/>
      <c r="AE247" s="10"/>
      <c r="AT247" s="215" t="s">
        <v>393</v>
      </c>
      <c r="AU247" s="215" t="s">
        <v>74</v>
      </c>
      <c r="AV247" s="10" t="s">
        <v>82</v>
      </c>
      <c r="AW247" s="10" t="s">
        <v>35</v>
      </c>
      <c r="AX247" s="10" t="s">
        <v>74</v>
      </c>
      <c r="AY247" s="215" t="s">
        <v>391</v>
      </c>
    </row>
    <row r="248" s="10" customFormat="1">
      <c r="A248" s="10"/>
      <c r="B248" s="204"/>
      <c r="C248" s="205"/>
      <c r="D248" s="206" t="s">
        <v>393</v>
      </c>
      <c r="E248" s="207" t="s">
        <v>20</v>
      </c>
      <c r="F248" s="208" t="s">
        <v>1395</v>
      </c>
      <c r="G248" s="205"/>
      <c r="H248" s="209">
        <v>2.0630000000000002</v>
      </c>
      <c r="I248" s="210"/>
      <c r="J248" s="205"/>
      <c r="K248" s="205"/>
      <c r="L248" s="211"/>
      <c r="M248" s="212"/>
      <c r="N248" s="213"/>
      <c r="O248" s="213"/>
      <c r="P248" s="213"/>
      <c r="Q248" s="213"/>
      <c r="R248" s="213"/>
      <c r="S248" s="213"/>
      <c r="T248" s="214"/>
      <c r="U248" s="10"/>
      <c r="V248" s="10"/>
      <c r="W248" s="10"/>
      <c r="X248" s="10"/>
      <c r="Y248" s="10"/>
      <c r="Z248" s="10"/>
      <c r="AA248" s="10"/>
      <c r="AB248" s="10"/>
      <c r="AC248" s="10"/>
      <c r="AD248" s="10"/>
      <c r="AE248" s="10"/>
      <c r="AT248" s="215" t="s">
        <v>393</v>
      </c>
      <c r="AU248" s="215" t="s">
        <v>74</v>
      </c>
      <c r="AV248" s="10" t="s">
        <v>82</v>
      </c>
      <c r="AW248" s="10" t="s">
        <v>35</v>
      </c>
      <c r="AX248" s="10" t="s">
        <v>74</v>
      </c>
      <c r="AY248" s="215" t="s">
        <v>391</v>
      </c>
    </row>
    <row r="249" s="11" customFormat="1">
      <c r="A249" s="11"/>
      <c r="B249" s="216"/>
      <c r="C249" s="217"/>
      <c r="D249" s="206" t="s">
        <v>393</v>
      </c>
      <c r="E249" s="218" t="s">
        <v>20</v>
      </c>
      <c r="F249" s="219" t="s">
        <v>406</v>
      </c>
      <c r="G249" s="217"/>
      <c r="H249" s="220">
        <v>134.59100000000001</v>
      </c>
      <c r="I249" s="221"/>
      <c r="J249" s="217"/>
      <c r="K249" s="217"/>
      <c r="L249" s="222"/>
      <c r="M249" s="287"/>
      <c r="N249" s="288"/>
      <c r="O249" s="288"/>
      <c r="P249" s="288"/>
      <c r="Q249" s="288"/>
      <c r="R249" s="288"/>
      <c r="S249" s="288"/>
      <c r="T249" s="289"/>
      <c r="U249" s="11"/>
      <c r="V249" s="11"/>
      <c r="W249" s="11"/>
      <c r="X249" s="11"/>
      <c r="Y249" s="11"/>
      <c r="Z249" s="11"/>
      <c r="AA249" s="11"/>
      <c r="AB249" s="11"/>
      <c r="AC249" s="11"/>
      <c r="AD249" s="11"/>
      <c r="AE249" s="11"/>
      <c r="AT249" s="226" t="s">
        <v>393</v>
      </c>
      <c r="AU249" s="226" t="s">
        <v>74</v>
      </c>
      <c r="AV249" s="11" t="s">
        <v>93</v>
      </c>
      <c r="AW249" s="11" t="s">
        <v>35</v>
      </c>
      <c r="AX249" s="11" t="s">
        <v>22</v>
      </c>
      <c r="AY249" s="226" t="s">
        <v>391</v>
      </c>
    </row>
    <row r="250" s="2" customFormat="1" ht="6.96" customHeight="1">
      <c r="A250" s="40"/>
      <c r="B250" s="61"/>
      <c r="C250" s="62"/>
      <c r="D250" s="62"/>
      <c r="E250" s="62"/>
      <c r="F250" s="62"/>
      <c r="G250" s="62"/>
      <c r="H250" s="62"/>
      <c r="I250" s="62"/>
      <c r="J250" s="62"/>
      <c r="K250" s="62"/>
      <c r="L250" s="46"/>
      <c r="M250" s="40"/>
      <c r="O250" s="40"/>
      <c r="P250" s="40"/>
      <c r="Q250" s="40"/>
      <c r="R250" s="40"/>
      <c r="S250" s="40"/>
      <c r="T250" s="40"/>
      <c r="U250" s="40"/>
      <c r="V250" s="40"/>
      <c r="W250" s="40"/>
      <c r="X250" s="40"/>
      <c r="Y250" s="40"/>
      <c r="Z250" s="40"/>
      <c r="AA250" s="40"/>
      <c r="AB250" s="40"/>
      <c r="AC250" s="40"/>
      <c r="AD250" s="40"/>
      <c r="AE250" s="40"/>
    </row>
  </sheetData>
  <sheetProtection sheet="1" autoFilter="0" formatColumns="0" formatRows="0" objects="1" scenarios="1" spinCount="100000" saltValue="lDkxD7M2RZBA4DtN2WG7oYzzIY2+E301RN30treWdJrsL6reNRBlmCPwgXKLzCyoJ5Yts0NusQ5S2iuVG2hQ8Q==" hashValue="q3bCaHU7UW8kxnUa9trHAadVnAhR8zLlkRi0z/juKpgRQQRe6klkdrHI2LteQGFmeFx6U2AW8JJmhzuci1XvZw==" algorithmName="SHA-512" password="CC35"/>
  <autoFilter ref="C90:K249"/>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c r="AZ2" s="285" t="s">
        <v>1162</v>
      </c>
      <c r="BA2" s="285" t="s">
        <v>1163</v>
      </c>
      <c r="BB2" s="285" t="s">
        <v>439</v>
      </c>
      <c r="BC2" s="285" t="s">
        <v>1417</v>
      </c>
      <c r="BD2" s="285" t="s">
        <v>82</v>
      </c>
    </row>
    <row r="3" s="1" customFormat="1" ht="6.96" customHeight="1">
      <c r="B3" s="141"/>
      <c r="C3" s="142"/>
      <c r="D3" s="142"/>
      <c r="E3" s="142"/>
      <c r="F3" s="142"/>
      <c r="G3" s="142"/>
      <c r="H3" s="142"/>
      <c r="I3" s="142"/>
      <c r="J3" s="142"/>
      <c r="K3" s="142"/>
      <c r="L3" s="22"/>
      <c r="AT3" s="19" t="s">
        <v>82</v>
      </c>
      <c r="AZ3" s="285" t="s">
        <v>1165</v>
      </c>
      <c r="BA3" s="285" t="s">
        <v>1166</v>
      </c>
      <c r="BB3" s="285" t="s">
        <v>409</v>
      </c>
      <c r="BC3" s="285" t="s">
        <v>1418</v>
      </c>
      <c r="BD3" s="285" t="s">
        <v>88</v>
      </c>
    </row>
    <row r="4" s="1" customFormat="1" ht="24.96" customHeight="1">
      <c r="B4" s="22"/>
      <c r="D4" s="143" t="s">
        <v>363</v>
      </c>
      <c r="L4" s="22"/>
      <c r="M4" s="144" t="s">
        <v>10</v>
      </c>
      <c r="AT4" s="19" t="s">
        <v>4</v>
      </c>
      <c r="AZ4" s="285" t="s">
        <v>1299</v>
      </c>
      <c r="BA4" s="285" t="s">
        <v>1419</v>
      </c>
      <c r="BB4" s="285" t="s">
        <v>400</v>
      </c>
      <c r="BC4" s="285" t="s">
        <v>1420</v>
      </c>
      <c r="BD4" s="285" t="s">
        <v>82</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1421</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ROUND((SUM(BE91:BE180)),  2)</f>
        <v>0</v>
      </c>
      <c r="G37" s="40"/>
      <c r="H37" s="40"/>
      <c r="I37" s="160">
        <v>0.20999999999999999</v>
      </c>
      <c r="J37" s="159">
        <f>ROUND(((SUM(BE91:BE180))*I37),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ROUND((SUM(BF91:BF180)),  2)</f>
        <v>0</v>
      </c>
      <c r="G38" s="40"/>
      <c r="H38" s="40"/>
      <c r="I38" s="160">
        <v>0.14999999999999999</v>
      </c>
      <c r="J38" s="159">
        <f>ROUND(((SUM(BF91:BF180))*I38),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ROUND((SUM(BG91:BG180)),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ROUND((SUM(BH91:BH180)),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ROUND((SUM(BI91:BI180)),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02.2 - Přejezd P2005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368</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02.2 - Přejezd P2005</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SUM(P92:P180)</f>
        <v>0</v>
      </c>
      <c r="Q91" s="98"/>
      <c r="R91" s="187">
        <f>SUM(R92:R180)</f>
        <v>106.246764</v>
      </c>
      <c r="S91" s="98"/>
      <c r="T91" s="188">
        <f>SUM(T92:T180)</f>
        <v>0</v>
      </c>
      <c r="U91" s="40"/>
      <c r="V91" s="40"/>
      <c r="W91" s="40"/>
      <c r="X91" s="40"/>
      <c r="Y91" s="40"/>
      <c r="Z91" s="40"/>
      <c r="AA91" s="40"/>
      <c r="AB91" s="40"/>
      <c r="AC91" s="40"/>
      <c r="AD91" s="40"/>
      <c r="AE91" s="40"/>
      <c r="AT91" s="19" t="s">
        <v>73</v>
      </c>
      <c r="AU91" s="19" t="s">
        <v>373</v>
      </c>
      <c r="BK91" s="189">
        <f>SUM(BK92:BK180)</f>
        <v>0</v>
      </c>
    </row>
    <row r="92" s="2" customFormat="1" ht="24.15" customHeight="1">
      <c r="A92" s="40"/>
      <c r="B92" s="41"/>
      <c r="C92" s="190" t="s">
        <v>22</v>
      </c>
      <c r="D92" s="190" t="s">
        <v>387</v>
      </c>
      <c r="E92" s="191" t="s">
        <v>1176</v>
      </c>
      <c r="F92" s="192" t="s">
        <v>1177</v>
      </c>
      <c r="G92" s="193" t="s">
        <v>409</v>
      </c>
      <c r="H92" s="194">
        <v>15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1178</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1178</v>
      </c>
      <c r="BM92" s="202" t="s">
        <v>1422</v>
      </c>
    </row>
    <row r="93" s="2" customFormat="1" ht="33" customHeight="1">
      <c r="A93" s="40"/>
      <c r="B93" s="41"/>
      <c r="C93" s="190" t="s">
        <v>82</v>
      </c>
      <c r="D93" s="190" t="s">
        <v>387</v>
      </c>
      <c r="E93" s="191" t="s">
        <v>1180</v>
      </c>
      <c r="F93" s="192" t="s">
        <v>1181</v>
      </c>
      <c r="G93" s="193" t="s">
        <v>439</v>
      </c>
      <c r="H93" s="194">
        <v>95</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1178</v>
      </c>
      <c r="AT93" s="202" t="s">
        <v>387</v>
      </c>
      <c r="AU93" s="202" t="s">
        <v>74</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1178</v>
      </c>
      <c r="BM93" s="202" t="s">
        <v>1423</v>
      </c>
    </row>
    <row r="94" s="10" customFormat="1">
      <c r="A94" s="10"/>
      <c r="B94" s="204"/>
      <c r="C94" s="205"/>
      <c r="D94" s="206" t="s">
        <v>393</v>
      </c>
      <c r="E94" s="207" t="s">
        <v>20</v>
      </c>
      <c r="F94" s="208" t="s">
        <v>1424</v>
      </c>
      <c r="G94" s="205"/>
      <c r="H94" s="209">
        <v>35</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74</v>
      </c>
      <c r="AY94" s="215" t="s">
        <v>391</v>
      </c>
    </row>
    <row r="95" s="10" customFormat="1">
      <c r="A95" s="10"/>
      <c r="B95" s="204"/>
      <c r="C95" s="205"/>
      <c r="D95" s="206" t="s">
        <v>393</v>
      </c>
      <c r="E95" s="207" t="s">
        <v>20</v>
      </c>
      <c r="F95" s="208" t="s">
        <v>1425</v>
      </c>
      <c r="G95" s="205"/>
      <c r="H95" s="209">
        <v>60</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1" customFormat="1">
      <c r="A96" s="11"/>
      <c r="B96" s="216"/>
      <c r="C96" s="217"/>
      <c r="D96" s="206" t="s">
        <v>393</v>
      </c>
      <c r="E96" s="218" t="s">
        <v>1186</v>
      </c>
      <c r="F96" s="219" t="s">
        <v>406</v>
      </c>
      <c r="G96" s="217"/>
      <c r="H96" s="220">
        <v>95</v>
      </c>
      <c r="I96" s="221"/>
      <c r="J96" s="217"/>
      <c r="K96" s="217"/>
      <c r="L96" s="222"/>
      <c r="M96" s="223"/>
      <c r="N96" s="224"/>
      <c r="O96" s="224"/>
      <c r="P96" s="224"/>
      <c r="Q96" s="224"/>
      <c r="R96" s="224"/>
      <c r="S96" s="224"/>
      <c r="T96" s="225"/>
      <c r="U96" s="11"/>
      <c r="V96" s="11"/>
      <c r="W96" s="11"/>
      <c r="X96" s="11"/>
      <c r="Y96" s="11"/>
      <c r="Z96" s="11"/>
      <c r="AA96" s="11"/>
      <c r="AB96" s="11"/>
      <c r="AC96" s="11"/>
      <c r="AD96" s="11"/>
      <c r="AE96" s="11"/>
      <c r="AT96" s="226" t="s">
        <v>393</v>
      </c>
      <c r="AU96" s="226" t="s">
        <v>74</v>
      </c>
      <c r="AV96" s="11" t="s">
        <v>93</v>
      </c>
      <c r="AW96" s="11" t="s">
        <v>35</v>
      </c>
      <c r="AX96" s="11" t="s">
        <v>22</v>
      </c>
      <c r="AY96" s="226" t="s">
        <v>391</v>
      </c>
    </row>
    <row r="97" s="2" customFormat="1" ht="24.15" customHeight="1">
      <c r="A97" s="40"/>
      <c r="B97" s="41"/>
      <c r="C97" s="190" t="s">
        <v>88</v>
      </c>
      <c r="D97" s="190" t="s">
        <v>387</v>
      </c>
      <c r="E97" s="191" t="s">
        <v>1187</v>
      </c>
      <c r="F97" s="192" t="s">
        <v>1188</v>
      </c>
      <c r="G97" s="193" t="s">
        <v>429</v>
      </c>
      <c r="H97" s="194">
        <v>12</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1178</v>
      </c>
      <c r="AT97" s="202" t="s">
        <v>387</v>
      </c>
      <c r="AU97" s="202" t="s">
        <v>74</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1178</v>
      </c>
      <c r="BM97" s="202" t="s">
        <v>1426</v>
      </c>
    </row>
    <row r="98" s="2" customFormat="1">
      <c r="A98" s="40"/>
      <c r="B98" s="41"/>
      <c r="C98" s="42"/>
      <c r="D98" s="206" t="s">
        <v>1190</v>
      </c>
      <c r="E98" s="42"/>
      <c r="F98" s="286" t="s">
        <v>1191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1190</v>
      </c>
      <c r="AU98" s="19" t="s">
        <v>74</v>
      </c>
    </row>
    <row r="99" s="10" customFormat="1">
      <c r="A99" s="10"/>
      <c r="B99" s="204"/>
      <c r="C99" s="205"/>
      <c r="D99" s="206" t="s">
        <v>393</v>
      </c>
      <c r="E99" s="207" t="s">
        <v>20</v>
      </c>
      <c r="F99" s="208" t="s">
        <v>1427</v>
      </c>
      <c r="G99" s="205"/>
      <c r="H99" s="209">
        <v>4</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74</v>
      </c>
      <c r="AV99" s="10" t="s">
        <v>82</v>
      </c>
      <c r="AW99" s="10" t="s">
        <v>35</v>
      </c>
      <c r="AX99" s="10" t="s">
        <v>74</v>
      </c>
      <c r="AY99" s="215" t="s">
        <v>391</v>
      </c>
    </row>
    <row r="100" s="10" customFormat="1">
      <c r="A100" s="10"/>
      <c r="B100" s="204"/>
      <c r="C100" s="205"/>
      <c r="D100" s="206" t="s">
        <v>393</v>
      </c>
      <c r="E100" s="207" t="s">
        <v>20</v>
      </c>
      <c r="F100" s="208" t="s">
        <v>1428</v>
      </c>
      <c r="G100" s="205"/>
      <c r="H100" s="209">
        <v>8</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74</v>
      </c>
      <c r="AY100" s="215" t="s">
        <v>391</v>
      </c>
    </row>
    <row r="101" s="11" customFormat="1">
      <c r="A101" s="11"/>
      <c r="B101" s="216"/>
      <c r="C101" s="217"/>
      <c r="D101" s="206" t="s">
        <v>393</v>
      </c>
      <c r="E101" s="218" t="s">
        <v>20</v>
      </c>
      <c r="F101" s="219" t="s">
        <v>406</v>
      </c>
      <c r="G101" s="217"/>
      <c r="H101" s="220">
        <v>12</v>
      </c>
      <c r="I101" s="221"/>
      <c r="J101" s="217"/>
      <c r="K101" s="217"/>
      <c r="L101" s="222"/>
      <c r="M101" s="223"/>
      <c r="N101" s="224"/>
      <c r="O101" s="224"/>
      <c r="P101" s="224"/>
      <c r="Q101" s="224"/>
      <c r="R101" s="224"/>
      <c r="S101" s="224"/>
      <c r="T101" s="225"/>
      <c r="U101" s="11"/>
      <c r="V101" s="11"/>
      <c r="W101" s="11"/>
      <c r="X101" s="11"/>
      <c r="Y101" s="11"/>
      <c r="Z101" s="11"/>
      <c r="AA101" s="11"/>
      <c r="AB101" s="11"/>
      <c r="AC101" s="11"/>
      <c r="AD101" s="11"/>
      <c r="AE101" s="11"/>
      <c r="AT101" s="226" t="s">
        <v>393</v>
      </c>
      <c r="AU101" s="226" t="s">
        <v>74</v>
      </c>
      <c r="AV101" s="11" t="s">
        <v>93</v>
      </c>
      <c r="AW101" s="11" t="s">
        <v>35</v>
      </c>
      <c r="AX101" s="11" t="s">
        <v>22</v>
      </c>
      <c r="AY101" s="226" t="s">
        <v>391</v>
      </c>
    </row>
    <row r="102" s="2" customFormat="1" ht="24.15" customHeight="1">
      <c r="A102" s="40"/>
      <c r="B102" s="41"/>
      <c r="C102" s="190" t="s">
        <v>93</v>
      </c>
      <c r="D102" s="190" t="s">
        <v>387</v>
      </c>
      <c r="E102" s="191" t="s">
        <v>1429</v>
      </c>
      <c r="F102" s="192" t="s">
        <v>1430</v>
      </c>
      <c r="G102" s="193" t="s">
        <v>409</v>
      </c>
      <c r="H102" s="194">
        <v>12</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1431</v>
      </c>
    </row>
    <row r="103" s="2" customFormat="1" ht="37.8" customHeight="1">
      <c r="A103" s="40"/>
      <c r="B103" s="41"/>
      <c r="C103" s="190" t="s">
        <v>416</v>
      </c>
      <c r="D103" s="190" t="s">
        <v>387</v>
      </c>
      <c r="E103" s="191" t="s">
        <v>992</v>
      </c>
      <c r="F103" s="192" t="s">
        <v>1432</v>
      </c>
      <c r="G103" s="193" t="s">
        <v>429</v>
      </c>
      <c r="H103" s="194">
        <v>29</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74</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1433</v>
      </c>
    </row>
    <row r="104" s="2" customFormat="1">
      <c r="A104" s="40"/>
      <c r="B104" s="41"/>
      <c r="C104" s="42"/>
      <c r="D104" s="206" t="s">
        <v>1190</v>
      </c>
      <c r="E104" s="42"/>
      <c r="F104" s="286" t="s">
        <v>1197</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1190</v>
      </c>
      <c r="AU104" s="19" t="s">
        <v>74</v>
      </c>
    </row>
    <row r="105" s="10" customFormat="1">
      <c r="A105" s="10"/>
      <c r="B105" s="204"/>
      <c r="C105" s="205"/>
      <c r="D105" s="206" t="s">
        <v>393</v>
      </c>
      <c r="E105" s="207" t="s">
        <v>20</v>
      </c>
      <c r="F105" s="208" t="s">
        <v>1434</v>
      </c>
      <c r="G105" s="205"/>
      <c r="H105" s="209">
        <v>29</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74</v>
      </c>
      <c r="AV105" s="10" t="s">
        <v>82</v>
      </c>
      <c r="AW105" s="10" t="s">
        <v>35</v>
      </c>
      <c r="AX105" s="10" t="s">
        <v>22</v>
      </c>
      <c r="AY105" s="215" t="s">
        <v>391</v>
      </c>
    </row>
    <row r="106" s="2" customFormat="1" ht="16.5" customHeight="1">
      <c r="A106" s="40"/>
      <c r="B106" s="41"/>
      <c r="C106" s="227" t="s">
        <v>425</v>
      </c>
      <c r="D106" s="227" t="s">
        <v>426</v>
      </c>
      <c r="E106" s="228" t="s">
        <v>1435</v>
      </c>
      <c r="F106" s="229" t="s">
        <v>1436</v>
      </c>
      <c r="G106" s="230" t="s">
        <v>429</v>
      </c>
      <c r="H106" s="231">
        <v>29</v>
      </c>
      <c r="I106" s="232"/>
      <c r="J106" s="233">
        <f>ROUND(I106*H106,2)</f>
        <v>0</v>
      </c>
      <c r="K106" s="234"/>
      <c r="L106" s="235"/>
      <c r="M106" s="236" t="s">
        <v>20</v>
      </c>
      <c r="N106" s="237" t="s">
        <v>45</v>
      </c>
      <c r="O106" s="86"/>
      <c r="P106" s="200">
        <f>O106*H106</f>
        <v>0</v>
      </c>
      <c r="Q106" s="200">
        <v>0.32700000000000001</v>
      </c>
      <c r="R106" s="200">
        <f>Q106*H106</f>
        <v>9.4830000000000005</v>
      </c>
      <c r="S106" s="200">
        <v>0</v>
      </c>
      <c r="T106" s="201">
        <f>S106*H106</f>
        <v>0</v>
      </c>
      <c r="U106" s="40"/>
      <c r="V106" s="40"/>
      <c r="W106" s="40"/>
      <c r="X106" s="40"/>
      <c r="Y106" s="40"/>
      <c r="Z106" s="40"/>
      <c r="AA106" s="40"/>
      <c r="AB106" s="40"/>
      <c r="AC106" s="40"/>
      <c r="AD106" s="40"/>
      <c r="AE106" s="40"/>
      <c r="AR106" s="202" t="s">
        <v>430</v>
      </c>
      <c r="AT106" s="202" t="s">
        <v>426</v>
      </c>
      <c r="AU106" s="202" t="s">
        <v>74</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1437</v>
      </c>
    </row>
    <row r="107" s="10" customFormat="1">
      <c r="A107" s="10"/>
      <c r="B107" s="204"/>
      <c r="C107" s="205"/>
      <c r="D107" s="206" t="s">
        <v>393</v>
      </c>
      <c r="E107" s="207" t="s">
        <v>20</v>
      </c>
      <c r="F107" s="208" t="s">
        <v>1438</v>
      </c>
      <c r="G107" s="205"/>
      <c r="H107" s="209">
        <v>29</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22</v>
      </c>
      <c r="AY107" s="215" t="s">
        <v>391</v>
      </c>
    </row>
    <row r="108" s="2" customFormat="1" ht="37.8" customHeight="1">
      <c r="A108" s="40"/>
      <c r="B108" s="41"/>
      <c r="C108" s="190" t="s">
        <v>436</v>
      </c>
      <c r="D108" s="190" t="s">
        <v>387</v>
      </c>
      <c r="E108" s="191" t="s">
        <v>1243</v>
      </c>
      <c r="F108" s="192" t="s">
        <v>1244</v>
      </c>
      <c r="G108" s="193" t="s">
        <v>409</v>
      </c>
      <c r="H108" s="194">
        <v>50</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1178</v>
      </c>
      <c r="AT108" s="202" t="s">
        <v>387</v>
      </c>
      <c r="AU108" s="202" t="s">
        <v>74</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1178</v>
      </c>
      <c r="BM108" s="202" t="s">
        <v>1439</v>
      </c>
    </row>
    <row r="109" s="2" customFormat="1">
      <c r="A109" s="40"/>
      <c r="B109" s="41"/>
      <c r="C109" s="42"/>
      <c r="D109" s="206" t="s">
        <v>1190</v>
      </c>
      <c r="E109" s="42"/>
      <c r="F109" s="286" t="s">
        <v>1246</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1190</v>
      </c>
      <c r="AU109" s="19" t="s">
        <v>74</v>
      </c>
    </row>
    <row r="110" s="10" customFormat="1">
      <c r="A110" s="10"/>
      <c r="B110" s="204"/>
      <c r="C110" s="205"/>
      <c r="D110" s="206" t="s">
        <v>393</v>
      </c>
      <c r="E110" s="207" t="s">
        <v>1440</v>
      </c>
      <c r="F110" s="208" t="s">
        <v>1441</v>
      </c>
      <c r="G110" s="205"/>
      <c r="H110" s="209">
        <v>50</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74</v>
      </c>
      <c r="AV110" s="10" t="s">
        <v>82</v>
      </c>
      <c r="AW110" s="10" t="s">
        <v>35</v>
      </c>
      <c r="AX110" s="10" t="s">
        <v>22</v>
      </c>
      <c r="AY110" s="215" t="s">
        <v>391</v>
      </c>
    </row>
    <row r="111" s="2" customFormat="1" ht="37.8" customHeight="1">
      <c r="A111" s="40"/>
      <c r="B111" s="41"/>
      <c r="C111" s="190" t="s">
        <v>430</v>
      </c>
      <c r="D111" s="190" t="s">
        <v>387</v>
      </c>
      <c r="E111" s="191" t="s">
        <v>1442</v>
      </c>
      <c r="F111" s="192" t="s">
        <v>1443</v>
      </c>
      <c r="G111" s="193" t="s">
        <v>1250</v>
      </c>
      <c r="H111" s="194">
        <v>58</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74</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1444</v>
      </c>
    </row>
    <row r="112" s="10" customFormat="1">
      <c r="A112" s="10"/>
      <c r="B112" s="204"/>
      <c r="C112" s="205"/>
      <c r="D112" s="206" t="s">
        <v>393</v>
      </c>
      <c r="E112" s="207" t="s">
        <v>20</v>
      </c>
      <c r="F112" s="208" t="s">
        <v>1445</v>
      </c>
      <c r="G112" s="205"/>
      <c r="H112" s="209">
        <v>58</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74</v>
      </c>
      <c r="AV112" s="10" t="s">
        <v>82</v>
      </c>
      <c r="AW112" s="10" t="s">
        <v>35</v>
      </c>
      <c r="AX112" s="10" t="s">
        <v>22</v>
      </c>
      <c r="AY112" s="215" t="s">
        <v>391</v>
      </c>
    </row>
    <row r="113" s="2" customFormat="1" ht="16.5" customHeight="1">
      <c r="A113" s="40"/>
      <c r="B113" s="41"/>
      <c r="C113" s="227" t="s">
        <v>450</v>
      </c>
      <c r="D113" s="227" t="s">
        <v>426</v>
      </c>
      <c r="E113" s="228" t="s">
        <v>1446</v>
      </c>
      <c r="F113" s="229" t="s">
        <v>1447</v>
      </c>
      <c r="G113" s="230" t="s">
        <v>429</v>
      </c>
      <c r="H113" s="231">
        <v>116</v>
      </c>
      <c r="I113" s="232"/>
      <c r="J113" s="233">
        <f>ROUND(I113*H113,2)</f>
        <v>0</v>
      </c>
      <c r="K113" s="234"/>
      <c r="L113" s="235"/>
      <c r="M113" s="236" t="s">
        <v>20</v>
      </c>
      <c r="N113" s="237" t="s">
        <v>45</v>
      </c>
      <c r="O113" s="86"/>
      <c r="P113" s="200">
        <f>O113*H113</f>
        <v>0</v>
      </c>
      <c r="Q113" s="200">
        <v>0.0010499999999999999</v>
      </c>
      <c r="R113" s="200">
        <f>Q113*H113</f>
        <v>0.12179999999999999</v>
      </c>
      <c r="S113" s="200">
        <v>0</v>
      </c>
      <c r="T113" s="201">
        <f>S113*H113</f>
        <v>0</v>
      </c>
      <c r="U113" s="40"/>
      <c r="V113" s="40"/>
      <c r="W113" s="40"/>
      <c r="X113" s="40"/>
      <c r="Y113" s="40"/>
      <c r="Z113" s="40"/>
      <c r="AA113" s="40"/>
      <c r="AB113" s="40"/>
      <c r="AC113" s="40"/>
      <c r="AD113" s="40"/>
      <c r="AE113" s="40"/>
      <c r="AR113" s="202" t="s">
        <v>430</v>
      </c>
      <c r="AT113" s="202" t="s">
        <v>426</v>
      </c>
      <c r="AU113" s="202" t="s">
        <v>74</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1448</v>
      </c>
    </row>
    <row r="114" s="10" customFormat="1">
      <c r="A114" s="10"/>
      <c r="B114" s="204"/>
      <c r="C114" s="205"/>
      <c r="D114" s="206" t="s">
        <v>393</v>
      </c>
      <c r="E114" s="207" t="s">
        <v>20</v>
      </c>
      <c r="F114" s="208" t="s">
        <v>1449</v>
      </c>
      <c r="G114" s="205"/>
      <c r="H114" s="209">
        <v>116</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74</v>
      </c>
      <c r="AV114" s="10" t="s">
        <v>82</v>
      </c>
      <c r="AW114" s="10" t="s">
        <v>35</v>
      </c>
      <c r="AX114" s="10" t="s">
        <v>22</v>
      </c>
      <c r="AY114" s="215" t="s">
        <v>391</v>
      </c>
    </row>
    <row r="115" s="2" customFormat="1" ht="37.8" customHeight="1">
      <c r="A115" s="40"/>
      <c r="B115" s="41"/>
      <c r="C115" s="190" t="s">
        <v>27</v>
      </c>
      <c r="D115" s="190" t="s">
        <v>387</v>
      </c>
      <c r="E115" s="191" t="s">
        <v>1248</v>
      </c>
      <c r="F115" s="192" t="s">
        <v>1249</v>
      </c>
      <c r="G115" s="193" t="s">
        <v>1250</v>
      </c>
      <c r="H115" s="194">
        <v>28</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74</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1450</v>
      </c>
    </row>
    <row r="116" s="10" customFormat="1">
      <c r="A116" s="10"/>
      <c r="B116" s="204"/>
      <c r="C116" s="205"/>
      <c r="D116" s="206" t="s">
        <v>393</v>
      </c>
      <c r="E116" s="207" t="s">
        <v>20</v>
      </c>
      <c r="F116" s="208" t="s">
        <v>1451</v>
      </c>
      <c r="G116" s="205"/>
      <c r="H116" s="209">
        <v>28</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74</v>
      </c>
      <c r="AV116" s="10" t="s">
        <v>82</v>
      </c>
      <c r="AW116" s="10" t="s">
        <v>35</v>
      </c>
      <c r="AX116" s="10" t="s">
        <v>22</v>
      </c>
      <c r="AY116" s="215" t="s">
        <v>391</v>
      </c>
    </row>
    <row r="117" s="2" customFormat="1" ht="37.8" customHeight="1">
      <c r="A117" s="40"/>
      <c r="B117" s="41"/>
      <c r="C117" s="190" t="s">
        <v>458</v>
      </c>
      <c r="D117" s="190" t="s">
        <v>387</v>
      </c>
      <c r="E117" s="191" t="s">
        <v>451</v>
      </c>
      <c r="F117" s="192" t="s">
        <v>1297</v>
      </c>
      <c r="G117" s="193" t="s">
        <v>400</v>
      </c>
      <c r="H117" s="194">
        <v>35.805</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1178</v>
      </c>
      <c r="AT117" s="202" t="s">
        <v>387</v>
      </c>
      <c r="AU117" s="202" t="s">
        <v>74</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1178</v>
      </c>
      <c r="BM117" s="202" t="s">
        <v>1452</v>
      </c>
    </row>
    <row r="118" s="10" customFormat="1">
      <c r="A118" s="10"/>
      <c r="B118" s="204"/>
      <c r="C118" s="205"/>
      <c r="D118" s="206" t="s">
        <v>393</v>
      </c>
      <c r="E118" s="207" t="s">
        <v>1299</v>
      </c>
      <c r="F118" s="208" t="s">
        <v>1453</v>
      </c>
      <c r="G118" s="205"/>
      <c r="H118" s="209">
        <v>35.805</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74</v>
      </c>
      <c r="AV118" s="10" t="s">
        <v>82</v>
      </c>
      <c r="AW118" s="10" t="s">
        <v>35</v>
      </c>
      <c r="AX118" s="10" t="s">
        <v>22</v>
      </c>
      <c r="AY118" s="215" t="s">
        <v>391</v>
      </c>
    </row>
    <row r="119" s="2" customFormat="1" ht="37.8" customHeight="1">
      <c r="A119" s="40"/>
      <c r="B119" s="41"/>
      <c r="C119" s="190" t="s">
        <v>464</v>
      </c>
      <c r="D119" s="190" t="s">
        <v>387</v>
      </c>
      <c r="E119" s="191" t="s">
        <v>398</v>
      </c>
      <c r="F119" s="192" t="s">
        <v>1454</v>
      </c>
      <c r="G119" s="193" t="s">
        <v>400</v>
      </c>
      <c r="H119" s="194">
        <v>35.805</v>
      </c>
      <c r="I119" s="195"/>
      <c r="J119" s="196">
        <f>ROUND(I119*H119,2)</f>
        <v>0</v>
      </c>
      <c r="K119" s="197"/>
      <c r="L119" s="46"/>
      <c r="M119" s="198" t="s">
        <v>20</v>
      </c>
      <c r="N119" s="199" t="s">
        <v>45</v>
      </c>
      <c r="O119" s="86"/>
      <c r="P119" s="200">
        <f>O119*H119</f>
        <v>0</v>
      </c>
      <c r="Q119" s="200">
        <v>0</v>
      </c>
      <c r="R119" s="200">
        <f>Q119*H119</f>
        <v>0</v>
      </c>
      <c r="S119" s="200">
        <v>0</v>
      </c>
      <c r="T119" s="201">
        <f>S119*H119</f>
        <v>0</v>
      </c>
      <c r="U119" s="40"/>
      <c r="V119" s="40"/>
      <c r="W119" s="40"/>
      <c r="X119" s="40"/>
      <c r="Y119" s="40"/>
      <c r="Z119" s="40"/>
      <c r="AA119" s="40"/>
      <c r="AB119" s="40"/>
      <c r="AC119" s="40"/>
      <c r="AD119" s="40"/>
      <c r="AE119" s="40"/>
      <c r="AR119" s="202" t="s">
        <v>1178</v>
      </c>
      <c r="AT119" s="202" t="s">
        <v>387</v>
      </c>
      <c r="AU119" s="202" t="s">
        <v>74</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1178</v>
      </c>
      <c r="BM119" s="202" t="s">
        <v>1455</v>
      </c>
    </row>
    <row r="120" s="10" customFormat="1">
      <c r="A120" s="10"/>
      <c r="B120" s="204"/>
      <c r="C120" s="205"/>
      <c r="D120" s="206" t="s">
        <v>393</v>
      </c>
      <c r="E120" s="207" t="s">
        <v>20</v>
      </c>
      <c r="F120" s="208" t="s">
        <v>1456</v>
      </c>
      <c r="G120" s="205"/>
      <c r="H120" s="209">
        <v>35.805</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74</v>
      </c>
      <c r="AV120" s="10" t="s">
        <v>82</v>
      </c>
      <c r="AW120" s="10" t="s">
        <v>35</v>
      </c>
      <c r="AX120" s="10" t="s">
        <v>22</v>
      </c>
      <c r="AY120" s="215" t="s">
        <v>391</v>
      </c>
    </row>
    <row r="121" s="2" customFormat="1" ht="16.5" customHeight="1">
      <c r="A121" s="40"/>
      <c r="B121" s="41"/>
      <c r="C121" s="227" t="s">
        <v>470</v>
      </c>
      <c r="D121" s="227" t="s">
        <v>426</v>
      </c>
      <c r="E121" s="228" t="s">
        <v>598</v>
      </c>
      <c r="F121" s="229" t="s">
        <v>599</v>
      </c>
      <c r="G121" s="230" t="s">
        <v>447</v>
      </c>
      <c r="H121" s="231">
        <v>50.591999999999999</v>
      </c>
      <c r="I121" s="232"/>
      <c r="J121" s="233">
        <f>ROUND(I121*H121,2)</f>
        <v>0</v>
      </c>
      <c r="K121" s="234"/>
      <c r="L121" s="235"/>
      <c r="M121" s="236" t="s">
        <v>20</v>
      </c>
      <c r="N121" s="237" t="s">
        <v>45</v>
      </c>
      <c r="O121" s="86"/>
      <c r="P121" s="200">
        <f>O121*H121</f>
        <v>0</v>
      </c>
      <c r="Q121" s="200">
        <v>1</v>
      </c>
      <c r="R121" s="200">
        <f>Q121*H121</f>
        <v>50.591999999999999</v>
      </c>
      <c r="S121" s="200">
        <v>0</v>
      </c>
      <c r="T121" s="201">
        <f>S121*H121</f>
        <v>0</v>
      </c>
      <c r="U121" s="40"/>
      <c r="V121" s="40"/>
      <c r="W121" s="40"/>
      <c r="X121" s="40"/>
      <c r="Y121" s="40"/>
      <c r="Z121" s="40"/>
      <c r="AA121" s="40"/>
      <c r="AB121" s="40"/>
      <c r="AC121" s="40"/>
      <c r="AD121" s="40"/>
      <c r="AE121" s="40"/>
      <c r="AR121" s="202" t="s">
        <v>1217</v>
      </c>
      <c r="AT121" s="202" t="s">
        <v>426</v>
      </c>
      <c r="AU121" s="202" t="s">
        <v>74</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1217</v>
      </c>
      <c r="BM121" s="202" t="s">
        <v>1457</v>
      </c>
    </row>
    <row r="122" s="10" customFormat="1">
      <c r="A122" s="10"/>
      <c r="B122" s="204"/>
      <c r="C122" s="205"/>
      <c r="D122" s="206" t="s">
        <v>393</v>
      </c>
      <c r="E122" s="207" t="s">
        <v>1303</v>
      </c>
      <c r="F122" s="208" t="s">
        <v>1458</v>
      </c>
      <c r="G122" s="205"/>
      <c r="H122" s="209">
        <v>50.591999999999999</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74</v>
      </c>
      <c r="AV122" s="10" t="s">
        <v>82</v>
      </c>
      <c r="AW122" s="10" t="s">
        <v>35</v>
      </c>
      <c r="AX122" s="10" t="s">
        <v>22</v>
      </c>
      <c r="AY122" s="215" t="s">
        <v>391</v>
      </c>
    </row>
    <row r="123" s="2" customFormat="1" ht="37.8" customHeight="1">
      <c r="A123" s="40"/>
      <c r="B123" s="41"/>
      <c r="C123" s="190" t="s">
        <v>475</v>
      </c>
      <c r="D123" s="190" t="s">
        <v>387</v>
      </c>
      <c r="E123" s="191" t="s">
        <v>1459</v>
      </c>
      <c r="F123" s="192" t="s">
        <v>1460</v>
      </c>
      <c r="G123" s="193" t="s">
        <v>409</v>
      </c>
      <c r="H123" s="194">
        <v>14.4</v>
      </c>
      <c r="I123" s="195"/>
      <c r="J123" s="196">
        <f>ROUND(I123*H123,2)</f>
        <v>0</v>
      </c>
      <c r="K123" s="197"/>
      <c r="L123" s="46"/>
      <c r="M123" s="198" t="s">
        <v>20</v>
      </c>
      <c r="N123" s="199" t="s">
        <v>45</v>
      </c>
      <c r="O123" s="86"/>
      <c r="P123" s="200">
        <f>O123*H123</f>
        <v>0</v>
      </c>
      <c r="Q123" s="200">
        <v>0</v>
      </c>
      <c r="R123" s="200">
        <f>Q123*H123</f>
        <v>0</v>
      </c>
      <c r="S123" s="200">
        <v>0</v>
      </c>
      <c r="T123" s="201">
        <f>S123*H123</f>
        <v>0</v>
      </c>
      <c r="U123" s="40"/>
      <c r="V123" s="40"/>
      <c r="W123" s="40"/>
      <c r="X123" s="40"/>
      <c r="Y123" s="40"/>
      <c r="Z123" s="40"/>
      <c r="AA123" s="40"/>
      <c r="AB123" s="40"/>
      <c r="AC123" s="40"/>
      <c r="AD123" s="40"/>
      <c r="AE123" s="40"/>
      <c r="AR123" s="202" t="s">
        <v>93</v>
      </c>
      <c r="AT123" s="202" t="s">
        <v>387</v>
      </c>
      <c r="AU123" s="202" t="s">
        <v>74</v>
      </c>
      <c r="AY123" s="19" t="s">
        <v>391</v>
      </c>
      <c r="BE123" s="203">
        <f>IF(N123="základní",J123,0)</f>
        <v>0</v>
      </c>
      <c r="BF123" s="203">
        <f>IF(N123="snížená",J123,0)</f>
        <v>0</v>
      </c>
      <c r="BG123" s="203">
        <f>IF(N123="zákl. přenesená",J123,0)</f>
        <v>0</v>
      </c>
      <c r="BH123" s="203">
        <f>IF(N123="sníž. přenesená",J123,0)</f>
        <v>0</v>
      </c>
      <c r="BI123" s="203">
        <f>IF(N123="nulová",J123,0)</f>
        <v>0</v>
      </c>
      <c r="BJ123" s="19" t="s">
        <v>22</v>
      </c>
      <c r="BK123" s="203">
        <f>ROUND(I123*H123,2)</f>
        <v>0</v>
      </c>
      <c r="BL123" s="19" t="s">
        <v>93</v>
      </c>
      <c r="BM123" s="202" t="s">
        <v>1461</v>
      </c>
    </row>
    <row r="124" s="10" customFormat="1">
      <c r="A124" s="10"/>
      <c r="B124" s="204"/>
      <c r="C124" s="205"/>
      <c r="D124" s="206" t="s">
        <v>393</v>
      </c>
      <c r="E124" s="207" t="s">
        <v>20</v>
      </c>
      <c r="F124" s="208" t="s">
        <v>1165</v>
      </c>
      <c r="G124" s="205"/>
      <c r="H124" s="209">
        <v>14.4</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74</v>
      </c>
      <c r="AV124" s="10" t="s">
        <v>82</v>
      </c>
      <c r="AW124" s="10" t="s">
        <v>35</v>
      </c>
      <c r="AX124" s="10" t="s">
        <v>22</v>
      </c>
      <c r="AY124" s="215" t="s">
        <v>391</v>
      </c>
    </row>
    <row r="125" s="2" customFormat="1" ht="16.5" customHeight="1">
      <c r="A125" s="40"/>
      <c r="B125" s="41"/>
      <c r="C125" s="227" t="s">
        <v>8</v>
      </c>
      <c r="D125" s="227" t="s">
        <v>426</v>
      </c>
      <c r="E125" s="228" t="s">
        <v>1462</v>
      </c>
      <c r="F125" s="229" t="s">
        <v>1463</v>
      </c>
      <c r="G125" s="230" t="s">
        <v>409</v>
      </c>
      <c r="H125" s="231">
        <v>14.4</v>
      </c>
      <c r="I125" s="232"/>
      <c r="J125" s="233">
        <f>ROUND(I125*H125,2)</f>
        <v>0</v>
      </c>
      <c r="K125" s="234"/>
      <c r="L125" s="235"/>
      <c r="M125" s="236" t="s">
        <v>20</v>
      </c>
      <c r="N125" s="237"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1178</v>
      </c>
      <c r="AT125" s="202" t="s">
        <v>426</v>
      </c>
      <c r="AU125" s="202" t="s">
        <v>74</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1178</v>
      </c>
      <c r="BM125" s="202" t="s">
        <v>1464</v>
      </c>
    </row>
    <row r="126" s="10" customFormat="1">
      <c r="A126" s="10"/>
      <c r="B126" s="204"/>
      <c r="C126" s="205"/>
      <c r="D126" s="206" t="s">
        <v>393</v>
      </c>
      <c r="E126" s="207" t="s">
        <v>20</v>
      </c>
      <c r="F126" s="208" t="s">
        <v>1465</v>
      </c>
      <c r="G126" s="205"/>
      <c r="H126" s="209">
        <v>14.4</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74</v>
      </c>
      <c r="AV126" s="10" t="s">
        <v>82</v>
      </c>
      <c r="AW126" s="10" t="s">
        <v>35</v>
      </c>
      <c r="AX126" s="10" t="s">
        <v>22</v>
      </c>
      <c r="AY126" s="215" t="s">
        <v>391</v>
      </c>
    </row>
    <row r="127" s="2" customFormat="1" ht="16.5" customHeight="1">
      <c r="A127" s="40"/>
      <c r="B127" s="41"/>
      <c r="C127" s="227" t="s">
        <v>484</v>
      </c>
      <c r="D127" s="227" t="s">
        <v>426</v>
      </c>
      <c r="E127" s="228" t="s">
        <v>1466</v>
      </c>
      <c r="F127" s="229" t="s">
        <v>1467</v>
      </c>
      <c r="G127" s="230" t="s">
        <v>400</v>
      </c>
      <c r="H127" s="231">
        <v>3.456</v>
      </c>
      <c r="I127" s="232"/>
      <c r="J127" s="233">
        <f>ROUND(I127*H127,2)</f>
        <v>0</v>
      </c>
      <c r="K127" s="234"/>
      <c r="L127" s="235"/>
      <c r="M127" s="236" t="s">
        <v>20</v>
      </c>
      <c r="N127" s="237" t="s">
        <v>45</v>
      </c>
      <c r="O127" s="86"/>
      <c r="P127" s="200">
        <f>O127*H127</f>
        <v>0</v>
      </c>
      <c r="Q127" s="200">
        <v>2.4289999999999998</v>
      </c>
      <c r="R127" s="200">
        <f>Q127*H127</f>
        <v>8.3946239999999985</v>
      </c>
      <c r="S127" s="200">
        <v>0</v>
      </c>
      <c r="T127" s="201">
        <f>S127*H127</f>
        <v>0</v>
      </c>
      <c r="U127" s="40"/>
      <c r="V127" s="40"/>
      <c r="W127" s="40"/>
      <c r="X127" s="40"/>
      <c r="Y127" s="40"/>
      <c r="Z127" s="40"/>
      <c r="AA127" s="40"/>
      <c r="AB127" s="40"/>
      <c r="AC127" s="40"/>
      <c r="AD127" s="40"/>
      <c r="AE127" s="40"/>
      <c r="AR127" s="202" t="s">
        <v>1217</v>
      </c>
      <c r="AT127" s="202" t="s">
        <v>426</v>
      </c>
      <c r="AU127" s="202" t="s">
        <v>74</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1217</v>
      </c>
      <c r="BM127" s="202" t="s">
        <v>1468</v>
      </c>
    </row>
    <row r="128" s="10" customFormat="1">
      <c r="A128" s="10"/>
      <c r="B128" s="204"/>
      <c r="C128" s="205"/>
      <c r="D128" s="206" t="s">
        <v>393</v>
      </c>
      <c r="E128" s="207" t="s">
        <v>20</v>
      </c>
      <c r="F128" s="208" t="s">
        <v>1469</v>
      </c>
      <c r="G128" s="205"/>
      <c r="H128" s="209">
        <v>3.456</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74</v>
      </c>
      <c r="AV128" s="10" t="s">
        <v>82</v>
      </c>
      <c r="AW128" s="10" t="s">
        <v>35</v>
      </c>
      <c r="AX128" s="10" t="s">
        <v>22</v>
      </c>
      <c r="AY128" s="215" t="s">
        <v>391</v>
      </c>
    </row>
    <row r="129" s="2" customFormat="1" ht="37.8" customHeight="1">
      <c r="A129" s="40"/>
      <c r="B129" s="41"/>
      <c r="C129" s="190" t="s">
        <v>488</v>
      </c>
      <c r="D129" s="190" t="s">
        <v>387</v>
      </c>
      <c r="E129" s="191" t="s">
        <v>1307</v>
      </c>
      <c r="F129" s="192" t="s">
        <v>1308</v>
      </c>
      <c r="G129" s="193" t="s">
        <v>820</v>
      </c>
      <c r="H129" s="194">
        <v>4</v>
      </c>
      <c r="I129" s="195"/>
      <c r="J129" s="196">
        <f>ROUND(I129*H129,2)</f>
        <v>0</v>
      </c>
      <c r="K129" s="197"/>
      <c r="L129" s="46"/>
      <c r="M129" s="198" t="s">
        <v>20</v>
      </c>
      <c r="N129" s="199" t="s">
        <v>45</v>
      </c>
      <c r="O129" s="86"/>
      <c r="P129" s="200">
        <f>O129*H129</f>
        <v>0</v>
      </c>
      <c r="Q129" s="200">
        <v>0</v>
      </c>
      <c r="R129" s="200">
        <f>Q129*H129</f>
        <v>0</v>
      </c>
      <c r="S129" s="200">
        <v>0</v>
      </c>
      <c r="T129" s="201">
        <f>S129*H129</f>
        <v>0</v>
      </c>
      <c r="U129" s="40"/>
      <c r="V129" s="40"/>
      <c r="W129" s="40"/>
      <c r="X129" s="40"/>
      <c r="Y129" s="40"/>
      <c r="Z129" s="40"/>
      <c r="AA129" s="40"/>
      <c r="AB129" s="40"/>
      <c r="AC129" s="40"/>
      <c r="AD129" s="40"/>
      <c r="AE129" s="40"/>
      <c r="AR129" s="202" t="s">
        <v>1178</v>
      </c>
      <c r="AT129" s="202" t="s">
        <v>387</v>
      </c>
      <c r="AU129" s="202" t="s">
        <v>74</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1178</v>
      </c>
      <c r="BM129" s="202" t="s">
        <v>1470</v>
      </c>
    </row>
    <row r="130" s="2" customFormat="1" ht="49.05" customHeight="1">
      <c r="A130" s="40"/>
      <c r="B130" s="41"/>
      <c r="C130" s="190" t="s">
        <v>493</v>
      </c>
      <c r="D130" s="190" t="s">
        <v>387</v>
      </c>
      <c r="E130" s="191" t="s">
        <v>974</v>
      </c>
      <c r="F130" s="192" t="s">
        <v>975</v>
      </c>
      <c r="G130" s="193" t="s">
        <v>820</v>
      </c>
      <c r="H130" s="194">
        <v>2</v>
      </c>
      <c r="I130" s="195"/>
      <c r="J130" s="196">
        <f>ROUND(I130*H130,2)</f>
        <v>0</v>
      </c>
      <c r="K130" s="197"/>
      <c r="L130" s="46"/>
      <c r="M130" s="198" t="s">
        <v>20</v>
      </c>
      <c r="N130" s="199" t="s">
        <v>45</v>
      </c>
      <c r="O130" s="86"/>
      <c r="P130" s="200">
        <f>O130*H130</f>
        <v>0</v>
      </c>
      <c r="Q130" s="200">
        <v>0</v>
      </c>
      <c r="R130" s="200">
        <f>Q130*H130</f>
        <v>0</v>
      </c>
      <c r="S130" s="200">
        <v>0</v>
      </c>
      <c r="T130" s="201">
        <f>S130*H130</f>
        <v>0</v>
      </c>
      <c r="U130" s="40"/>
      <c r="V130" s="40"/>
      <c r="W130" s="40"/>
      <c r="X130" s="40"/>
      <c r="Y130" s="40"/>
      <c r="Z130" s="40"/>
      <c r="AA130" s="40"/>
      <c r="AB130" s="40"/>
      <c r="AC130" s="40"/>
      <c r="AD130" s="40"/>
      <c r="AE130" s="40"/>
      <c r="AR130" s="202" t="s">
        <v>93</v>
      </c>
      <c r="AT130" s="202" t="s">
        <v>387</v>
      </c>
      <c r="AU130" s="202" t="s">
        <v>74</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1471</v>
      </c>
    </row>
    <row r="131" s="2" customFormat="1" ht="37.8" customHeight="1">
      <c r="A131" s="40"/>
      <c r="B131" s="41"/>
      <c r="C131" s="190" t="s">
        <v>582</v>
      </c>
      <c r="D131" s="190" t="s">
        <v>387</v>
      </c>
      <c r="E131" s="191" t="s">
        <v>1472</v>
      </c>
      <c r="F131" s="192" t="s">
        <v>1473</v>
      </c>
      <c r="G131" s="193" t="s">
        <v>409</v>
      </c>
      <c r="H131" s="194">
        <v>100</v>
      </c>
      <c r="I131" s="195"/>
      <c r="J131" s="196">
        <f>ROUND(I131*H131,2)</f>
        <v>0</v>
      </c>
      <c r="K131" s="197"/>
      <c r="L131" s="46"/>
      <c r="M131" s="198" t="s">
        <v>20</v>
      </c>
      <c r="N131" s="199" t="s">
        <v>45</v>
      </c>
      <c r="O131" s="86"/>
      <c r="P131" s="200">
        <f>O131*H131</f>
        <v>0</v>
      </c>
      <c r="Q131" s="200">
        <v>0</v>
      </c>
      <c r="R131" s="200">
        <f>Q131*H131</f>
        <v>0</v>
      </c>
      <c r="S131" s="200">
        <v>0</v>
      </c>
      <c r="T131" s="201">
        <f>S131*H131</f>
        <v>0</v>
      </c>
      <c r="U131" s="40"/>
      <c r="V131" s="40"/>
      <c r="W131" s="40"/>
      <c r="X131" s="40"/>
      <c r="Y131" s="40"/>
      <c r="Z131" s="40"/>
      <c r="AA131" s="40"/>
      <c r="AB131" s="40"/>
      <c r="AC131" s="40"/>
      <c r="AD131" s="40"/>
      <c r="AE131" s="40"/>
      <c r="AR131" s="202" t="s">
        <v>1178</v>
      </c>
      <c r="AT131" s="202" t="s">
        <v>387</v>
      </c>
      <c r="AU131" s="202" t="s">
        <v>74</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1178</v>
      </c>
      <c r="BM131" s="202" t="s">
        <v>1474</v>
      </c>
    </row>
    <row r="132" s="2" customFormat="1">
      <c r="A132" s="40"/>
      <c r="B132" s="41"/>
      <c r="C132" s="42"/>
      <c r="D132" s="206" t="s">
        <v>1190</v>
      </c>
      <c r="E132" s="42"/>
      <c r="F132" s="286" t="s">
        <v>1246</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1190</v>
      </c>
      <c r="AU132" s="19" t="s">
        <v>74</v>
      </c>
    </row>
    <row r="133" s="2" customFormat="1" ht="37.8" customHeight="1">
      <c r="A133" s="40"/>
      <c r="B133" s="41"/>
      <c r="C133" s="190" t="s">
        <v>585</v>
      </c>
      <c r="D133" s="190" t="s">
        <v>387</v>
      </c>
      <c r="E133" s="191" t="s">
        <v>1323</v>
      </c>
      <c r="F133" s="192" t="s">
        <v>1475</v>
      </c>
      <c r="G133" s="193" t="s">
        <v>439</v>
      </c>
      <c r="H133" s="194">
        <v>114</v>
      </c>
      <c r="I133" s="195"/>
      <c r="J133" s="196">
        <f>ROUND(I133*H133,2)</f>
        <v>0</v>
      </c>
      <c r="K133" s="197"/>
      <c r="L133" s="46"/>
      <c r="M133" s="198" t="s">
        <v>20</v>
      </c>
      <c r="N133" s="199" t="s">
        <v>45</v>
      </c>
      <c r="O133" s="86"/>
      <c r="P133" s="200">
        <f>O133*H133</f>
        <v>0</v>
      </c>
      <c r="Q133" s="200">
        <v>0</v>
      </c>
      <c r="R133" s="200">
        <f>Q133*H133</f>
        <v>0</v>
      </c>
      <c r="S133" s="200">
        <v>0</v>
      </c>
      <c r="T133" s="201">
        <f>S133*H133</f>
        <v>0</v>
      </c>
      <c r="U133" s="40"/>
      <c r="V133" s="40"/>
      <c r="W133" s="40"/>
      <c r="X133" s="40"/>
      <c r="Y133" s="40"/>
      <c r="Z133" s="40"/>
      <c r="AA133" s="40"/>
      <c r="AB133" s="40"/>
      <c r="AC133" s="40"/>
      <c r="AD133" s="40"/>
      <c r="AE133" s="40"/>
      <c r="AR133" s="202" t="s">
        <v>1178</v>
      </c>
      <c r="AT133" s="202" t="s">
        <v>387</v>
      </c>
      <c r="AU133" s="202" t="s">
        <v>74</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1178</v>
      </c>
      <c r="BM133" s="202" t="s">
        <v>1476</v>
      </c>
    </row>
    <row r="134" s="10" customFormat="1">
      <c r="A134" s="10"/>
      <c r="B134" s="204"/>
      <c r="C134" s="205"/>
      <c r="D134" s="206" t="s">
        <v>393</v>
      </c>
      <c r="E134" s="207" t="s">
        <v>20</v>
      </c>
      <c r="F134" s="208" t="s">
        <v>1477</v>
      </c>
      <c r="G134" s="205"/>
      <c r="H134" s="209">
        <v>42</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74</v>
      </c>
      <c r="AV134" s="10" t="s">
        <v>82</v>
      </c>
      <c r="AW134" s="10" t="s">
        <v>35</v>
      </c>
      <c r="AX134" s="10" t="s">
        <v>74</v>
      </c>
      <c r="AY134" s="215" t="s">
        <v>391</v>
      </c>
    </row>
    <row r="135" s="10" customFormat="1">
      <c r="A135" s="10"/>
      <c r="B135" s="204"/>
      <c r="C135" s="205"/>
      <c r="D135" s="206" t="s">
        <v>393</v>
      </c>
      <c r="E135" s="207" t="s">
        <v>20</v>
      </c>
      <c r="F135" s="208" t="s">
        <v>1478</v>
      </c>
      <c r="G135" s="205"/>
      <c r="H135" s="209">
        <v>72</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74</v>
      </c>
      <c r="AV135" s="10" t="s">
        <v>82</v>
      </c>
      <c r="AW135" s="10" t="s">
        <v>35</v>
      </c>
      <c r="AX135" s="10" t="s">
        <v>74</v>
      </c>
      <c r="AY135" s="215" t="s">
        <v>391</v>
      </c>
    </row>
    <row r="136" s="11" customFormat="1">
      <c r="A136" s="11"/>
      <c r="B136" s="216"/>
      <c r="C136" s="217"/>
      <c r="D136" s="206" t="s">
        <v>393</v>
      </c>
      <c r="E136" s="218" t="s">
        <v>1162</v>
      </c>
      <c r="F136" s="219" t="s">
        <v>406</v>
      </c>
      <c r="G136" s="217"/>
      <c r="H136" s="220">
        <v>114</v>
      </c>
      <c r="I136" s="221"/>
      <c r="J136" s="217"/>
      <c r="K136" s="217"/>
      <c r="L136" s="222"/>
      <c r="M136" s="223"/>
      <c r="N136" s="224"/>
      <c r="O136" s="224"/>
      <c r="P136" s="224"/>
      <c r="Q136" s="224"/>
      <c r="R136" s="224"/>
      <c r="S136" s="224"/>
      <c r="T136" s="225"/>
      <c r="U136" s="11"/>
      <c r="V136" s="11"/>
      <c r="W136" s="11"/>
      <c r="X136" s="11"/>
      <c r="Y136" s="11"/>
      <c r="Z136" s="11"/>
      <c r="AA136" s="11"/>
      <c r="AB136" s="11"/>
      <c r="AC136" s="11"/>
      <c r="AD136" s="11"/>
      <c r="AE136" s="11"/>
      <c r="AT136" s="226" t="s">
        <v>393</v>
      </c>
      <c r="AU136" s="226" t="s">
        <v>74</v>
      </c>
      <c r="AV136" s="11" t="s">
        <v>93</v>
      </c>
      <c r="AW136" s="11" t="s">
        <v>35</v>
      </c>
      <c r="AX136" s="11" t="s">
        <v>22</v>
      </c>
      <c r="AY136" s="226" t="s">
        <v>391</v>
      </c>
    </row>
    <row r="137" s="2" customFormat="1" ht="37.8" customHeight="1">
      <c r="A137" s="40"/>
      <c r="B137" s="41"/>
      <c r="C137" s="190" t="s">
        <v>7</v>
      </c>
      <c r="D137" s="190" t="s">
        <v>387</v>
      </c>
      <c r="E137" s="191" t="s">
        <v>1329</v>
      </c>
      <c r="F137" s="192" t="s">
        <v>1330</v>
      </c>
      <c r="G137" s="193" t="s">
        <v>439</v>
      </c>
      <c r="H137" s="194">
        <v>114</v>
      </c>
      <c r="I137" s="195"/>
      <c r="J137" s="196">
        <f>ROUND(I137*H137,2)</f>
        <v>0</v>
      </c>
      <c r="K137" s="197"/>
      <c r="L137" s="46"/>
      <c r="M137" s="198" t="s">
        <v>20</v>
      </c>
      <c r="N137" s="199" t="s">
        <v>45</v>
      </c>
      <c r="O137" s="86"/>
      <c r="P137" s="200">
        <f>O137*H137</f>
        <v>0</v>
      </c>
      <c r="Q137" s="200">
        <v>0</v>
      </c>
      <c r="R137" s="200">
        <f>Q137*H137</f>
        <v>0</v>
      </c>
      <c r="S137" s="200">
        <v>0</v>
      </c>
      <c r="T137" s="201">
        <f>S137*H137</f>
        <v>0</v>
      </c>
      <c r="U137" s="40"/>
      <c r="V137" s="40"/>
      <c r="W137" s="40"/>
      <c r="X137" s="40"/>
      <c r="Y137" s="40"/>
      <c r="Z137" s="40"/>
      <c r="AA137" s="40"/>
      <c r="AB137" s="40"/>
      <c r="AC137" s="40"/>
      <c r="AD137" s="40"/>
      <c r="AE137" s="40"/>
      <c r="AR137" s="202" t="s">
        <v>93</v>
      </c>
      <c r="AT137" s="202" t="s">
        <v>387</v>
      </c>
      <c r="AU137" s="202" t="s">
        <v>74</v>
      </c>
      <c r="AY137" s="19" t="s">
        <v>391</v>
      </c>
      <c r="BE137" s="203">
        <f>IF(N137="základní",J137,0)</f>
        <v>0</v>
      </c>
      <c r="BF137" s="203">
        <f>IF(N137="snížená",J137,0)</f>
        <v>0</v>
      </c>
      <c r="BG137" s="203">
        <f>IF(N137="zákl. přenesená",J137,0)</f>
        <v>0</v>
      </c>
      <c r="BH137" s="203">
        <f>IF(N137="sníž. přenesená",J137,0)</f>
        <v>0</v>
      </c>
      <c r="BI137" s="203">
        <f>IF(N137="nulová",J137,0)</f>
        <v>0</v>
      </c>
      <c r="BJ137" s="19" t="s">
        <v>22</v>
      </c>
      <c r="BK137" s="203">
        <f>ROUND(I137*H137,2)</f>
        <v>0</v>
      </c>
      <c r="BL137" s="19" t="s">
        <v>93</v>
      </c>
      <c r="BM137" s="202" t="s">
        <v>1479</v>
      </c>
    </row>
    <row r="138" s="10" customFormat="1">
      <c r="A138" s="10"/>
      <c r="B138" s="204"/>
      <c r="C138" s="205"/>
      <c r="D138" s="206" t="s">
        <v>393</v>
      </c>
      <c r="E138" s="207" t="s">
        <v>20</v>
      </c>
      <c r="F138" s="208" t="s">
        <v>1162</v>
      </c>
      <c r="G138" s="205"/>
      <c r="H138" s="209">
        <v>114</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74</v>
      </c>
      <c r="AV138" s="10" t="s">
        <v>82</v>
      </c>
      <c r="AW138" s="10" t="s">
        <v>35</v>
      </c>
      <c r="AX138" s="10" t="s">
        <v>22</v>
      </c>
      <c r="AY138" s="215" t="s">
        <v>391</v>
      </c>
    </row>
    <row r="139" s="2" customFormat="1" ht="16.5" customHeight="1">
      <c r="A139" s="40"/>
      <c r="B139" s="41"/>
      <c r="C139" s="227" t="s">
        <v>673</v>
      </c>
      <c r="D139" s="227" t="s">
        <v>426</v>
      </c>
      <c r="E139" s="228" t="s">
        <v>1333</v>
      </c>
      <c r="F139" s="229" t="s">
        <v>1334</v>
      </c>
      <c r="G139" s="230" t="s">
        <v>439</v>
      </c>
      <c r="H139" s="231">
        <v>114</v>
      </c>
      <c r="I139" s="232"/>
      <c r="J139" s="233">
        <f>ROUND(I139*H139,2)</f>
        <v>0</v>
      </c>
      <c r="K139" s="234"/>
      <c r="L139" s="235"/>
      <c r="M139" s="236" t="s">
        <v>20</v>
      </c>
      <c r="N139" s="237" t="s">
        <v>45</v>
      </c>
      <c r="O139" s="86"/>
      <c r="P139" s="200">
        <f>O139*H139</f>
        <v>0</v>
      </c>
      <c r="Q139" s="200">
        <v>0.00031</v>
      </c>
      <c r="R139" s="200">
        <f>Q139*H139</f>
        <v>0.035340000000000003</v>
      </c>
      <c r="S139" s="200">
        <v>0</v>
      </c>
      <c r="T139" s="201">
        <f>S139*H139</f>
        <v>0</v>
      </c>
      <c r="U139" s="40"/>
      <c r="V139" s="40"/>
      <c r="W139" s="40"/>
      <c r="X139" s="40"/>
      <c r="Y139" s="40"/>
      <c r="Z139" s="40"/>
      <c r="AA139" s="40"/>
      <c r="AB139" s="40"/>
      <c r="AC139" s="40"/>
      <c r="AD139" s="40"/>
      <c r="AE139" s="40"/>
      <c r="AR139" s="202" t="s">
        <v>1217</v>
      </c>
      <c r="AT139" s="202" t="s">
        <v>426</v>
      </c>
      <c r="AU139" s="202" t="s">
        <v>74</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1217</v>
      </c>
      <c r="BM139" s="202" t="s">
        <v>1480</v>
      </c>
    </row>
    <row r="140" s="10" customFormat="1">
      <c r="A140" s="10"/>
      <c r="B140" s="204"/>
      <c r="C140" s="205"/>
      <c r="D140" s="206" t="s">
        <v>393</v>
      </c>
      <c r="E140" s="207" t="s">
        <v>20</v>
      </c>
      <c r="F140" s="208" t="s">
        <v>1162</v>
      </c>
      <c r="G140" s="205"/>
      <c r="H140" s="209">
        <v>114</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74</v>
      </c>
      <c r="AV140" s="10" t="s">
        <v>82</v>
      </c>
      <c r="AW140" s="10" t="s">
        <v>35</v>
      </c>
      <c r="AX140" s="10" t="s">
        <v>22</v>
      </c>
      <c r="AY140" s="215" t="s">
        <v>391</v>
      </c>
    </row>
    <row r="141" s="2" customFormat="1" ht="16.5" customHeight="1">
      <c r="A141" s="40"/>
      <c r="B141" s="41"/>
      <c r="C141" s="227" t="s">
        <v>676</v>
      </c>
      <c r="D141" s="227" t="s">
        <v>426</v>
      </c>
      <c r="E141" s="228" t="s">
        <v>1337</v>
      </c>
      <c r="F141" s="229" t="s">
        <v>1338</v>
      </c>
      <c r="G141" s="230" t="s">
        <v>447</v>
      </c>
      <c r="H141" s="231">
        <v>37.619999999999997</v>
      </c>
      <c r="I141" s="232"/>
      <c r="J141" s="233">
        <f>ROUND(I141*H141,2)</f>
        <v>0</v>
      </c>
      <c r="K141" s="234"/>
      <c r="L141" s="235"/>
      <c r="M141" s="236" t="s">
        <v>20</v>
      </c>
      <c r="N141" s="237" t="s">
        <v>45</v>
      </c>
      <c r="O141" s="86"/>
      <c r="P141" s="200">
        <f>O141*H141</f>
        <v>0</v>
      </c>
      <c r="Q141" s="200">
        <v>1</v>
      </c>
      <c r="R141" s="200">
        <f>Q141*H141</f>
        <v>37.619999999999997</v>
      </c>
      <c r="S141" s="200">
        <v>0</v>
      </c>
      <c r="T141" s="201">
        <f>S141*H141</f>
        <v>0</v>
      </c>
      <c r="U141" s="40"/>
      <c r="V141" s="40"/>
      <c r="W141" s="40"/>
      <c r="X141" s="40"/>
      <c r="Y141" s="40"/>
      <c r="Z141" s="40"/>
      <c r="AA141" s="40"/>
      <c r="AB141" s="40"/>
      <c r="AC141" s="40"/>
      <c r="AD141" s="40"/>
      <c r="AE141" s="40"/>
      <c r="AR141" s="202" t="s">
        <v>1217</v>
      </c>
      <c r="AT141" s="202" t="s">
        <v>426</v>
      </c>
      <c r="AU141" s="202" t="s">
        <v>74</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1217</v>
      </c>
      <c r="BM141" s="202" t="s">
        <v>1481</v>
      </c>
    </row>
    <row r="142" s="10" customFormat="1">
      <c r="A142" s="10"/>
      <c r="B142" s="204"/>
      <c r="C142" s="205"/>
      <c r="D142" s="206" t="s">
        <v>393</v>
      </c>
      <c r="E142" s="207" t="s">
        <v>20</v>
      </c>
      <c r="F142" s="208" t="s">
        <v>1340</v>
      </c>
      <c r="G142" s="205"/>
      <c r="H142" s="209">
        <v>37.619999999999997</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74</v>
      </c>
      <c r="AV142" s="10" t="s">
        <v>82</v>
      </c>
      <c r="AW142" s="10" t="s">
        <v>35</v>
      </c>
      <c r="AX142" s="10" t="s">
        <v>22</v>
      </c>
      <c r="AY142" s="215" t="s">
        <v>391</v>
      </c>
    </row>
    <row r="143" s="2" customFormat="1" ht="16.5" customHeight="1">
      <c r="A143" s="40"/>
      <c r="B143" s="41"/>
      <c r="C143" s="227" t="s">
        <v>843</v>
      </c>
      <c r="D143" s="227" t="s">
        <v>426</v>
      </c>
      <c r="E143" s="228" t="s">
        <v>1342</v>
      </c>
      <c r="F143" s="229" t="s">
        <v>1343</v>
      </c>
      <c r="G143" s="230" t="s">
        <v>409</v>
      </c>
      <c r="H143" s="231">
        <v>15</v>
      </c>
      <c r="I143" s="232"/>
      <c r="J143" s="233">
        <f>ROUND(I143*H143,2)</f>
        <v>0</v>
      </c>
      <c r="K143" s="234"/>
      <c r="L143" s="235"/>
      <c r="M143" s="236" t="s">
        <v>20</v>
      </c>
      <c r="N143" s="237" t="s">
        <v>45</v>
      </c>
      <c r="O143" s="86"/>
      <c r="P143" s="200">
        <f>O143*H143</f>
        <v>0</v>
      </c>
      <c r="Q143" s="200">
        <v>0</v>
      </c>
      <c r="R143" s="200">
        <f>Q143*H143</f>
        <v>0</v>
      </c>
      <c r="S143" s="200">
        <v>0</v>
      </c>
      <c r="T143" s="201">
        <f>S143*H143</f>
        <v>0</v>
      </c>
      <c r="U143" s="40"/>
      <c r="V143" s="40"/>
      <c r="W143" s="40"/>
      <c r="X143" s="40"/>
      <c r="Y143" s="40"/>
      <c r="Z143" s="40"/>
      <c r="AA143" s="40"/>
      <c r="AB143" s="40"/>
      <c r="AC143" s="40"/>
      <c r="AD143" s="40"/>
      <c r="AE143" s="40"/>
      <c r="AR143" s="202" t="s">
        <v>1217</v>
      </c>
      <c r="AT143" s="202" t="s">
        <v>426</v>
      </c>
      <c r="AU143" s="202" t="s">
        <v>74</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1217</v>
      </c>
      <c r="BM143" s="202" t="s">
        <v>1482</v>
      </c>
    </row>
    <row r="144" s="2" customFormat="1" ht="16.5" customHeight="1">
      <c r="A144" s="40"/>
      <c r="B144" s="41"/>
      <c r="C144" s="227" t="s">
        <v>847</v>
      </c>
      <c r="D144" s="227" t="s">
        <v>426</v>
      </c>
      <c r="E144" s="228" t="s">
        <v>1346</v>
      </c>
      <c r="F144" s="229" t="s">
        <v>1347</v>
      </c>
      <c r="G144" s="230" t="s">
        <v>409</v>
      </c>
      <c r="H144" s="231">
        <v>44.799999999999997</v>
      </c>
      <c r="I144" s="232"/>
      <c r="J144" s="233">
        <f>ROUND(I144*H144,2)</f>
        <v>0</v>
      </c>
      <c r="K144" s="234"/>
      <c r="L144" s="235"/>
      <c r="M144" s="236" t="s">
        <v>20</v>
      </c>
      <c r="N144" s="237"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1217</v>
      </c>
      <c r="AT144" s="202" t="s">
        <v>426</v>
      </c>
      <c r="AU144" s="202" t="s">
        <v>74</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1217</v>
      </c>
      <c r="BM144" s="202" t="s">
        <v>1483</v>
      </c>
    </row>
    <row r="145" s="10" customFormat="1">
      <c r="A145" s="10"/>
      <c r="B145" s="204"/>
      <c r="C145" s="205"/>
      <c r="D145" s="206" t="s">
        <v>393</v>
      </c>
      <c r="E145" s="207" t="s">
        <v>20</v>
      </c>
      <c r="F145" s="208" t="s">
        <v>1484</v>
      </c>
      <c r="G145" s="205"/>
      <c r="H145" s="209">
        <v>16</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74</v>
      </c>
      <c r="AV145" s="10" t="s">
        <v>82</v>
      </c>
      <c r="AW145" s="10" t="s">
        <v>35</v>
      </c>
      <c r="AX145" s="10" t="s">
        <v>74</v>
      </c>
      <c r="AY145" s="215" t="s">
        <v>391</v>
      </c>
    </row>
    <row r="146" s="10" customFormat="1">
      <c r="A146" s="10"/>
      <c r="B146" s="204"/>
      <c r="C146" s="205"/>
      <c r="D146" s="206" t="s">
        <v>393</v>
      </c>
      <c r="E146" s="207" t="s">
        <v>20</v>
      </c>
      <c r="F146" s="208" t="s">
        <v>1485</v>
      </c>
      <c r="G146" s="205"/>
      <c r="H146" s="209">
        <v>28.800000000000001</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74</v>
      </c>
      <c r="AV146" s="10" t="s">
        <v>82</v>
      </c>
      <c r="AW146" s="10" t="s">
        <v>35</v>
      </c>
      <c r="AX146" s="10" t="s">
        <v>74</v>
      </c>
      <c r="AY146" s="215" t="s">
        <v>391</v>
      </c>
    </row>
    <row r="147" s="11" customFormat="1">
      <c r="A147" s="11"/>
      <c r="B147" s="216"/>
      <c r="C147" s="217"/>
      <c r="D147" s="206" t="s">
        <v>393</v>
      </c>
      <c r="E147" s="218" t="s">
        <v>20</v>
      </c>
      <c r="F147" s="219" t="s">
        <v>406</v>
      </c>
      <c r="G147" s="217"/>
      <c r="H147" s="220">
        <v>44.799999999999997</v>
      </c>
      <c r="I147" s="221"/>
      <c r="J147" s="217"/>
      <c r="K147" s="217"/>
      <c r="L147" s="222"/>
      <c r="M147" s="223"/>
      <c r="N147" s="224"/>
      <c r="O147" s="224"/>
      <c r="P147" s="224"/>
      <c r="Q147" s="224"/>
      <c r="R147" s="224"/>
      <c r="S147" s="224"/>
      <c r="T147" s="225"/>
      <c r="U147" s="11"/>
      <c r="V147" s="11"/>
      <c r="W147" s="11"/>
      <c r="X147" s="11"/>
      <c r="Y147" s="11"/>
      <c r="Z147" s="11"/>
      <c r="AA147" s="11"/>
      <c r="AB147" s="11"/>
      <c r="AC147" s="11"/>
      <c r="AD147" s="11"/>
      <c r="AE147" s="11"/>
      <c r="AT147" s="226" t="s">
        <v>393</v>
      </c>
      <c r="AU147" s="226" t="s">
        <v>74</v>
      </c>
      <c r="AV147" s="11" t="s">
        <v>93</v>
      </c>
      <c r="AW147" s="11" t="s">
        <v>35</v>
      </c>
      <c r="AX147" s="11" t="s">
        <v>22</v>
      </c>
      <c r="AY147" s="226" t="s">
        <v>391</v>
      </c>
    </row>
    <row r="148" s="2" customFormat="1" ht="37.8" customHeight="1">
      <c r="A148" s="40"/>
      <c r="B148" s="41"/>
      <c r="C148" s="190" t="s">
        <v>850</v>
      </c>
      <c r="D148" s="190" t="s">
        <v>387</v>
      </c>
      <c r="E148" s="191" t="s">
        <v>1351</v>
      </c>
      <c r="F148" s="192" t="s">
        <v>1486</v>
      </c>
      <c r="G148" s="193" t="s">
        <v>409</v>
      </c>
      <c r="H148" s="194">
        <v>44</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1178</v>
      </c>
      <c r="AT148" s="202" t="s">
        <v>387</v>
      </c>
      <c r="AU148" s="202" t="s">
        <v>74</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1178</v>
      </c>
      <c r="BM148" s="202" t="s">
        <v>1487</v>
      </c>
    </row>
    <row r="149" s="10" customFormat="1">
      <c r="A149" s="10"/>
      <c r="B149" s="204"/>
      <c r="C149" s="205"/>
      <c r="D149" s="206" t="s">
        <v>393</v>
      </c>
      <c r="E149" s="207" t="s">
        <v>20</v>
      </c>
      <c r="F149" s="208" t="s">
        <v>1488</v>
      </c>
      <c r="G149" s="205"/>
      <c r="H149" s="209">
        <v>44</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74</v>
      </c>
      <c r="AV149" s="10" t="s">
        <v>82</v>
      </c>
      <c r="AW149" s="10" t="s">
        <v>35</v>
      </c>
      <c r="AX149" s="10" t="s">
        <v>22</v>
      </c>
      <c r="AY149" s="215" t="s">
        <v>391</v>
      </c>
    </row>
    <row r="150" s="2" customFormat="1" ht="37.8" customHeight="1">
      <c r="A150" s="40"/>
      <c r="B150" s="41"/>
      <c r="C150" s="190" t="s">
        <v>852</v>
      </c>
      <c r="D150" s="190" t="s">
        <v>387</v>
      </c>
      <c r="E150" s="191" t="s">
        <v>1377</v>
      </c>
      <c r="F150" s="192" t="s">
        <v>1489</v>
      </c>
      <c r="G150" s="193" t="s">
        <v>429</v>
      </c>
      <c r="H150" s="194">
        <v>1</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1178</v>
      </c>
      <c r="AT150" s="202" t="s">
        <v>387</v>
      </c>
      <c r="AU150" s="202" t="s">
        <v>74</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1178</v>
      </c>
      <c r="BM150" s="202" t="s">
        <v>1490</v>
      </c>
    </row>
    <row r="151" s="2" customFormat="1">
      <c r="A151" s="40"/>
      <c r="B151" s="41"/>
      <c r="C151" s="42"/>
      <c r="D151" s="206" t="s">
        <v>1190</v>
      </c>
      <c r="E151" s="42"/>
      <c r="F151" s="286" t="s">
        <v>1380</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1190</v>
      </c>
      <c r="AU151" s="19" t="s">
        <v>74</v>
      </c>
    </row>
    <row r="152" s="10" customFormat="1">
      <c r="A152" s="10"/>
      <c r="B152" s="204"/>
      <c r="C152" s="205"/>
      <c r="D152" s="206" t="s">
        <v>393</v>
      </c>
      <c r="E152" s="207" t="s">
        <v>20</v>
      </c>
      <c r="F152" s="208" t="s">
        <v>1491</v>
      </c>
      <c r="G152" s="205"/>
      <c r="H152" s="209">
        <v>1</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74</v>
      </c>
      <c r="AV152" s="10" t="s">
        <v>82</v>
      </c>
      <c r="AW152" s="10" t="s">
        <v>35</v>
      </c>
      <c r="AX152" s="10" t="s">
        <v>22</v>
      </c>
      <c r="AY152" s="215" t="s">
        <v>391</v>
      </c>
    </row>
    <row r="153" s="2" customFormat="1" ht="37.8" customHeight="1">
      <c r="A153" s="40"/>
      <c r="B153" s="41"/>
      <c r="C153" s="190" t="s">
        <v>855</v>
      </c>
      <c r="D153" s="190" t="s">
        <v>387</v>
      </c>
      <c r="E153" s="191" t="s">
        <v>577</v>
      </c>
      <c r="F153" s="192" t="s">
        <v>1492</v>
      </c>
      <c r="G153" s="193" t="s">
        <v>447</v>
      </c>
      <c r="H153" s="194">
        <v>179.34700000000001</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1178</v>
      </c>
      <c r="AT153" s="202" t="s">
        <v>387</v>
      </c>
      <c r="AU153" s="202" t="s">
        <v>74</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1178</v>
      </c>
      <c r="BM153" s="202" t="s">
        <v>1493</v>
      </c>
    </row>
    <row r="154" s="2" customFormat="1">
      <c r="A154" s="40"/>
      <c r="B154" s="41"/>
      <c r="C154" s="42"/>
      <c r="D154" s="206" t="s">
        <v>1190</v>
      </c>
      <c r="E154" s="42"/>
      <c r="F154" s="286" t="s">
        <v>1387</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1190</v>
      </c>
      <c r="AU154" s="19" t="s">
        <v>74</v>
      </c>
    </row>
    <row r="155" s="10" customFormat="1">
      <c r="A155" s="10"/>
      <c r="B155" s="204"/>
      <c r="C155" s="205"/>
      <c r="D155" s="206" t="s">
        <v>393</v>
      </c>
      <c r="E155" s="207" t="s">
        <v>20</v>
      </c>
      <c r="F155" s="208" t="s">
        <v>1391</v>
      </c>
      <c r="G155" s="205"/>
      <c r="H155" s="209">
        <v>37.619999999999997</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74</v>
      </c>
      <c r="AV155" s="10" t="s">
        <v>82</v>
      </c>
      <c r="AW155" s="10" t="s">
        <v>35</v>
      </c>
      <c r="AX155" s="10" t="s">
        <v>74</v>
      </c>
      <c r="AY155" s="215" t="s">
        <v>391</v>
      </c>
    </row>
    <row r="156" s="10" customFormat="1">
      <c r="A156" s="10"/>
      <c r="B156" s="204"/>
      <c r="C156" s="205"/>
      <c r="D156" s="206" t="s">
        <v>393</v>
      </c>
      <c r="E156" s="207" t="s">
        <v>20</v>
      </c>
      <c r="F156" s="208" t="s">
        <v>1392</v>
      </c>
      <c r="G156" s="205"/>
      <c r="H156" s="209">
        <v>31.350000000000001</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74</v>
      </c>
      <c r="AV156" s="10" t="s">
        <v>82</v>
      </c>
      <c r="AW156" s="10" t="s">
        <v>35</v>
      </c>
      <c r="AX156" s="10" t="s">
        <v>74</v>
      </c>
      <c r="AY156" s="215" t="s">
        <v>391</v>
      </c>
    </row>
    <row r="157" s="10" customFormat="1">
      <c r="A157" s="10"/>
      <c r="B157" s="204"/>
      <c r="C157" s="205"/>
      <c r="D157" s="206" t="s">
        <v>393</v>
      </c>
      <c r="E157" s="207" t="s">
        <v>20</v>
      </c>
      <c r="F157" s="208" t="s">
        <v>1393</v>
      </c>
      <c r="G157" s="205"/>
      <c r="H157" s="209">
        <v>64.448999999999998</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74</v>
      </c>
      <c r="AV157" s="10" t="s">
        <v>82</v>
      </c>
      <c r="AW157" s="10" t="s">
        <v>35</v>
      </c>
      <c r="AX157" s="10" t="s">
        <v>74</v>
      </c>
      <c r="AY157" s="215" t="s">
        <v>391</v>
      </c>
    </row>
    <row r="158" s="10" customFormat="1">
      <c r="A158" s="10"/>
      <c r="B158" s="204"/>
      <c r="C158" s="205"/>
      <c r="D158" s="206" t="s">
        <v>393</v>
      </c>
      <c r="E158" s="207" t="s">
        <v>20</v>
      </c>
      <c r="F158" s="208" t="s">
        <v>1494</v>
      </c>
      <c r="G158" s="205"/>
      <c r="H158" s="209">
        <v>28.079999999999998</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74</v>
      </c>
      <c r="AV158" s="10" t="s">
        <v>82</v>
      </c>
      <c r="AW158" s="10" t="s">
        <v>35</v>
      </c>
      <c r="AX158" s="10" t="s">
        <v>74</v>
      </c>
      <c r="AY158" s="215" t="s">
        <v>391</v>
      </c>
    </row>
    <row r="159" s="10" customFormat="1">
      <c r="A159" s="10"/>
      <c r="B159" s="204"/>
      <c r="C159" s="205"/>
      <c r="D159" s="206" t="s">
        <v>393</v>
      </c>
      <c r="E159" s="207" t="s">
        <v>20</v>
      </c>
      <c r="F159" s="208" t="s">
        <v>1495</v>
      </c>
      <c r="G159" s="205"/>
      <c r="H159" s="209">
        <v>3.456</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74</v>
      </c>
      <c r="AV159" s="10" t="s">
        <v>82</v>
      </c>
      <c r="AW159" s="10" t="s">
        <v>35</v>
      </c>
      <c r="AX159" s="10" t="s">
        <v>74</v>
      </c>
      <c r="AY159" s="215" t="s">
        <v>391</v>
      </c>
    </row>
    <row r="160" s="10" customFormat="1">
      <c r="A160" s="10"/>
      <c r="B160" s="204"/>
      <c r="C160" s="205"/>
      <c r="D160" s="206" t="s">
        <v>393</v>
      </c>
      <c r="E160" s="207" t="s">
        <v>20</v>
      </c>
      <c r="F160" s="208" t="s">
        <v>1496</v>
      </c>
      <c r="G160" s="205"/>
      <c r="H160" s="209">
        <v>9.4920000000000009</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74</v>
      </c>
      <c r="AV160" s="10" t="s">
        <v>82</v>
      </c>
      <c r="AW160" s="10" t="s">
        <v>35</v>
      </c>
      <c r="AX160" s="10" t="s">
        <v>74</v>
      </c>
      <c r="AY160" s="215" t="s">
        <v>391</v>
      </c>
    </row>
    <row r="161" s="10" customFormat="1">
      <c r="A161" s="10"/>
      <c r="B161" s="204"/>
      <c r="C161" s="205"/>
      <c r="D161" s="206" t="s">
        <v>393</v>
      </c>
      <c r="E161" s="207" t="s">
        <v>20</v>
      </c>
      <c r="F161" s="208" t="s">
        <v>1497</v>
      </c>
      <c r="G161" s="205"/>
      <c r="H161" s="209">
        <v>2.4500000000000002</v>
      </c>
      <c r="I161" s="210"/>
      <c r="J161" s="205"/>
      <c r="K161" s="205"/>
      <c r="L161" s="211"/>
      <c r="M161" s="212"/>
      <c r="N161" s="213"/>
      <c r="O161" s="213"/>
      <c r="P161" s="213"/>
      <c r="Q161" s="213"/>
      <c r="R161" s="213"/>
      <c r="S161" s="213"/>
      <c r="T161" s="214"/>
      <c r="U161" s="10"/>
      <c r="V161" s="10"/>
      <c r="W161" s="10"/>
      <c r="X161" s="10"/>
      <c r="Y161" s="10"/>
      <c r="Z161" s="10"/>
      <c r="AA161" s="10"/>
      <c r="AB161" s="10"/>
      <c r="AC161" s="10"/>
      <c r="AD161" s="10"/>
      <c r="AE161" s="10"/>
      <c r="AT161" s="215" t="s">
        <v>393</v>
      </c>
      <c r="AU161" s="215" t="s">
        <v>74</v>
      </c>
      <c r="AV161" s="10" t="s">
        <v>82</v>
      </c>
      <c r="AW161" s="10" t="s">
        <v>35</v>
      </c>
      <c r="AX161" s="10" t="s">
        <v>74</v>
      </c>
      <c r="AY161" s="215" t="s">
        <v>391</v>
      </c>
    </row>
    <row r="162" s="10" customFormat="1">
      <c r="A162" s="10"/>
      <c r="B162" s="204"/>
      <c r="C162" s="205"/>
      <c r="D162" s="206" t="s">
        <v>393</v>
      </c>
      <c r="E162" s="207" t="s">
        <v>20</v>
      </c>
      <c r="F162" s="208" t="s">
        <v>1498</v>
      </c>
      <c r="G162" s="205"/>
      <c r="H162" s="209">
        <v>2.4500000000000002</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74</v>
      </c>
      <c r="AV162" s="10" t="s">
        <v>82</v>
      </c>
      <c r="AW162" s="10" t="s">
        <v>35</v>
      </c>
      <c r="AX162" s="10" t="s">
        <v>74</v>
      </c>
      <c r="AY162" s="215" t="s">
        <v>391</v>
      </c>
    </row>
    <row r="163" s="11" customFormat="1">
      <c r="A163" s="11"/>
      <c r="B163" s="216"/>
      <c r="C163" s="217"/>
      <c r="D163" s="206" t="s">
        <v>393</v>
      </c>
      <c r="E163" s="218" t="s">
        <v>20</v>
      </c>
      <c r="F163" s="219" t="s">
        <v>406</v>
      </c>
      <c r="G163" s="217"/>
      <c r="H163" s="220">
        <v>179.34700000000001</v>
      </c>
      <c r="I163" s="221"/>
      <c r="J163" s="217"/>
      <c r="K163" s="217"/>
      <c r="L163" s="222"/>
      <c r="M163" s="223"/>
      <c r="N163" s="224"/>
      <c r="O163" s="224"/>
      <c r="P163" s="224"/>
      <c r="Q163" s="224"/>
      <c r="R163" s="224"/>
      <c r="S163" s="224"/>
      <c r="T163" s="225"/>
      <c r="U163" s="11"/>
      <c r="V163" s="11"/>
      <c r="W163" s="11"/>
      <c r="X163" s="11"/>
      <c r="Y163" s="11"/>
      <c r="Z163" s="11"/>
      <c r="AA163" s="11"/>
      <c r="AB163" s="11"/>
      <c r="AC163" s="11"/>
      <c r="AD163" s="11"/>
      <c r="AE163" s="11"/>
      <c r="AT163" s="226" t="s">
        <v>393</v>
      </c>
      <c r="AU163" s="226" t="s">
        <v>74</v>
      </c>
      <c r="AV163" s="11" t="s">
        <v>93</v>
      </c>
      <c r="AW163" s="11" t="s">
        <v>35</v>
      </c>
      <c r="AX163" s="11" t="s">
        <v>22</v>
      </c>
      <c r="AY163" s="226" t="s">
        <v>391</v>
      </c>
    </row>
    <row r="164" s="2" customFormat="1" ht="78" customHeight="1">
      <c r="A164" s="40"/>
      <c r="B164" s="41"/>
      <c r="C164" s="190" t="s">
        <v>858</v>
      </c>
      <c r="D164" s="190" t="s">
        <v>387</v>
      </c>
      <c r="E164" s="191" t="s">
        <v>1499</v>
      </c>
      <c r="F164" s="192" t="s">
        <v>1500</v>
      </c>
      <c r="G164" s="193" t="s">
        <v>447</v>
      </c>
      <c r="H164" s="194">
        <v>50.591999999999999</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1178</v>
      </c>
      <c r="AT164" s="202" t="s">
        <v>387</v>
      </c>
      <c r="AU164" s="202" t="s">
        <v>74</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1178</v>
      </c>
      <c r="BM164" s="202" t="s">
        <v>1501</v>
      </c>
    </row>
    <row r="165" s="2" customFormat="1">
      <c r="A165" s="40"/>
      <c r="B165" s="41"/>
      <c r="C165" s="42"/>
      <c r="D165" s="206" t="s">
        <v>1190</v>
      </c>
      <c r="E165" s="42"/>
      <c r="F165" s="286" t="s">
        <v>1387</v>
      </c>
      <c r="G165" s="42"/>
      <c r="H165" s="42"/>
      <c r="I165" s="255"/>
      <c r="J165" s="42"/>
      <c r="K165" s="42"/>
      <c r="L165" s="46"/>
      <c r="M165" s="256"/>
      <c r="N165" s="257"/>
      <c r="O165" s="86"/>
      <c r="P165" s="86"/>
      <c r="Q165" s="86"/>
      <c r="R165" s="86"/>
      <c r="S165" s="86"/>
      <c r="T165" s="87"/>
      <c r="U165" s="40"/>
      <c r="V165" s="40"/>
      <c r="W165" s="40"/>
      <c r="X165" s="40"/>
      <c r="Y165" s="40"/>
      <c r="Z165" s="40"/>
      <c r="AA165" s="40"/>
      <c r="AB165" s="40"/>
      <c r="AC165" s="40"/>
      <c r="AD165" s="40"/>
      <c r="AE165" s="40"/>
      <c r="AT165" s="19" t="s">
        <v>1190</v>
      </c>
      <c r="AU165" s="19" t="s">
        <v>74</v>
      </c>
    </row>
    <row r="166" s="10" customFormat="1">
      <c r="A166" s="10"/>
      <c r="B166" s="204"/>
      <c r="C166" s="205"/>
      <c r="D166" s="206" t="s">
        <v>393</v>
      </c>
      <c r="E166" s="207" t="s">
        <v>20</v>
      </c>
      <c r="F166" s="208" t="s">
        <v>1399</v>
      </c>
      <c r="G166" s="205"/>
      <c r="H166" s="209">
        <v>50.591999999999999</v>
      </c>
      <c r="I166" s="210"/>
      <c r="J166" s="205"/>
      <c r="K166" s="205"/>
      <c r="L166" s="211"/>
      <c r="M166" s="212"/>
      <c r="N166" s="213"/>
      <c r="O166" s="213"/>
      <c r="P166" s="213"/>
      <c r="Q166" s="213"/>
      <c r="R166" s="213"/>
      <c r="S166" s="213"/>
      <c r="T166" s="214"/>
      <c r="U166" s="10"/>
      <c r="V166" s="10"/>
      <c r="W166" s="10"/>
      <c r="X166" s="10"/>
      <c r="Y166" s="10"/>
      <c r="Z166" s="10"/>
      <c r="AA166" s="10"/>
      <c r="AB166" s="10"/>
      <c r="AC166" s="10"/>
      <c r="AD166" s="10"/>
      <c r="AE166" s="10"/>
      <c r="AT166" s="215" t="s">
        <v>393</v>
      </c>
      <c r="AU166" s="215" t="s">
        <v>74</v>
      </c>
      <c r="AV166" s="10" t="s">
        <v>82</v>
      </c>
      <c r="AW166" s="10" t="s">
        <v>35</v>
      </c>
      <c r="AX166" s="10" t="s">
        <v>74</v>
      </c>
      <c r="AY166" s="215" t="s">
        <v>391</v>
      </c>
    </row>
    <row r="167" s="11" customFormat="1">
      <c r="A167" s="11"/>
      <c r="B167" s="216"/>
      <c r="C167" s="217"/>
      <c r="D167" s="206" t="s">
        <v>393</v>
      </c>
      <c r="E167" s="218" t="s">
        <v>20</v>
      </c>
      <c r="F167" s="219" t="s">
        <v>406</v>
      </c>
      <c r="G167" s="217"/>
      <c r="H167" s="220">
        <v>50.591999999999999</v>
      </c>
      <c r="I167" s="221"/>
      <c r="J167" s="217"/>
      <c r="K167" s="217"/>
      <c r="L167" s="222"/>
      <c r="M167" s="223"/>
      <c r="N167" s="224"/>
      <c r="O167" s="224"/>
      <c r="P167" s="224"/>
      <c r="Q167" s="224"/>
      <c r="R167" s="224"/>
      <c r="S167" s="224"/>
      <c r="T167" s="225"/>
      <c r="U167" s="11"/>
      <c r="V167" s="11"/>
      <c r="W167" s="11"/>
      <c r="X167" s="11"/>
      <c r="Y167" s="11"/>
      <c r="Z167" s="11"/>
      <c r="AA167" s="11"/>
      <c r="AB167" s="11"/>
      <c r="AC167" s="11"/>
      <c r="AD167" s="11"/>
      <c r="AE167" s="11"/>
      <c r="AT167" s="226" t="s">
        <v>393</v>
      </c>
      <c r="AU167" s="226" t="s">
        <v>74</v>
      </c>
      <c r="AV167" s="11" t="s">
        <v>93</v>
      </c>
      <c r="AW167" s="11" t="s">
        <v>35</v>
      </c>
      <c r="AX167" s="11" t="s">
        <v>22</v>
      </c>
      <c r="AY167" s="226" t="s">
        <v>391</v>
      </c>
    </row>
    <row r="168" s="2" customFormat="1" ht="78" customHeight="1">
      <c r="A168" s="40"/>
      <c r="B168" s="41"/>
      <c r="C168" s="190" t="s">
        <v>861</v>
      </c>
      <c r="D168" s="190" t="s">
        <v>387</v>
      </c>
      <c r="E168" s="191" t="s">
        <v>1502</v>
      </c>
      <c r="F168" s="192" t="s">
        <v>1503</v>
      </c>
      <c r="G168" s="193" t="s">
        <v>447</v>
      </c>
      <c r="H168" s="194">
        <v>9.4830000000000005</v>
      </c>
      <c r="I168" s="195"/>
      <c r="J168" s="196">
        <f>ROUND(I168*H168,2)</f>
        <v>0</v>
      </c>
      <c r="K168" s="197"/>
      <c r="L168" s="46"/>
      <c r="M168" s="198" t="s">
        <v>20</v>
      </c>
      <c r="N168" s="199" t="s">
        <v>45</v>
      </c>
      <c r="O168" s="86"/>
      <c r="P168" s="200">
        <f>O168*H168</f>
        <v>0</v>
      </c>
      <c r="Q168" s="200">
        <v>0</v>
      </c>
      <c r="R168" s="200">
        <f>Q168*H168</f>
        <v>0</v>
      </c>
      <c r="S168" s="200">
        <v>0</v>
      </c>
      <c r="T168" s="201">
        <f>S168*H168</f>
        <v>0</v>
      </c>
      <c r="U168" s="40"/>
      <c r="V168" s="40"/>
      <c r="W168" s="40"/>
      <c r="X168" s="40"/>
      <c r="Y168" s="40"/>
      <c r="Z168" s="40"/>
      <c r="AA168" s="40"/>
      <c r="AB168" s="40"/>
      <c r="AC168" s="40"/>
      <c r="AD168" s="40"/>
      <c r="AE168" s="40"/>
      <c r="AR168" s="202" t="s">
        <v>1178</v>
      </c>
      <c r="AT168" s="202" t="s">
        <v>387</v>
      </c>
      <c r="AU168" s="202" t="s">
        <v>74</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1178</v>
      </c>
      <c r="BM168" s="202" t="s">
        <v>1504</v>
      </c>
    </row>
    <row r="169" s="10" customFormat="1">
      <c r="A169" s="10"/>
      <c r="B169" s="204"/>
      <c r="C169" s="205"/>
      <c r="D169" s="206" t="s">
        <v>393</v>
      </c>
      <c r="E169" s="207" t="s">
        <v>20</v>
      </c>
      <c r="F169" s="208" t="s">
        <v>1505</v>
      </c>
      <c r="G169" s="205"/>
      <c r="H169" s="209">
        <v>9.4830000000000005</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74</v>
      </c>
      <c r="AV169" s="10" t="s">
        <v>82</v>
      </c>
      <c r="AW169" s="10" t="s">
        <v>35</v>
      </c>
      <c r="AX169" s="10" t="s">
        <v>22</v>
      </c>
      <c r="AY169" s="215" t="s">
        <v>391</v>
      </c>
    </row>
    <row r="170" s="2" customFormat="1" ht="37.8" customHeight="1">
      <c r="A170" s="40"/>
      <c r="B170" s="41"/>
      <c r="C170" s="190" t="s">
        <v>865</v>
      </c>
      <c r="D170" s="190" t="s">
        <v>387</v>
      </c>
      <c r="E170" s="191" t="s">
        <v>1506</v>
      </c>
      <c r="F170" s="192" t="s">
        <v>1507</v>
      </c>
      <c r="G170" s="193" t="s">
        <v>447</v>
      </c>
      <c r="H170" s="194">
        <v>11.52</v>
      </c>
      <c r="I170" s="195"/>
      <c r="J170" s="196">
        <f>ROUND(I170*H170,2)</f>
        <v>0</v>
      </c>
      <c r="K170" s="197"/>
      <c r="L170" s="46"/>
      <c r="M170" s="198" t="s">
        <v>20</v>
      </c>
      <c r="N170" s="199" t="s">
        <v>45</v>
      </c>
      <c r="O170" s="86"/>
      <c r="P170" s="200">
        <f>O170*H170</f>
        <v>0</v>
      </c>
      <c r="Q170" s="200">
        <v>0</v>
      </c>
      <c r="R170" s="200">
        <f>Q170*H170</f>
        <v>0</v>
      </c>
      <c r="S170" s="200">
        <v>0</v>
      </c>
      <c r="T170" s="201">
        <f>S170*H170</f>
        <v>0</v>
      </c>
      <c r="U170" s="40"/>
      <c r="V170" s="40"/>
      <c r="W170" s="40"/>
      <c r="X170" s="40"/>
      <c r="Y170" s="40"/>
      <c r="Z170" s="40"/>
      <c r="AA170" s="40"/>
      <c r="AB170" s="40"/>
      <c r="AC170" s="40"/>
      <c r="AD170" s="40"/>
      <c r="AE170" s="40"/>
      <c r="AR170" s="202" t="s">
        <v>1178</v>
      </c>
      <c r="AT170" s="202" t="s">
        <v>387</v>
      </c>
      <c r="AU170" s="202" t="s">
        <v>74</v>
      </c>
      <c r="AY170" s="19" t="s">
        <v>391</v>
      </c>
      <c r="BE170" s="203">
        <f>IF(N170="základní",J170,0)</f>
        <v>0</v>
      </c>
      <c r="BF170" s="203">
        <f>IF(N170="snížená",J170,0)</f>
        <v>0</v>
      </c>
      <c r="BG170" s="203">
        <f>IF(N170="zákl. přenesená",J170,0)</f>
        <v>0</v>
      </c>
      <c r="BH170" s="203">
        <f>IF(N170="sníž. přenesená",J170,0)</f>
        <v>0</v>
      </c>
      <c r="BI170" s="203">
        <f>IF(N170="nulová",J170,0)</f>
        <v>0</v>
      </c>
      <c r="BJ170" s="19" t="s">
        <v>22</v>
      </c>
      <c r="BK170" s="203">
        <f>ROUND(I170*H170,2)</f>
        <v>0</v>
      </c>
      <c r="BL170" s="19" t="s">
        <v>1178</v>
      </c>
      <c r="BM170" s="202" t="s">
        <v>1508</v>
      </c>
    </row>
    <row r="171" s="10" customFormat="1">
      <c r="A171" s="10"/>
      <c r="B171" s="204"/>
      <c r="C171" s="205"/>
      <c r="D171" s="206" t="s">
        <v>393</v>
      </c>
      <c r="E171" s="207" t="s">
        <v>20</v>
      </c>
      <c r="F171" s="208" t="s">
        <v>1509</v>
      </c>
      <c r="G171" s="205"/>
      <c r="H171" s="209">
        <v>11.52</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74</v>
      </c>
      <c r="AV171" s="10" t="s">
        <v>82</v>
      </c>
      <c r="AW171" s="10" t="s">
        <v>35</v>
      </c>
      <c r="AX171" s="10" t="s">
        <v>22</v>
      </c>
      <c r="AY171" s="215" t="s">
        <v>391</v>
      </c>
    </row>
    <row r="172" s="2" customFormat="1" ht="37.8" customHeight="1">
      <c r="A172" s="40"/>
      <c r="B172" s="41"/>
      <c r="C172" s="190" t="s">
        <v>868</v>
      </c>
      <c r="D172" s="190" t="s">
        <v>387</v>
      </c>
      <c r="E172" s="191" t="s">
        <v>1510</v>
      </c>
      <c r="F172" s="192" t="s">
        <v>1511</v>
      </c>
      <c r="G172" s="193" t="s">
        <v>447</v>
      </c>
      <c r="H172" s="194">
        <v>1152</v>
      </c>
      <c r="I172" s="195"/>
      <c r="J172" s="196">
        <f>ROUND(I172*H172,2)</f>
        <v>0</v>
      </c>
      <c r="K172" s="197"/>
      <c r="L172" s="46"/>
      <c r="M172" s="198" t="s">
        <v>20</v>
      </c>
      <c r="N172" s="199" t="s">
        <v>45</v>
      </c>
      <c r="O172" s="86"/>
      <c r="P172" s="200">
        <f>O172*H172</f>
        <v>0</v>
      </c>
      <c r="Q172" s="200">
        <v>0</v>
      </c>
      <c r="R172" s="200">
        <f>Q172*H172</f>
        <v>0</v>
      </c>
      <c r="S172" s="200">
        <v>0</v>
      </c>
      <c r="T172" s="201">
        <f>S172*H172</f>
        <v>0</v>
      </c>
      <c r="U172" s="40"/>
      <c r="V172" s="40"/>
      <c r="W172" s="40"/>
      <c r="X172" s="40"/>
      <c r="Y172" s="40"/>
      <c r="Z172" s="40"/>
      <c r="AA172" s="40"/>
      <c r="AB172" s="40"/>
      <c r="AC172" s="40"/>
      <c r="AD172" s="40"/>
      <c r="AE172" s="40"/>
      <c r="AR172" s="202" t="s">
        <v>1178</v>
      </c>
      <c r="AT172" s="202" t="s">
        <v>387</v>
      </c>
      <c r="AU172" s="202" t="s">
        <v>74</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1178</v>
      </c>
      <c r="BM172" s="202" t="s">
        <v>1512</v>
      </c>
    </row>
    <row r="173" s="10" customFormat="1">
      <c r="A173" s="10"/>
      <c r="B173" s="204"/>
      <c r="C173" s="205"/>
      <c r="D173" s="206" t="s">
        <v>393</v>
      </c>
      <c r="E173" s="207" t="s">
        <v>20</v>
      </c>
      <c r="F173" s="208" t="s">
        <v>1513</v>
      </c>
      <c r="G173" s="205"/>
      <c r="H173" s="209">
        <v>1152</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74</v>
      </c>
      <c r="AV173" s="10" t="s">
        <v>82</v>
      </c>
      <c r="AW173" s="10" t="s">
        <v>35</v>
      </c>
      <c r="AX173" s="10" t="s">
        <v>22</v>
      </c>
      <c r="AY173" s="215" t="s">
        <v>391</v>
      </c>
    </row>
    <row r="174" s="2" customFormat="1" ht="37.8" customHeight="1">
      <c r="A174" s="40"/>
      <c r="B174" s="41"/>
      <c r="C174" s="190" t="s">
        <v>872</v>
      </c>
      <c r="D174" s="190" t="s">
        <v>387</v>
      </c>
      <c r="E174" s="191" t="s">
        <v>494</v>
      </c>
      <c r="F174" s="192" t="s">
        <v>1514</v>
      </c>
      <c r="G174" s="193" t="s">
        <v>447</v>
      </c>
      <c r="H174" s="194">
        <v>110.119</v>
      </c>
      <c r="I174" s="195"/>
      <c r="J174" s="196">
        <f>ROUND(I174*H174,2)</f>
        <v>0</v>
      </c>
      <c r="K174" s="197"/>
      <c r="L174" s="46"/>
      <c r="M174" s="198" t="s">
        <v>20</v>
      </c>
      <c r="N174" s="199" t="s">
        <v>45</v>
      </c>
      <c r="O174" s="86"/>
      <c r="P174" s="200">
        <f>O174*H174</f>
        <v>0</v>
      </c>
      <c r="Q174" s="200">
        <v>0</v>
      </c>
      <c r="R174" s="200">
        <f>Q174*H174</f>
        <v>0</v>
      </c>
      <c r="S174" s="200">
        <v>0</v>
      </c>
      <c r="T174" s="201">
        <f>S174*H174</f>
        <v>0</v>
      </c>
      <c r="U174" s="40"/>
      <c r="V174" s="40"/>
      <c r="W174" s="40"/>
      <c r="X174" s="40"/>
      <c r="Y174" s="40"/>
      <c r="Z174" s="40"/>
      <c r="AA174" s="40"/>
      <c r="AB174" s="40"/>
      <c r="AC174" s="40"/>
      <c r="AD174" s="40"/>
      <c r="AE174" s="40"/>
      <c r="AR174" s="202" t="s">
        <v>1178</v>
      </c>
      <c r="AT174" s="202" t="s">
        <v>387</v>
      </c>
      <c r="AU174" s="202" t="s">
        <v>74</v>
      </c>
      <c r="AY174" s="19" t="s">
        <v>391</v>
      </c>
      <c r="BE174" s="203">
        <f>IF(N174="základní",J174,0)</f>
        <v>0</v>
      </c>
      <c r="BF174" s="203">
        <f>IF(N174="snížená",J174,0)</f>
        <v>0</v>
      </c>
      <c r="BG174" s="203">
        <f>IF(N174="zákl. přenesená",J174,0)</f>
        <v>0</v>
      </c>
      <c r="BH174" s="203">
        <f>IF(N174="sníž. přenesená",J174,0)</f>
        <v>0</v>
      </c>
      <c r="BI174" s="203">
        <f>IF(N174="nulová",J174,0)</f>
        <v>0</v>
      </c>
      <c r="BJ174" s="19" t="s">
        <v>22</v>
      </c>
      <c r="BK174" s="203">
        <f>ROUND(I174*H174,2)</f>
        <v>0</v>
      </c>
      <c r="BL174" s="19" t="s">
        <v>1178</v>
      </c>
      <c r="BM174" s="202" t="s">
        <v>1515</v>
      </c>
    </row>
    <row r="175" s="10" customFormat="1">
      <c r="A175" s="10"/>
      <c r="B175" s="204"/>
      <c r="C175" s="205"/>
      <c r="D175" s="206" t="s">
        <v>393</v>
      </c>
      <c r="E175" s="207" t="s">
        <v>20</v>
      </c>
      <c r="F175" s="208" t="s">
        <v>1392</v>
      </c>
      <c r="G175" s="205"/>
      <c r="H175" s="209">
        <v>31.350000000000001</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74</v>
      </c>
      <c r="AV175" s="10" t="s">
        <v>82</v>
      </c>
      <c r="AW175" s="10" t="s">
        <v>35</v>
      </c>
      <c r="AX175" s="10" t="s">
        <v>74</v>
      </c>
      <c r="AY175" s="215" t="s">
        <v>391</v>
      </c>
    </row>
    <row r="176" s="10" customFormat="1">
      <c r="A176" s="10"/>
      <c r="B176" s="204"/>
      <c r="C176" s="205"/>
      <c r="D176" s="206" t="s">
        <v>393</v>
      </c>
      <c r="E176" s="207" t="s">
        <v>20</v>
      </c>
      <c r="F176" s="208" t="s">
        <v>1393</v>
      </c>
      <c r="G176" s="205"/>
      <c r="H176" s="209">
        <v>64.448999999999998</v>
      </c>
      <c r="I176" s="210"/>
      <c r="J176" s="205"/>
      <c r="K176" s="205"/>
      <c r="L176" s="211"/>
      <c r="M176" s="212"/>
      <c r="N176" s="213"/>
      <c r="O176" s="213"/>
      <c r="P176" s="213"/>
      <c r="Q176" s="213"/>
      <c r="R176" s="213"/>
      <c r="S176" s="213"/>
      <c r="T176" s="214"/>
      <c r="U176" s="10"/>
      <c r="V176" s="10"/>
      <c r="W176" s="10"/>
      <c r="X176" s="10"/>
      <c r="Y176" s="10"/>
      <c r="Z176" s="10"/>
      <c r="AA176" s="10"/>
      <c r="AB176" s="10"/>
      <c r="AC176" s="10"/>
      <c r="AD176" s="10"/>
      <c r="AE176" s="10"/>
      <c r="AT176" s="215" t="s">
        <v>393</v>
      </c>
      <c r="AU176" s="215" t="s">
        <v>74</v>
      </c>
      <c r="AV176" s="10" t="s">
        <v>82</v>
      </c>
      <c r="AW176" s="10" t="s">
        <v>35</v>
      </c>
      <c r="AX176" s="10" t="s">
        <v>74</v>
      </c>
      <c r="AY176" s="215" t="s">
        <v>391</v>
      </c>
    </row>
    <row r="177" s="10" customFormat="1">
      <c r="A177" s="10"/>
      <c r="B177" s="204"/>
      <c r="C177" s="205"/>
      <c r="D177" s="206" t="s">
        <v>393</v>
      </c>
      <c r="E177" s="207" t="s">
        <v>20</v>
      </c>
      <c r="F177" s="208" t="s">
        <v>1516</v>
      </c>
      <c r="G177" s="205"/>
      <c r="H177" s="209">
        <v>14.32</v>
      </c>
      <c r="I177" s="210"/>
      <c r="J177" s="205"/>
      <c r="K177" s="205"/>
      <c r="L177" s="211"/>
      <c r="M177" s="212"/>
      <c r="N177" s="213"/>
      <c r="O177" s="213"/>
      <c r="P177" s="213"/>
      <c r="Q177" s="213"/>
      <c r="R177" s="213"/>
      <c r="S177" s="213"/>
      <c r="T177" s="214"/>
      <c r="U177" s="10"/>
      <c r="V177" s="10"/>
      <c r="W177" s="10"/>
      <c r="X177" s="10"/>
      <c r="Y177" s="10"/>
      <c r="Z177" s="10"/>
      <c r="AA177" s="10"/>
      <c r="AB177" s="10"/>
      <c r="AC177" s="10"/>
      <c r="AD177" s="10"/>
      <c r="AE177" s="10"/>
      <c r="AT177" s="215" t="s">
        <v>393</v>
      </c>
      <c r="AU177" s="215" t="s">
        <v>74</v>
      </c>
      <c r="AV177" s="10" t="s">
        <v>82</v>
      </c>
      <c r="AW177" s="10" t="s">
        <v>35</v>
      </c>
      <c r="AX177" s="10" t="s">
        <v>74</v>
      </c>
      <c r="AY177" s="215" t="s">
        <v>391</v>
      </c>
    </row>
    <row r="178" s="11" customFormat="1">
      <c r="A178" s="11"/>
      <c r="B178" s="216"/>
      <c r="C178" s="217"/>
      <c r="D178" s="206" t="s">
        <v>393</v>
      </c>
      <c r="E178" s="218" t="s">
        <v>20</v>
      </c>
      <c r="F178" s="219" t="s">
        <v>406</v>
      </c>
      <c r="G178" s="217"/>
      <c r="H178" s="220">
        <v>110.119</v>
      </c>
      <c r="I178" s="221"/>
      <c r="J178" s="217"/>
      <c r="K178" s="217"/>
      <c r="L178" s="222"/>
      <c r="M178" s="223"/>
      <c r="N178" s="224"/>
      <c r="O178" s="224"/>
      <c r="P178" s="224"/>
      <c r="Q178" s="224"/>
      <c r="R178" s="224"/>
      <c r="S178" s="224"/>
      <c r="T178" s="225"/>
      <c r="U178" s="11"/>
      <c r="V178" s="11"/>
      <c r="W178" s="11"/>
      <c r="X178" s="11"/>
      <c r="Y178" s="11"/>
      <c r="Z178" s="11"/>
      <c r="AA178" s="11"/>
      <c r="AB178" s="11"/>
      <c r="AC178" s="11"/>
      <c r="AD178" s="11"/>
      <c r="AE178" s="11"/>
      <c r="AT178" s="226" t="s">
        <v>393</v>
      </c>
      <c r="AU178" s="226" t="s">
        <v>74</v>
      </c>
      <c r="AV178" s="11" t="s">
        <v>93</v>
      </c>
      <c r="AW178" s="11" t="s">
        <v>35</v>
      </c>
      <c r="AX178" s="11" t="s">
        <v>22</v>
      </c>
      <c r="AY178" s="226" t="s">
        <v>391</v>
      </c>
    </row>
    <row r="179" s="2" customFormat="1" ht="44.25" customHeight="1">
      <c r="A179" s="40"/>
      <c r="B179" s="41"/>
      <c r="C179" s="190" t="s">
        <v>874</v>
      </c>
      <c r="D179" s="190" t="s">
        <v>387</v>
      </c>
      <c r="E179" s="191" t="s">
        <v>1517</v>
      </c>
      <c r="F179" s="192" t="s">
        <v>1518</v>
      </c>
      <c r="G179" s="193" t="s">
        <v>429</v>
      </c>
      <c r="H179" s="194">
        <v>1</v>
      </c>
      <c r="I179" s="195"/>
      <c r="J179" s="196">
        <f>ROUND(I179*H179,2)</f>
        <v>0</v>
      </c>
      <c r="K179" s="197"/>
      <c r="L179" s="46"/>
      <c r="M179" s="198" t="s">
        <v>20</v>
      </c>
      <c r="N179" s="199" t="s">
        <v>45</v>
      </c>
      <c r="O179" s="86"/>
      <c r="P179" s="200">
        <f>O179*H179</f>
        <v>0</v>
      </c>
      <c r="Q179" s="200">
        <v>0</v>
      </c>
      <c r="R179" s="200">
        <f>Q179*H179</f>
        <v>0</v>
      </c>
      <c r="S179" s="200">
        <v>0</v>
      </c>
      <c r="T179" s="201">
        <f>S179*H179</f>
        <v>0</v>
      </c>
      <c r="U179" s="40"/>
      <c r="V179" s="40"/>
      <c r="W179" s="40"/>
      <c r="X179" s="40"/>
      <c r="Y179" s="40"/>
      <c r="Z179" s="40"/>
      <c r="AA179" s="40"/>
      <c r="AB179" s="40"/>
      <c r="AC179" s="40"/>
      <c r="AD179" s="40"/>
      <c r="AE179" s="40"/>
      <c r="AR179" s="202" t="s">
        <v>1178</v>
      </c>
      <c r="AT179" s="202" t="s">
        <v>387</v>
      </c>
      <c r="AU179" s="202" t="s">
        <v>74</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1178</v>
      </c>
      <c r="BM179" s="202" t="s">
        <v>1519</v>
      </c>
    </row>
    <row r="180" s="10" customFormat="1">
      <c r="A180" s="10"/>
      <c r="B180" s="204"/>
      <c r="C180" s="205"/>
      <c r="D180" s="206" t="s">
        <v>393</v>
      </c>
      <c r="E180" s="207" t="s">
        <v>20</v>
      </c>
      <c r="F180" s="208" t="s">
        <v>1520</v>
      </c>
      <c r="G180" s="205"/>
      <c r="H180" s="209">
        <v>1</v>
      </c>
      <c r="I180" s="210"/>
      <c r="J180" s="205"/>
      <c r="K180" s="205"/>
      <c r="L180" s="211"/>
      <c r="M180" s="290"/>
      <c r="N180" s="291"/>
      <c r="O180" s="291"/>
      <c r="P180" s="291"/>
      <c r="Q180" s="291"/>
      <c r="R180" s="291"/>
      <c r="S180" s="291"/>
      <c r="T180" s="292"/>
      <c r="U180" s="10"/>
      <c r="V180" s="10"/>
      <c r="W180" s="10"/>
      <c r="X180" s="10"/>
      <c r="Y180" s="10"/>
      <c r="Z180" s="10"/>
      <c r="AA180" s="10"/>
      <c r="AB180" s="10"/>
      <c r="AC180" s="10"/>
      <c r="AD180" s="10"/>
      <c r="AE180" s="10"/>
      <c r="AT180" s="215" t="s">
        <v>393</v>
      </c>
      <c r="AU180" s="215" t="s">
        <v>74</v>
      </c>
      <c r="AV180" s="10" t="s">
        <v>82</v>
      </c>
      <c r="AW180" s="10" t="s">
        <v>35</v>
      </c>
      <c r="AX180" s="10" t="s">
        <v>22</v>
      </c>
      <c r="AY180" s="215" t="s">
        <v>391</v>
      </c>
    </row>
    <row r="181" s="2" customFormat="1" ht="6.96" customHeight="1">
      <c r="A181" s="40"/>
      <c r="B181" s="61"/>
      <c r="C181" s="62"/>
      <c r="D181" s="62"/>
      <c r="E181" s="62"/>
      <c r="F181" s="62"/>
      <c r="G181" s="62"/>
      <c r="H181" s="62"/>
      <c r="I181" s="62"/>
      <c r="J181" s="62"/>
      <c r="K181" s="62"/>
      <c r="L181" s="46"/>
      <c r="M181" s="40"/>
      <c r="O181" s="40"/>
      <c r="P181" s="40"/>
      <c r="Q181" s="40"/>
      <c r="R181" s="40"/>
      <c r="S181" s="40"/>
      <c r="T181" s="40"/>
      <c r="U181" s="40"/>
      <c r="V181" s="40"/>
      <c r="W181" s="40"/>
      <c r="X181" s="40"/>
      <c r="Y181" s="40"/>
      <c r="Z181" s="40"/>
      <c r="AA181" s="40"/>
      <c r="AB181" s="40"/>
      <c r="AC181" s="40"/>
      <c r="AD181" s="40"/>
      <c r="AE181" s="40"/>
    </row>
  </sheetData>
  <sheetProtection sheet="1" autoFilter="0" formatColumns="0" formatRows="0" objects="1" scenarios="1" spinCount="100000" saltValue="2NfBb0gs/heScfke96Pv8IRSsMSVDEeKJC/zLlWvXc7ty+uW3LmqGC45bVFRSZ5ICgMaeOgb3y4XAwlE63V7ZQ==" hashValue="kO8LPOkgn/JTk1T1HpGGA4gDmjgGMGG6jfvXMXGj0MmRomSY8WCnHbtYO3L2B8a0H6U0pYyID82bUZPTuOGkPA==" algorithmName="SHA-512" password="CC35"/>
  <autoFilter ref="C90:K180"/>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365</v>
      </c>
      <c r="F9" s="1"/>
      <c r="G9" s="1"/>
      <c r="H9" s="1"/>
      <c r="L9" s="22"/>
    </row>
    <row r="10" s="1" customFormat="1" ht="12" customHeight="1">
      <c r="B10" s="22"/>
      <c r="D10" s="145" t="s">
        <v>366</v>
      </c>
      <c r="L10" s="22"/>
    </row>
    <row r="11" s="2" customFormat="1" ht="16.5" customHeight="1">
      <c r="A11" s="40"/>
      <c r="B11" s="46"/>
      <c r="C11" s="40"/>
      <c r="D11" s="40"/>
      <c r="E11" s="147" t="s">
        <v>367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1522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
        <v>20</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31</v>
      </c>
      <c r="J28" s="135" t="s">
        <v>20</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ROUND(J91,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ROUND((SUM(BE91:BE118)),  2)</f>
        <v>0</v>
      </c>
      <c r="G37" s="40"/>
      <c r="H37" s="40"/>
      <c r="I37" s="160">
        <v>0.20999999999999999</v>
      </c>
      <c r="J37" s="159">
        <f>ROUND(((SUM(BE91:BE118))*I37),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ROUND((SUM(BF91:BF118)),  2)</f>
        <v>0</v>
      </c>
      <c r="G38" s="40"/>
      <c r="H38" s="40"/>
      <c r="I38" s="160">
        <v>0.14999999999999999</v>
      </c>
      <c r="J38" s="159">
        <f>ROUND(((SUM(BF91:BF118))*I38),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ROUND((SUM(BG91:BG118)),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ROUND((SUM(BH91:BH118)),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ROUND((SUM(BI91:BI118)),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365</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03 - Souhrnné výkony</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J91</f>
        <v>0</v>
      </c>
      <c r="K67" s="42"/>
      <c r="L67" s="148"/>
      <c r="S67" s="40"/>
      <c r="T67" s="40"/>
      <c r="U67" s="40"/>
      <c r="V67" s="40"/>
      <c r="W67" s="40"/>
      <c r="X67" s="40"/>
      <c r="Y67" s="40"/>
      <c r="Z67" s="40"/>
      <c r="AA67" s="40"/>
      <c r="AB67" s="40"/>
      <c r="AC67" s="40"/>
      <c r="AD67" s="40"/>
      <c r="AE67" s="40"/>
      <c r="AU67" s="19" t="s">
        <v>373</v>
      </c>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1" customFormat="1" ht="16.5" customHeight="1">
      <c r="B79" s="23"/>
      <c r="C79" s="24"/>
      <c r="D79" s="24"/>
      <c r="E79" s="172" t="s">
        <v>365</v>
      </c>
      <c r="F79" s="24"/>
      <c r="G79" s="24"/>
      <c r="H79" s="24"/>
      <c r="I79" s="24"/>
      <c r="J79" s="24"/>
      <c r="K79" s="24"/>
      <c r="L79" s="22"/>
    </row>
    <row r="80" s="1" customFormat="1" ht="12" customHeight="1">
      <c r="B80" s="23"/>
      <c r="C80" s="34" t="s">
        <v>366</v>
      </c>
      <c r="D80" s="24"/>
      <c r="E80" s="24"/>
      <c r="F80" s="24"/>
      <c r="G80" s="24"/>
      <c r="H80" s="24"/>
      <c r="I80" s="24"/>
      <c r="J80" s="24"/>
      <c r="K80" s="24"/>
      <c r="L80" s="22"/>
    </row>
    <row r="81" s="2" customFormat="1" ht="16.5" customHeight="1">
      <c r="A81" s="40"/>
      <c r="B81" s="41"/>
      <c r="C81" s="42"/>
      <c r="D81" s="42"/>
      <c r="E81" s="173" t="s">
        <v>367</v>
      </c>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1521</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71" t="str">
        <f>E13</f>
        <v>SO 03 - Souhrnné výkony</v>
      </c>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23</v>
      </c>
      <c r="D85" s="42"/>
      <c r="E85" s="42"/>
      <c r="F85" s="29" t="str">
        <f>F16</f>
        <v xml:space="preserve"> </v>
      </c>
      <c r="G85" s="42"/>
      <c r="H85" s="42"/>
      <c r="I85" s="34" t="s">
        <v>25</v>
      </c>
      <c r="J85" s="74" t="str">
        <f>IF(J16="","",J16)</f>
        <v>24. 3. 2021</v>
      </c>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E19</f>
        <v xml:space="preserve"> </v>
      </c>
      <c r="G87" s="42"/>
      <c r="H87" s="42"/>
      <c r="I87" s="34" t="s">
        <v>34</v>
      </c>
      <c r="J87" s="38" t="str">
        <f>E25</f>
        <v xml:space="preserve"> </v>
      </c>
      <c r="K87" s="42"/>
      <c r="L87" s="148"/>
      <c r="S87" s="40"/>
      <c r="T87" s="40"/>
      <c r="U87" s="40"/>
      <c r="V87" s="40"/>
      <c r="W87" s="40"/>
      <c r="X87" s="40"/>
      <c r="Y87" s="40"/>
      <c r="Z87" s="40"/>
      <c r="AA87" s="40"/>
      <c r="AB87" s="40"/>
      <c r="AC87" s="40"/>
      <c r="AD87" s="40"/>
      <c r="AE87" s="40"/>
    </row>
    <row r="88" s="2" customFormat="1" ht="15.15" customHeight="1">
      <c r="A88" s="40"/>
      <c r="B88" s="41"/>
      <c r="C88" s="34" t="s">
        <v>32</v>
      </c>
      <c r="D88" s="42"/>
      <c r="E88" s="42"/>
      <c r="F88" s="29" t="str">
        <f>IF(E22="","",E22)</f>
        <v>Vyplň údaj</v>
      </c>
      <c r="G88" s="42"/>
      <c r="H88" s="42"/>
      <c r="I88" s="34" t="s">
        <v>36</v>
      </c>
      <c r="J88" s="38" t="str">
        <f>E28</f>
        <v>Věra Trnková</v>
      </c>
      <c r="K88" s="42"/>
      <c r="L88" s="148"/>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9" customFormat="1" ht="29.28" customHeight="1">
      <c r="A90" s="178"/>
      <c r="B90" s="179"/>
      <c r="C90" s="180" t="s">
        <v>375</v>
      </c>
      <c r="D90" s="181" t="s">
        <v>59</v>
      </c>
      <c r="E90" s="181" t="s">
        <v>55</v>
      </c>
      <c r="F90" s="181" t="s">
        <v>56</v>
      </c>
      <c r="G90" s="181" t="s">
        <v>376</v>
      </c>
      <c r="H90" s="181" t="s">
        <v>377</v>
      </c>
      <c r="I90" s="181" t="s">
        <v>378</v>
      </c>
      <c r="J90" s="182" t="s">
        <v>372</v>
      </c>
      <c r="K90" s="183" t="s">
        <v>379</v>
      </c>
      <c r="L90" s="184"/>
      <c r="M90" s="94" t="s">
        <v>20</v>
      </c>
      <c r="N90" s="95" t="s">
        <v>44</v>
      </c>
      <c r="O90" s="95" t="s">
        <v>380</v>
      </c>
      <c r="P90" s="95" t="s">
        <v>381</v>
      </c>
      <c r="Q90" s="95" t="s">
        <v>382</v>
      </c>
      <c r="R90" s="95" t="s">
        <v>383</v>
      </c>
      <c r="S90" s="95" t="s">
        <v>384</v>
      </c>
      <c r="T90" s="96" t="s">
        <v>385</v>
      </c>
      <c r="U90" s="178"/>
      <c r="V90" s="178"/>
      <c r="W90" s="178"/>
      <c r="X90" s="178"/>
      <c r="Y90" s="178"/>
      <c r="Z90" s="178"/>
      <c r="AA90" s="178"/>
      <c r="AB90" s="178"/>
      <c r="AC90" s="178"/>
      <c r="AD90" s="178"/>
      <c r="AE90" s="178"/>
    </row>
    <row r="91" s="2" customFormat="1" ht="22.8" customHeight="1">
      <c r="A91" s="40"/>
      <c r="B91" s="41"/>
      <c r="C91" s="101" t="s">
        <v>386</v>
      </c>
      <c r="D91" s="42"/>
      <c r="E91" s="42"/>
      <c r="F91" s="42"/>
      <c r="G91" s="42"/>
      <c r="H91" s="42"/>
      <c r="I91" s="42"/>
      <c r="J91" s="185">
        <f>BK91</f>
        <v>0</v>
      </c>
      <c r="K91" s="42"/>
      <c r="L91" s="46"/>
      <c r="M91" s="97"/>
      <c r="N91" s="186"/>
      <c r="O91" s="98"/>
      <c r="P91" s="187">
        <f>SUM(P92:P118)</f>
        <v>0</v>
      </c>
      <c r="Q91" s="98"/>
      <c r="R91" s="187">
        <f>SUM(R92:R118)</f>
        <v>33.840000000000003</v>
      </c>
      <c r="S91" s="98"/>
      <c r="T91" s="188">
        <f>SUM(T92:T118)</f>
        <v>0</v>
      </c>
      <c r="U91" s="40"/>
      <c r="V91" s="40"/>
      <c r="W91" s="40"/>
      <c r="X91" s="40"/>
      <c r="Y91" s="40"/>
      <c r="Z91" s="40"/>
      <c r="AA91" s="40"/>
      <c r="AB91" s="40"/>
      <c r="AC91" s="40"/>
      <c r="AD91" s="40"/>
      <c r="AE91" s="40"/>
      <c r="AT91" s="19" t="s">
        <v>73</v>
      </c>
      <c r="AU91" s="19" t="s">
        <v>373</v>
      </c>
      <c r="BK91" s="189">
        <f>SUM(BK92:BK118)</f>
        <v>0</v>
      </c>
    </row>
    <row r="92" s="2" customFormat="1" ht="44.25" customHeight="1">
      <c r="A92" s="40"/>
      <c r="B92" s="41"/>
      <c r="C92" s="190" t="s">
        <v>22</v>
      </c>
      <c r="D92" s="190" t="s">
        <v>387</v>
      </c>
      <c r="E92" s="191" t="s">
        <v>1523</v>
      </c>
      <c r="F92" s="192" t="s">
        <v>1524</v>
      </c>
      <c r="G92" s="193" t="s">
        <v>429</v>
      </c>
      <c r="H92" s="194">
        <v>8</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1525</v>
      </c>
    </row>
    <row r="93" s="12" customFormat="1">
      <c r="A93" s="12"/>
      <c r="B93" s="238"/>
      <c r="C93" s="239"/>
      <c r="D93" s="206" t="s">
        <v>393</v>
      </c>
      <c r="E93" s="240" t="s">
        <v>20</v>
      </c>
      <c r="F93" s="241" t="s">
        <v>1526</v>
      </c>
      <c r="G93" s="239"/>
      <c r="H93" s="240" t="s">
        <v>20</v>
      </c>
      <c r="I93" s="242"/>
      <c r="J93" s="239"/>
      <c r="K93" s="239"/>
      <c r="L93" s="243"/>
      <c r="M93" s="244"/>
      <c r="N93" s="245"/>
      <c r="O93" s="245"/>
      <c r="P93" s="245"/>
      <c r="Q93" s="245"/>
      <c r="R93" s="245"/>
      <c r="S93" s="245"/>
      <c r="T93" s="246"/>
      <c r="U93" s="12"/>
      <c r="V93" s="12"/>
      <c r="W93" s="12"/>
      <c r="X93" s="12"/>
      <c r="Y93" s="12"/>
      <c r="Z93" s="12"/>
      <c r="AA93" s="12"/>
      <c r="AB93" s="12"/>
      <c r="AC93" s="12"/>
      <c r="AD93" s="12"/>
      <c r="AE93" s="12"/>
      <c r="AT93" s="247" t="s">
        <v>393</v>
      </c>
      <c r="AU93" s="247" t="s">
        <v>74</v>
      </c>
      <c r="AV93" s="12" t="s">
        <v>22</v>
      </c>
      <c r="AW93" s="12" t="s">
        <v>35</v>
      </c>
      <c r="AX93" s="12" t="s">
        <v>74</v>
      </c>
      <c r="AY93" s="247" t="s">
        <v>391</v>
      </c>
    </row>
    <row r="94" s="10" customFormat="1">
      <c r="A94" s="10"/>
      <c r="B94" s="204"/>
      <c r="C94" s="205"/>
      <c r="D94" s="206" t="s">
        <v>393</v>
      </c>
      <c r="E94" s="207" t="s">
        <v>20</v>
      </c>
      <c r="F94" s="208" t="s">
        <v>1527</v>
      </c>
      <c r="G94" s="205"/>
      <c r="H94" s="209">
        <v>8</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74</v>
      </c>
      <c r="AV94" s="10" t="s">
        <v>82</v>
      </c>
      <c r="AW94" s="10" t="s">
        <v>35</v>
      </c>
      <c r="AX94" s="10" t="s">
        <v>22</v>
      </c>
      <c r="AY94" s="215" t="s">
        <v>391</v>
      </c>
    </row>
    <row r="95" s="2" customFormat="1" ht="16.5" customHeight="1">
      <c r="A95" s="40"/>
      <c r="B95" s="41"/>
      <c r="C95" s="227" t="s">
        <v>82</v>
      </c>
      <c r="D95" s="227" t="s">
        <v>426</v>
      </c>
      <c r="E95" s="228" t="s">
        <v>551</v>
      </c>
      <c r="F95" s="229" t="s">
        <v>552</v>
      </c>
      <c r="G95" s="230" t="s">
        <v>447</v>
      </c>
      <c r="H95" s="231">
        <v>33.840000000000003</v>
      </c>
      <c r="I95" s="232"/>
      <c r="J95" s="233">
        <f>ROUND(I95*H95,2)</f>
        <v>0</v>
      </c>
      <c r="K95" s="234"/>
      <c r="L95" s="235"/>
      <c r="M95" s="236" t="s">
        <v>20</v>
      </c>
      <c r="N95" s="237" t="s">
        <v>45</v>
      </c>
      <c r="O95" s="86"/>
      <c r="P95" s="200">
        <f>O95*H95</f>
        <v>0</v>
      </c>
      <c r="Q95" s="200">
        <v>1</v>
      </c>
      <c r="R95" s="200">
        <f>Q95*H95</f>
        <v>33.840000000000003</v>
      </c>
      <c r="S95" s="200">
        <v>0</v>
      </c>
      <c r="T95" s="201">
        <f>S95*H95</f>
        <v>0</v>
      </c>
      <c r="U95" s="40"/>
      <c r="V95" s="40"/>
      <c r="W95" s="40"/>
      <c r="X95" s="40"/>
      <c r="Y95" s="40"/>
      <c r="Z95" s="40"/>
      <c r="AA95" s="40"/>
      <c r="AB95" s="40"/>
      <c r="AC95" s="40"/>
      <c r="AD95" s="40"/>
      <c r="AE95" s="40"/>
      <c r="AR95" s="202" t="s">
        <v>430</v>
      </c>
      <c r="AT95" s="202" t="s">
        <v>426</v>
      </c>
      <c r="AU95" s="202" t="s">
        <v>74</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1528</v>
      </c>
    </row>
    <row r="96" s="10" customFormat="1">
      <c r="A96" s="10"/>
      <c r="B96" s="204"/>
      <c r="C96" s="205"/>
      <c r="D96" s="206" t="s">
        <v>393</v>
      </c>
      <c r="E96" s="207" t="s">
        <v>20</v>
      </c>
      <c r="F96" s="208" t="s">
        <v>1529</v>
      </c>
      <c r="G96" s="205"/>
      <c r="H96" s="209">
        <v>33.840000000000003</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22</v>
      </c>
      <c r="AY96" s="215" t="s">
        <v>391</v>
      </c>
    </row>
    <row r="97" s="2" customFormat="1" ht="16.5" customHeight="1">
      <c r="A97" s="40"/>
      <c r="B97" s="41"/>
      <c r="C97" s="227" t="s">
        <v>88</v>
      </c>
      <c r="D97" s="227" t="s">
        <v>426</v>
      </c>
      <c r="E97" s="228" t="s">
        <v>1530</v>
      </c>
      <c r="F97" s="229" t="s">
        <v>1531</v>
      </c>
      <c r="G97" s="230" t="s">
        <v>439</v>
      </c>
      <c r="H97" s="231">
        <v>188</v>
      </c>
      <c r="I97" s="232"/>
      <c r="J97" s="233">
        <f>ROUND(I97*H97,2)</f>
        <v>0</v>
      </c>
      <c r="K97" s="234"/>
      <c r="L97" s="235"/>
      <c r="M97" s="236" t="s">
        <v>20</v>
      </c>
      <c r="N97" s="237"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430</v>
      </c>
      <c r="AT97" s="202" t="s">
        <v>426</v>
      </c>
      <c r="AU97" s="202" t="s">
        <v>74</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1532</v>
      </c>
    </row>
    <row r="98" s="2" customFormat="1" ht="78" customHeight="1">
      <c r="A98" s="40"/>
      <c r="B98" s="41"/>
      <c r="C98" s="190" t="s">
        <v>93</v>
      </c>
      <c r="D98" s="190" t="s">
        <v>387</v>
      </c>
      <c r="E98" s="191" t="s">
        <v>465</v>
      </c>
      <c r="F98" s="192" t="s">
        <v>466</v>
      </c>
      <c r="G98" s="193" t="s">
        <v>447</v>
      </c>
      <c r="H98" s="194">
        <v>33.890000000000001</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74</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1533</v>
      </c>
    </row>
    <row r="99" s="12" customFormat="1">
      <c r="A99" s="12"/>
      <c r="B99" s="238"/>
      <c r="C99" s="239"/>
      <c r="D99" s="206" t="s">
        <v>393</v>
      </c>
      <c r="E99" s="240" t="s">
        <v>20</v>
      </c>
      <c r="F99" s="241" t="s">
        <v>1534</v>
      </c>
      <c r="G99" s="239"/>
      <c r="H99" s="240" t="s">
        <v>20</v>
      </c>
      <c r="I99" s="242"/>
      <c r="J99" s="239"/>
      <c r="K99" s="239"/>
      <c r="L99" s="243"/>
      <c r="M99" s="244"/>
      <c r="N99" s="245"/>
      <c r="O99" s="245"/>
      <c r="P99" s="245"/>
      <c r="Q99" s="245"/>
      <c r="R99" s="245"/>
      <c r="S99" s="245"/>
      <c r="T99" s="246"/>
      <c r="U99" s="12"/>
      <c r="V99" s="12"/>
      <c r="W99" s="12"/>
      <c r="X99" s="12"/>
      <c r="Y99" s="12"/>
      <c r="Z99" s="12"/>
      <c r="AA99" s="12"/>
      <c r="AB99" s="12"/>
      <c r="AC99" s="12"/>
      <c r="AD99" s="12"/>
      <c r="AE99" s="12"/>
      <c r="AT99" s="247" t="s">
        <v>393</v>
      </c>
      <c r="AU99" s="247" t="s">
        <v>74</v>
      </c>
      <c r="AV99" s="12" t="s">
        <v>22</v>
      </c>
      <c r="AW99" s="12" t="s">
        <v>35</v>
      </c>
      <c r="AX99" s="12" t="s">
        <v>74</v>
      </c>
      <c r="AY99" s="247" t="s">
        <v>391</v>
      </c>
    </row>
    <row r="100" s="10" customFormat="1">
      <c r="A100" s="10"/>
      <c r="B100" s="204"/>
      <c r="C100" s="205"/>
      <c r="D100" s="206" t="s">
        <v>393</v>
      </c>
      <c r="E100" s="207" t="s">
        <v>20</v>
      </c>
      <c r="F100" s="208" t="s">
        <v>1535</v>
      </c>
      <c r="G100" s="205"/>
      <c r="H100" s="209">
        <v>33.890000000000001</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74</v>
      </c>
      <c r="AV100" s="10" t="s">
        <v>82</v>
      </c>
      <c r="AW100" s="10" t="s">
        <v>35</v>
      </c>
      <c r="AX100" s="10" t="s">
        <v>22</v>
      </c>
      <c r="AY100" s="215" t="s">
        <v>391</v>
      </c>
    </row>
    <row r="101" s="2" customFormat="1" ht="37.8" customHeight="1">
      <c r="A101" s="40"/>
      <c r="B101" s="41"/>
      <c r="C101" s="190" t="s">
        <v>416</v>
      </c>
      <c r="D101" s="190" t="s">
        <v>387</v>
      </c>
      <c r="E101" s="191" t="s">
        <v>1536</v>
      </c>
      <c r="F101" s="192" t="s">
        <v>1537</v>
      </c>
      <c r="G101" s="193" t="s">
        <v>429</v>
      </c>
      <c r="H101" s="194">
        <v>50</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74</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1538</v>
      </c>
    </row>
    <row r="102" s="12" customFormat="1">
      <c r="A102" s="12"/>
      <c r="B102" s="238"/>
      <c r="C102" s="239"/>
      <c r="D102" s="206" t="s">
        <v>393</v>
      </c>
      <c r="E102" s="240" t="s">
        <v>20</v>
      </c>
      <c r="F102" s="241" t="s">
        <v>1539</v>
      </c>
      <c r="G102" s="239"/>
      <c r="H102" s="240" t="s">
        <v>20</v>
      </c>
      <c r="I102" s="242"/>
      <c r="J102" s="239"/>
      <c r="K102" s="239"/>
      <c r="L102" s="243"/>
      <c r="M102" s="244"/>
      <c r="N102" s="245"/>
      <c r="O102" s="245"/>
      <c r="P102" s="245"/>
      <c r="Q102" s="245"/>
      <c r="R102" s="245"/>
      <c r="S102" s="245"/>
      <c r="T102" s="246"/>
      <c r="U102" s="12"/>
      <c r="V102" s="12"/>
      <c r="W102" s="12"/>
      <c r="X102" s="12"/>
      <c r="Y102" s="12"/>
      <c r="Z102" s="12"/>
      <c r="AA102" s="12"/>
      <c r="AB102" s="12"/>
      <c r="AC102" s="12"/>
      <c r="AD102" s="12"/>
      <c r="AE102" s="12"/>
      <c r="AT102" s="247" t="s">
        <v>393</v>
      </c>
      <c r="AU102" s="247" t="s">
        <v>74</v>
      </c>
      <c r="AV102" s="12" t="s">
        <v>22</v>
      </c>
      <c r="AW102" s="12" t="s">
        <v>35</v>
      </c>
      <c r="AX102" s="12" t="s">
        <v>74</v>
      </c>
      <c r="AY102" s="247" t="s">
        <v>391</v>
      </c>
    </row>
    <row r="103" s="10" customFormat="1">
      <c r="A103" s="10"/>
      <c r="B103" s="204"/>
      <c r="C103" s="205"/>
      <c r="D103" s="206" t="s">
        <v>393</v>
      </c>
      <c r="E103" s="207" t="s">
        <v>20</v>
      </c>
      <c r="F103" s="208" t="s">
        <v>1354</v>
      </c>
      <c r="G103" s="205"/>
      <c r="H103" s="209">
        <v>50</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74</v>
      </c>
      <c r="AV103" s="10" t="s">
        <v>82</v>
      </c>
      <c r="AW103" s="10" t="s">
        <v>35</v>
      </c>
      <c r="AX103" s="10" t="s">
        <v>22</v>
      </c>
      <c r="AY103" s="215" t="s">
        <v>391</v>
      </c>
    </row>
    <row r="104" s="2" customFormat="1" ht="44.25" customHeight="1">
      <c r="A104" s="40"/>
      <c r="B104" s="41"/>
      <c r="C104" s="190" t="s">
        <v>425</v>
      </c>
      <c r="D104" s="190" t="s">
        <v>387</v>
      </c>
      <c r="E104" s="191" t="s">
        <v>1540</v>
      </c>
      <c r="F104" s="192" t="s">
        <v>1541</v>
      </c>
      <c r="G104" s="193" t="s">
        <v>429</v>
      </c>
      <c r="H104" s="194">
        <v>172</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74</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1542</v>
      </c>
    </row>
    <row r="105" s="2" customFormat="1" ht="37.8" customHeight="1">
      <c r="A105" s="40"/>
      <c r="B105" s="41"/>
      <c r="C105" s="190" t="s">
        <v>436</v>
      </c>
      <c r="D105" s="190" t="s">
        <v>387</v>
      </c>
      <c r="E105" s="191" t="s">
        <v>1543</v>
      </c>
      <c r="F105" s="192" t="s">
        <v>1544</v>
      </c>
      <c r="G105" s="193" t="s">
        <v>429</v>
      </c>
      <c r="H105" s="194">
        <v>78</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74</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1545</v>
      </c>
    </row>
    <row r="106" s="10" customFormat="1">
      <c r="A106" s="10"/>
      <c r="B106" s="204"/>
      <c r="C106" s="205"/>
      <c r="D106" s="206" t="s">
        <v>393</v>
      </c>
      <c r="E106" s="207" t="s">
        <v>20</v>
      </c>
      <c r="F106" s="208" t="s">
        <v>1546</v>
      </c>
      <c r="G106" s="205"/>
      <c r="H106" s="209">
        <v>44</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74</v>
      </c>
      <c r="AV106" s="10" t="s">
        <v>82</v>
      </c>
      <c r="AW106" s="10" t="s">
        <v>35</v>
      </c>
      <c r="AX106" s="10" t="s">
        <v>74</v>
      </c>
      <c r="AY106" s="215" t="s">
        <v>391</v>
      </c>
    </row>
    <row r="107" s="10" customFormat="1">
      <c r="A107" s="10"/>
      <c r="B107" s="204"/>
      <c r="C107" s="205"/>
      <c r="D107" s="206" t="s">
        <v>393</v>
      </c>
      <c r="E107" s="207" t="s">
        <v>20</v>
      </c>
      <c r="F107" s="208" t="s">
        <v>1547</v>
      </c>
      <c r="G107" s="205"/>
      <c r="H107" s="209">
        <v>34</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74</v>
      </c>
      <c r="AV107" s="10" t="s">
        <v>82</v>
      </c>
      <c r="AW107" s="10" t="s">
        <v>35</v>
      </c>
      <c r="AX107" s="10" t="s">
        <v>74</v>
      </c>
      <c r="AY107" s="215" t="s">
        <v>391</v>
      </c>
    </row>
    <row r="108" s="11" customFormat="1">
      <c r="A108" s="11"/>
      <c r="B108" s="216"/>
      <c r="C108" s="217"/>
      <c r="D108" s="206" t="s">
        <v>393</v>
      </c>
      <c r="E108" s="218" t="s">
        <v>20</v>
      </c>
      <c r="F108" s="219" t="s">
        <v>406</v>
      </c>
      <c r="G108" s="217"/>
      <c r="H108" s="220">
        <v>78</v>
      </c>
      <c r="I108" s="221"/>
      <c r="J108" s="217"/>
      <c r="K108" s="217"/>
      <c r="L108" s="222"/>
      <c r="M108" s="223"/>
      <c r="N108" s="224"/>
      <c r="O108" s="224"/>
      <c r="P108" s="224"/>
      <c r="Q108" s="224"/>
      <c r="R108" s="224"/>
      <c r="S108" s="224"/>
      <c r="T108" s="225"/>
      <c r="U108" s="11"/>
      <c r="V108" s="11"/>
      <c r="W108" s="11"/>
      <c r="X108" s="11"/>
      <c r="Y108" s="11"/>
      <c r="Z108" s="11"/>
      <c r="AA108" s="11"/>
      <c r="AB108" s="11"/>
      <c r="AC108" s="11"/>
      <c r="AD108" s="11"/>
      <c r="AE108" s="11"/>
      <c r="AT108" s="226" t="s">
        <v>393</v>
      </c>
      <c r="AU108" s="226" t="s">
        <v>74</v>
      </c>
      <c r="AV108" s="11" t="s">
        <v>93</v>
      </c>
      <c r="AW108" s="11" t="s">
        <v>35</v>
      </c>
      <c r="AX108" s="11" t="s">
        <v>22</v>
      </c>
      <c r="AY108" s="226" t="s">
        <v>391</v>
      </c>
    </row>
    <row r="109" s="2" customFormat="1" ht="37.8" customHeight="1">
      <c r="A109" s="40"/>
      <c r="B109" s="41"/>
      <c r="C109" s="190" t="s">
        <v>430</v>
      </c>
      <c r="D109" s="190" t="s">
        <v>387</v>
      </c>
      <c r="E109" s="191" t="s">
        <v>1548</v>
      </c>
      <c r="F109" s="192" t="s">
        <v>1549</v>
      </c>
      <c r="G109" s="193" t="s">
        <v>429</v>
      </c>
      <c r="H109" s="194">
        <v>44</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74</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1550</v>
      </c>
    </row>
    <row r="110" s="2" customFormat="1" ht="37.8" customHeight="1">
      <c r="A110" s="40"/>
      <c r="B110" s="41"/>
      <c r="C110" s="190" t="s">
        <v>450</v>
      </c>
      <c r="D110" s="190" t="s">
        <v>387</v>
      </c>
      <c r="E110" s="191" t="s">
        <v>1551</v>
      </c>
      <c r="F110" s="192" t="s">
        <v>1552</v>
      </c>
      <c r="G110" s="193" t="s">
        <v>429</v>
      </c>
      <c r="H110" s="194">
        <v>12</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74</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1553</v>
      </c>
    </row>
    <row r="111" s="2" customFormat="1" ht="37.8" customHeight="1">
      <c r="A111" s="40"/>
      <c r="B111" s="41"/>
      <c r="C111" s="190" t="s">
        <v>27</v>
      </c>
      <c r="D111" s="190" t="s">
        <v>387</v>
      </c>
      <c r="E111" s="191" t="s">
        <v>1554</v>
      </c>
      <c r="F111" s="192" t="s">
        <v>1555</v>
      </c>
      <c r="G111" s="193" t="s">
        <v>429</v>
      </c>
      <c r="H111" s="194">
        <v>12</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74</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1556</v>
      </c>
    </row>
    <row r="112" s="2" customFormat="1" ht="37.8" customHeight="1">
      <c r="A112" s="40"/>
      <c r="B112" s="41"/>
      <c r="C112" s="190" t="s">
        <v>458</v>
      </c>
      <c r="D112" s="190" t="s">
        <v>387</v>
      </c>
      <c r="E112" s="191" t="s">
        <v>1557</v>
      </c>
      <c r="F112" s="192" t="s">
        <v>1558</v>
      </c>
      <c r="G112" s="193" t="s">
        <v>429</v>
      </c>
      <c r="H112" s="194">
        <v>39</v>
      </c>
      <c r="I112" s="195"/>
      <c r="J112" s="196">
        <f>ROUND(I112*H112,2)</f>
        <v>0</v>
      </c>
      <c r="K112" s="197"/>
      <c r="L112" s="46"/>
      <c r="M112" s="198" t="s">
        <v>20</v>
      </c>
      <c r="N112" s="199" t="s">
        <v>45</v>
      </c>
      <c r="O112" s="86"/>
      <c r="P112" s="200">
        <f>O112*H112</f>
        <v>0</v>
      </c>
      <c r="Q112" s="200">
        <v>0</v>
      </c>
      <c r="R112" s="200">
        <f>Q112*H112</f>
        <v>0</v>
      </c>
      <c r="S112" s="200">
        <v>0</v>
      </c>
      <c r="T112" s="201">
        <f>S112*H112</f>
        <v>0</v>
      </c>
      <c r="U112" s="40"/>
      <c r="V112" s="40"/>
      <c r="W112" s="40"/>
      <c r="X112" s="40"/>
      <c r="Y112" s="40"/>
      <c r="Z112" s="40"/>
      <c r="AA112" s="40"/>
      <c r="AB112" s="40"/>
      <c r="AC112" s="40"/>
      <c r="AD112" s="40"/>
      <c r="AE112" s="40"/>
      <c r="AR112" s="202" t="s">
        <v>93</v>
      </c>
      <c r="AT112" s="202" t="s">
        <v>387</v>
      </c>
      <c r="AU112" s="202" t="s">
        <v>74</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1559</v>
      </c>
    </row>
    <row r="113" s="2" customFormat="1" ht="37.8" customHeight="1">
      <c r="A113" s="40"/>
      <c r="B113" s="41"/>
      <c r="C113" s="190" t="s">
        <v>464</v>
      </c>
      <c r="D113" s="190" t="s">
        <v>387</v>
      </c>
      <c r="E113" s="191" t="s">
        <v>1560</v>
      </c>
      <c r="F113" s="192" t="s">
        <v>1561</v>
      </c>
      <c r="G113" s="193" t="s">
        <v>429</v>
      </c>
      <c r="H113" s="194">
        <v>14</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74</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1562</v>
      </c>
    </row>
    <row r="114" s="2" customFormat="1" ht="37.8" customHeight="1">
      <c r="A114" s="40"/>
      <c r="B114" s="41"/>
      <c r="C114" s="190" t="s">
        <v>470</v>
      </c>
      <c r="D114" s="190" t="s">
        <v>387</v>
      </c>
      <c r="E114" s="191" t="s">
        <v>1563</v>
      </c>
      <c r="F114" s="192" t="s">
        <v>1564</v>
      </c>
      <c r="G114" s="193" t="s">
        <v>429</v>
      </c>
      <c r="H114" s="194">
        <v>8</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74</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1565</v>
      </c>
    </row>
    <row r="115" s="2" customFormat="1" ht="37.8" customHeight="1">
      <c r="A115" s="40"/>
      <c r="B115" s="41"/>
      <c r="C115" s="190" t="s">
        <v>475</v>
      </c>
      <c r="D115" s="190" t="s">
        <v>387</v>
      </c>
      <c r="E115" s="191" t="s">
        <v>1566</v>
      </c>
      <c r="F115" s="192" t="s">
        <v>1567</v>
      </c>
      <c r="G115" s="193" t="s">
        <v>429</v>
      </c>
      <c r="H115" s="194">
        <v>16</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74</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1568</v>
      </c>
    </row>
    <row r="116" s="2" customFormat="1" ht="44.25" customHeight="1">
      <c r="A116" s="40"/>
      <c r="B116" s="41"/>
      <c r="C116" s="190" t="s">
        <v>8</v>
      </c>
      <c r="D116" s="190" t="s">
        <v>387</v>
      </c>
      <c r="E116" s="191" t="s">
        <v>471</v>
      </c>
      <c r="F116" s="192" t="s">
        <v>472</v>
      </c>
      <c r="G116" s="193" t="s">
        <v>447</v>
      </c>
      <c r="H116" s="194">
        <v>10</v>
      </c>
      <c r="I116" s="195"/>
      <c r="J116" s="196">
        <f>ROUND(I116*H116,2)</f>
        <v>0</v>
      </c>
      <c r="K116" s="197"/>
      <c r="L116" s="46"/>
      <c r="M116" s="198" t="s">
        <v>20</v>
      </c>
      <c r="N116" s="199" t="s">
        <v>45</v>
      </c>
      <c r="O116" s="86"/>
      <c r="P116" s="200">
        <f>O116*H116</f>
        <v>0</v>
      </c>
      <c r="Q116" s="200">
        <v>0</v>
      </c>
      <c r="R116" s="200">
        <f>Q116*H116</f>
        <v>0</v>
      </c>
      <c r="S116" s="200">
        <v>0</v>
      </c>
      <c r="T116" s="201">
        <f>S116*H116</f>
        <v>0</v>
      </c>
      <c r="U116" s="40"/>
      <c r="V116" s="40"/>
      <c r="W116" s="40"/>
      <c r="X116" s="40"/>
      <c r="Y116" s="40"/>
      <c r="Z116" s="40"/>
      <c r="AA116" s="40"/>
      <c r="AB116" s="40"/>
      <c r="AC116" s="40"/>
      <c r="AD116" s="40"/>
      <c r="AE116" s="40"/>
      <c r="AR116" s="202" t="s">
        <v>93</v>
      </c>
      <c r="AT116" s="202" t="s">
        <v>387</v>
      </c>
      <c r="AU116" s="202" t="s">
        <v>74</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1569</v>
      </c>
    </row>
    <row r="117" s="10" customFormat="1">
      <c r="A117" s="10"/>
      <c r="B117" s="204"/>
      <c r="C117" s="205"/>
      <c r="D117" s="206" t="s">
        <v>393</v>
      </c>
      <c r="E117" s="207" t="s">
        <v>20</v>
      </c>
      <c r="F117" s="208" t="s">
        <v>1570</v>
      </c>
      <c r="G117" s="205"/>
      <c r="H117" s="209">
        <v>10</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74</v>
      </c>
      <c r="AV117" s="10" t="s">
        <v>82</v>
      </c>
      <c r="AW117" s="10" t="s">
        <v>35</v>
      </c>
      <c r="AX117" s="10" t="s">
        <v>22</v>
      </c>
      <c r="AY117" s="215" t="s">
        <v>391</v>
      </c>
    </row>
    <row r="118" s="2" customFormat="1" ht="62.7" customHeight="1">
      <c r="A118" s="40"/>
      <c r="B118" s="41"/>
      <c r="C118" s="190" t="s">
        <v>484</v>
      </c>
      <c r="D118" s="190" t="s">
        <v>387</v>
      </c>
      <c r="E118" s="191" t="s">
        <v>1571</v>
      </c>
      <c r="F118" s="192" t="s">
        <v>1572</v>
      </c>
      <c r="G118" s="193" t="s">
        <v>447</v>
      </c>
      <c r="H118" s="194">
        <v>10</v>
      </c>
      <c r="I118" s="195"/>
      <c r="J118" s="196">
        <f>ROUND(I118*H118,2)</f>
        <v>0</v>
      </c>
      <c r="K118" s="197"/>
      <c r="L118" s="46"/>
      <c r="M118" s="248" t="s">
        <v>20</v>
      </c>
      <c r="N118" s="249" t="s">
        <v>45</v>
      </c>
      <c r="O118" s="250"/>
      <c r="P118" s="251">
        <f>O118*H118</f>
        <v>0</v>
      </c>
      <c r="Q118" s="251">
        <v>0</v>
      </c>
      <c r="R118" s="251">
        <f>Q118*H118</f>
        <v>0</v>
      </c>
      <c r="S118" s="251">
        <v>0</v>
      </c>
      <c r="T118" s="252">
        <f>S118*H118</f>
        <v>0</v>
      </c>
      <c r="U118" s="40"/>
      <c r="V118" s="40"/>
      <c r="W118" s="40"/>
      <c r="X118" s="40"/>
      <c r="Y118" s="40"/>
      <c r="Z118" s="40"/>
      <c r="AA118" s="40"/>
      <c r="AB118" s="40"/>
      <c r="AC118" s="40"/>
      <c r="AD118" s="40"/>
      <c r="AE118" s="40"/>
      <c r="AR118" s="202" t="s">
        <v>93</v>
      </c>
      <c r="AT118" s="202" t="s">
        <v>387</v>
      </c>
      <c r="AU118" s="202" t="s">
        <v>74</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1573</v>
      </c>
    </row>
    <row r="119" s="2" customFormat="1" ht="6.96" customHeight="1">
      <c r="A119" s="40"/>
      <c r="B119" s="61"/>
      <c r="C119" s="62"/>
      <c r="D119" s="62"/>
      <c r="E119" s="62"/>
      <c r="F119" s="62"/>
      <c r="G119" s="62"/>
      <c r="H119" s="62"/>
      <c r="I119" s="62"/>
      <c r="J119" s="62"/>
      <c r="K119" s="62"/>
      <c r="L119" s="46"/>
      <c r="M119" s="40"/>
      <c r="O119" s="40"/>
      <c r="P119" s="40"/>
      <c r="Q119" s="40"/>
      <c r="R119" s="40"/>
      <c r="S119" s="40"/>
      <c r="T119" s="40"/>
      <c r="U119" s="40"/>
      <c r="V119" s="40"/>
      <c r="W119" s="40"/>
      <c r="X119" s="40"/>
      <c r="Y119" s="40"/>
      <c r="Z119" s="40"/>
      <c r="AA119" s="40"/>
      <c r="AB119" s="40"/>
      <c r="AC119" s="40"/>
      <c r="AD119" s="40"/>
      <c r="AE119" s="40"/>
    </row>
  </sheetData>
  <sheetProtection sheet="1" autoFilter="0" formatColumns="0" formatRows="0" objects="1" scenarios="1" spinCount="100000" saltValue="/wrwTfP06HeAR0agDllj8fcJ64vgFc3G5+S6UViPoa8FRPAVY+jtp2PXe+/DcjwdtCYc1LCQq8M1TqVhOI+qyw==" hashValue="chvFb2eb4GniOMfn18w7/MMLR0vkvUrKBTFqhewT2hVFMdrutszBKb67/SxGb0No018WDxUCwEtjF44OjLbQ4g==" algorithmName="SHA-512" password="CC35"/>
  <autoFilter ref="C90:K118"/>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365</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1574</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
        <v>20</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31</v>
      </c>
      <c r="J26" s="135" t="s">
        <v>20</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ROUND(J85,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ROUND((SUM(BE85:BE102)),  2)</f>
        <v>0</v>
      </c>
      <c r="G35" s="40"/>
      <c r="H35" s="40"/>
      <c r="I35" s="160">
        <v>0.20999999999999999</v>
      </c>
      <c r="J35" s="159">
        <f>ROUND(((SUM(BE85:BE102))*I35),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ROUND((SUM(BF85:BF102)),  2)</f>
        <v>0</v>
      </c>
      <c r="G36" s="40"/>
      <c r="H36" s="40"/>
      <c r="I36" s="160">
        <v>0.14999999999999999</v>
      </c>
      <c r="J36" s="159">
        <f>ROUND(((SUM(BF85:BF102))*I36),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ROUND((SUM(BG85:BG102)),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ROUND((SUM(BH85:BH102)),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ROUND((SUM(BI85:BI102)),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365</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2 - Materiál dodávaný objednatelem - NEOCEŇOVAT</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J85</f>
        <v>0</v>
      </c>
      <c r="K63" s="42"/>
      <c r="L63" s="148"/>
      <c r="S63" s="40"/>
      <c r="T63" s="40"/>
      <c r="U63" s="40"/>
      <c r="V63" s="40"/>
      <c r="W63" s="40"/>
      <c r="X63" s="40"/>
      <c r="Y63" s="40"/>
      <c r="Z63" s="40"/>
      <c r="AA63" s="40"/>
      <c r="AB63" s="40"/>
      <c r="AC63" s="40"/>
      <c r="AD63" s="40"/>
      <c r="AE63" s="40"/>
      <c r="AU63" s="19" t="s">
        <v>373</v>
      </c>
    </row>
    <row r="64" s="2" customFormat="1" ht="21.84"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8"/>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8"/>
      <c r="S69" s="40"/>
      <c r="T69" s="40"/>
      <c r="U69" s="40"/>
      <c r="V69" s="40"/>
      <c r="W69" s="40"/>
      <c r="X69" s="40"/>
      <c r="Y69" s="40"/>
      <c r="Z69" s="40"/>
      <c r="AA69" s="40"/>
      <c r="AB69" s="40"/>
      <c r="AC69" s="40"/>
      <c r="AD69" s="40"/>
      <c r="AE69" s="40"/>
    </row>
    <row r="70" s="2" customFormat="1" ht="24.96" customHeight="1">
      <c r="A70" s="40"/>
      <c r="B70" s="41"/>
      <c r="C70" s="25" t="s">
        <v>374</v>
      </c>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16.5" customHeight="1">
      <c r="A73" s="40"/>
      <c r="B73" s="41"/>
      <c r="C73" s="42"/>
      <c r="D73" s="42"/>
      <c r="E73" s="172" t="str">
        <f>E7</f>
        <v>Oprava trati v úseku Děčín západ - Telnice</v>
      </c>
      <c r="F73" s="34"/>
      <c r="G73" s="34"/>
      <c r="H73" s="34"/>
      <c r="I73" s="42"/>
      <c r="J73" s="42"/>
      <c r="K73" s="42"/>
      <c r="L73" s="148"/>
      <c r="S73" s="40"/>
      <c r="T73" s="40"/>
      <c r="U73" s="40"/>
      <c r="V73" s="40"/>
      <c r="W73" s="40"/>
      <c r="X73" s="40"/>
      <c r="Y73" s="40"/>
      <c r="Z73" s="40"/>
      <c r="AA73" s="40"/>
      <c r="AB73" s="40"/>
      <c r="AC73" s="40"/>
      <c r="AD73" s="40"/>
      <c r="AE73" s="40"/>
    </row>
    <row r="74" s="1" customFormat="1" ht="12" customHeight="1">
      <c r="B74" s="23"/>
      <c r="C74" s="34" t="s">
        <v>364</v>
      </c>
      <c r="D74" s="24"/>
      <c r="E74" s="24"/>
      <c r="F74" s="24"/>
      <c r="G74" s="24"/>
      <c r="H74" s="24"/>
      <c r="I74" s="24"/>
      <c r="J74" s="24"/>
      <c r="K74" s="24"/>
      <c r="L74" s="22"/>
    </row>
    <row r="75" s="2" customFormat="1" ht="16.5" customHeight="1">
      <c r="A75" s="40"/>
      <c r="B75" s="41"/>
      <c r="C75" s="42"/>
      <c r="D75" s="42"/>
      <c r="E75" s="172" t="s">
        <v>365</v>
      </c>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366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71" t="str">
        <f>E11</f>
        <v>2 - Materiál dodávaný objednatelem - NEOCEŇOVAT</v>
      </c>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23</v>
      </c>
      <c r="D79" s="42"/>
      <c r="E79" s="42"/>
      <c r="F79" s="29" t="str">
        <f>F14</f>
        <v xml:space="preserve"> </v>
      </c>
      <c r="G79" s="42"/>
      <c r="H79" s="42"/>
      <c r="I79" s="34" t="s">
        <v>25</v>
      </c>
      <c r="J79" s="74" t="str">
        <f>IF(J14="","",J14)</f>
        <v>24. 3. 2021</v>
      </c>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5.15" customHeight="1">
      <c r="A81" s="40"/>
      <c r="B81" s="41"/>
      <c r="C81" s="34" t="s">
        <v>29</v>
      </c>
      <c r="D81" s="42"/>
      <c r="E81" s="42"/>
      <c r="F81" s="29" t="str">
        <f>E17</f>
        <v xml:space="preserve"> </v>
      </c>
      <c r="G81" s="42"/>
      <c r="H81" s="42"/>
      <c r="I81" s="34" t="s">
        <v>34</v>
      </c>
      <c r="J81" s="38" t="str">
        <f>E23</f>
        <v xml:space="preserve"> </v>
      </c>
      <c r="K81" s="42"/>
      <c r="L81" s="148"/>
      <c r="S81" s="40"/>
      <c r="T81" s="40"/>
      <c r="U81" s="40"/>
      <c r="V81" s="40"/>
      <c r="W81" s="40"/>
      <c r="X81" s="40"/>
      <c r="Y81" s="40"/>
      <c r="Z81" s="40"/>
      <c r="AA81" s="40"/>
      <c r="AB81" s="40"/>
      <c r="AC81" s="40"/>
      <c r="AD81" s="40"/>
      <c r="AE81" s="40"/>
    </row>
    <row r="82" s="2" customFormat="1" ht="15.15" customHeight="1">
      <c r="A82" s="40"/>
      <c r="B82" s="41"/>
      <c r="C82" s="34" t="s">
        <v>32</v>
      </c>
      <c r="D82" s="42"/>
      <c r="E82" s="42"/>
      <c r="F82" s="29" t="str">
        <f>IF(E20="","",E20)</f>
        <v>Vyplň údaj</v>
      </c>
      <c r="G82" s="42"/>
      <c r="H82" s="42"/>
      <c r="I82" s="34" t="s">
        <v>36</v>
      </c>
      <c r="J82" s="38" t="str">
        <f>E26</f>
        <v>Věra Trnková</v>
      </c>
      <c r="K82" s="42"/>
      <c r="L82" s="148"/>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9" customFormat="1" ht="29.28" customHeight="1">
      <c r="A84" s="178"/>
      <c r="B84" s="179"/>
      <c r="C84" s="180" t="s">
        <v>375</v>
      </c>
      <c r="D84" s="181" t="s">
        <v>59</v>
      </c>
      <c r="E84" s="181" t="s">
        <v>55</v>
      </c>
      <c r="F84" s="181" t="s">
        <v>56</v>
      </c>
      <c r="G84" s="181" t="s">
        <v>376</v>
      </c>
      <c r="H84" s="181" t="s">
        <v>377</v>
      </c>
      <c r="I84" s="181" t="s">
        <v>378</v>
      </c>
      <c r="J84" s="182" t="s">
        <v>372</v>
      </c>
      <c r="K84" s="183" t="s">
        <v>379</v>
      </c>
      <c r="L84" s="184"/>
      <c r="M84" s="94" t="s">
        <v>20</v>
      </c>
      <c r="N84" s="95" t="s">
        <v>44</v>
      </c>
      <c r="O84" s="95" t="s">
        <v>380</v>
      </c>
      <c r="P84" s="95" t="s">
        <v>381</v>
      </c>
      <c r="Q84" s="95" t="s">
        <v>382</v>
      </c>
      <c r="R84" s="95" t="s">
        <v>383</v>
      </c>
      <c r="S84" s="95" t="s">
        <v>384</v>
      </c>
      <c r="T84" s="96" t="s">
        <v>385</v>
      </c>
      <c r="U84" s="178"/>
      <c r="V84" s="178"/>
      <c r="W84" s="178"/>
      <c r="X84" s="178"/>
      <c r="Y84" s="178"/>
      <c r="Z84" s="178"/>
      <c r="AA84" s="178"/>
      <c r="AB84" s="178"/>
      <c r="AC84" s="178"/>
      <c r="AD84" s="178"/>
      <c r="AE84" s="178"/>
    </row>
    <row r="85" s="2" customFormat="1" ht="22.8" customHeight="1">
      <c r="A85" s="40"/>
      <c r="B85" s="41"/>
      <c r="C85" s="101" t="s">
        <v>386</v>
      </c>
      <c r="D85" s="42"/>
      <c r="E85" s="42"/>
      <c r="F85" s="42"/>
      <c r="G85" s="42"/>
      <c r="H85" s="42"/>
      <c r="I85" s="42"/>
      <c r="J85" s="185">
        <f>BK85</f>
        <v>0</v>
      </c>
      <c r="K85" s="42"/>
      <c r="L85" s="46"/>
      <c r="M85" s="97"/>
      <c r="N85" s="186"/>
      <c r="O85" s="98"/>
      <c r="P85" s="187">
        <f>SUM(P86:P102)</f>
        <v>0</v>
      </c>
      <c r="Q85" s="98"/>
      <c r="R85" s="187">
        <f>SUM(R86:R102)</f>
        <v>1600.07682</v>
      </c>
      <c r="S85" s="98"/>
      <c r="T85" s="188">
        <f>SUM(T86:T102)</f>
        <v>0</v>
      </c>
      <c r="U85" s="40"/>
      <c r="V85" s="40"/>
      <c r="W85" s="40"/>
      <c r="X85" s="40"/>
      <c r="Y85" s="40"/>
      <c r="Z85" s="40"/>
      <c r="AA85" s="40"/>
      <c r="AB85" s="40"/>
      <c r="AC85" s="40"/>
      <c r="AD85" s="40"/>
      <c r="AE85" s="40"/>
      <c r="AT85" s="19" t="s">
        <v>73</v>
      </c>
      <c r="AU85" s="19" t="s">
        <v>373</v>
      </c>
      <c r="BK85" s="189">
        <f>SUM(BK86:BK102)</f>
        <v>0</v>
      </c>
    </row>
    <row r="86" s="2" customFormat="1" ht="16.5" customHeight="1">
      <c r="A86" s="40"/>
      <c r="B86" s="41"/>
      <c r="C86" s="227" t="s">
        <v>430</v>
      </c>
      <c r="D86" s="227" t="s">
        <v>426</v>
      </c>
      <c r="E86" s="228" t="s">
        <v>1575</v>
      </c>
      <c r="F86" s="229" t="s">
        <v>1576</v>
      </c>
      <c r="G86" s="230" t="s">
        <v>447</v>
      </c>
      <c r="H86" s="231">
        <v>1600</v>
      </c>
      <c r="I86" s="232"/>
      <c r="J86" s="233">
        <f>ROUND(I86*H86,2)</f>
        <v>0</v>
      </c>
      <c r="K86" s="234"/>
      <c r="L86" s="235"/>
      <c r="M86" s="236" t="s">
        <v>20</v>
      </c>
      <c r="N86" s="237" t="s">
        <v>45</v>
      </c>
      <c r="O86" s="86"/>
      <c r="P86" s="200">
        <f>O86*H86</f>
        <v>0</v>
      </c>
      <c r="Q86" s="200">
        <v>1</v>
      </c>
      <c r="R86" s="200">
        <f>Q86*H86</f>
        <v>1600</v>
      </c>
      <c r="S86" s="200">
        <v>0</v>
      </c>
      <c r="T86" s="201">
        <f>S86*H86</f>
        <v>0</v>
      </c>
      <c r="U86" s="40"/>
      <c r="V86" s="40"/>
      <c r="W86" s="40"/>
      <c r="X86" s="40"/>
      <c r="Y86" s="40"/>
      <c r="Z86" s="40"/>
      <c r="AA86" s="40"/>
      <c r="AB86" s="40"/>
      <c r="AC86" s="40"/>
      <c r="AD86" s="40"/>
      <c r="AE86" s="40"/>
      <c r="AR86" s="202" t="s">
        <v>430</v>
      </c>
      <c r="AT86" s="202" t="s">
        <v>426</v>
      </c>
      <c r="AU86" s="202" t="s">
        <v>74</v>
      </c>
      <c r="AY86" s="19" t="s">
        <v>391</v>
      </c>
      <c r="BE86" s="203">
        <f>IF(N86="základní",J86,0)</f>
        <v>0</v>
      </c>
      <c r="BF86" s="203">
        <f>IF(N86="snížená",J86,0)</f>
        <v>0</v>
      </c>
      <c r="BG86" s="203">
        <f>IF(N86="zákl. přenesená",J86,0)</f>
        <v>0</v>
      </c>
      <c r="BH86" s="203">
        <f>IF(N86="sníž. přenesená",J86,0)</f>
        <v>0</v>
      </c>
      <c r="BI86" s="203">
        <f>IF(N86="nulová",J86,0)</f>
        <v>0</v>
      </c>
      <c r="BJ86" s="19" t="s">
        <v>22</v>
      </c>
      <c r="BK86" s="203">
        <f>ROUND(I86*H86,2)</f>
        <v>0</v>
      </c>
      <c r="BL86" s="19" t="s">
        <v>93</v>
      </c>
      <c r="BM86" s="202" t="s">
        <v>1577</v>
      </c>
    </row>
    <row r="87" s="10" customFormat="1">
      <c r="A87" s="10"/>
      <c r="B87" s="204"/>
      <c r="C87" s="205"/>
      <c r="D87" s="206" t="s">
        <v>393</v>
      </c>
      <c r="E87" s="207" t="s">
        <v>20</v>
      </c>
      <c r="F87" s="208" t="s">
        <v>1578</v>
      </c>
      <c r="G87" s="205"/>
      <c r="H87" s="209">
        <v>1600</v>
      </c>
      <c r="I87" s="210"/>
      <c r="J87" s="205"/>
      <c r="K87" s="205"/>
      <c r="L87" s="211"/>
      <c r="M87" s="212"/>
      <c r="N87" s="213"/>
      <c r="O87" s="213"/>
      <c r="P87" s="213"/>
      <c r="Q87" s="213"/>
      <c r="R87" s="213"/>
      <c r="S87" s="213"/>
      <c r="T87" s="214"/>
      <c r="U87" s="10"/>
      <c r="V87" s="10"/>
      <c r="W87" s="10"/>
      <c r="X87" s="10"/>
      <c r="Y87" s="10"/>
      <c r="Z87" s="10"/>
      <c r="AA87" s="10"/>
      <c r="AB87" s="10"/>
      <c r="AC87" s="10"/>
      <c r="AD87" s="10"/>
      <c r="AE87" s="10"/>
      <c r="AT87" s="215" t="s">
        <v>393</v>
      </c>
      <c r="AU87" s="215" t="s">
        <v>74</v>
      </c>
      <c r="AV87" s="10" t="s">
        <v>82</v>
      </c>
      <c r="AW87" s="10" t="s">
        <v>35</v>
      </c>
      <c r="AX87" s="10" t="s">
        <v>22</v>
      </c>
      <c r="AY87" s="215" t="s">
        <v>391</v>
      </c>
    </row>
    <row r="88" s="2" customFormat="1" ht="16.5" customHeight="1">
      <c r="A88" s="40"/>
      <c r="B88" s="41"/>
      <c r="C88" s="227" t="s">
        <v>22</v>
      </c>
      <c r="D88" s="227" t="s">
        <v>426</v>
      </c>
      <c r="E88" s="228" t="s">
        <v>1579</v>
      </c>
      <c r="F88" s="229" t="s">
        <v>1580</v>
      </c>
      <c r="G88" s="230" t="s">
        <v>429</v>
      </c>
      <c r="H88" s="231">
        <v>100</v>
      </c>
      <c r="I88" s="232"/>
      <c r="J88" s="233">
        <f>ROUND(I88*H88,2)</f>
        <v>0</v>
      </c>
      <c r="K88" s="234"/>
      <c r="L88" s="235"/>
      <c r="M88" s="236" t="s">
        <v>20</v>
      </c>
      <c r="N88" s="237" t="s">
        <v>45</v>
      </c>
      <c r="O88" s="86"/>
      <c r="P88" s="200">
        <f>O88*H88</f>
        <v>0</v>
      </c>
      <c r="Q88" s="200">
        <v>0</v>
      </c>
      <c r="R88" s="200">
        <f>Q88*H88</f>
        <v>0</v>
      </c>
      <c r="S88" s="200">
        <v>0</v>
      </c>
      <c r="T88" s="201">
        <f>S88*H88</f>
        <v>0</v>
      </c>
      <c r="U88" s="40"/>
      <c r="V88" s="40"/>
      <c r="W88" s="40"/>
      <c r="X88" s="40"/>
      <c r="Y88" s="40"/>
      <c r="Z88" s="40"/>
      <c r="AA88" s="40"/>
      <c r="AB88" s="40"/>
      <c r="AC88" s="40"/>
      <c r="AD88" s="40"/>
      <c r="AE88" s="40"/>
      <c r="AR88" s="202" t="s">
        <v>430</v>
      </c>
      <c r="AT88" s="202" t="s">
        <v>426</v>
      </c>
      <c r="AU88" s="202" t="s">
        <v>74</v>
      </c>
      <c r="AY88" s="19" t="s">
        <v>391</v>
      </c>
      <c r="BE88" s="203">
        <f>IF(N88="základní",J88,0)</f>
        <v>0</v>
      </c>
      <c r="BF88" s="203">
        <f>IF(N88="snížená",J88,0)</f>
        <v>0</v>
      </c>
      <c r="BG88" s="203">
        <f>IF(N88="zákl. přenesená",J88,0)</f>
        <v>0</v>
      </c>
      <c r="BH88" s="203">
        <f>IF(N88="sníž. přenesená",J88,0)</f>
        <v>0</v>
      </c>
      <c r="BI88" s="203">
        <f>IF(N88="nulová",J88,0)</f>
        <v>0</v>
      </c>
      <c r="BJ88" s="19" t="s">
        <v>22</v>
      </c>
      <c r="BK88" s="203">
        <f>ROUND(I88*H88,2)</f>
        <v>0</v>
      </c>
      <c r="BL88" s="19" t="s">
        <v>93</v>
      </c>
      <c r="BM88" s="202" t="s">
        <v>1581</v>
      </c>
    </row>
    <row r="89" s="10" customFormat="1">
      <c r="A89" s="10"/>
      <c r="B89" s="204"/>
      <c r="C89" s="205"/>
      <c r="D89" s="206" t="s">
        <v>393</v>
      </c>
      <c r="E89" s="207" t="s">
        <v>20</v>
      </c>
      <c r="F89" s="208" t="s">
        <v>1582</v>
      </c>
      <c r="G89" s="205"/>
      <c r="H89" s="209">
        <v>100</v>
      </c>
      <c r="I89" s="210"/>
      <c r="J89" s="205"/>
      <c r="K89" s="205"/>
      <c r="L89" s="211"/>
      <c r="M89" s="212"/>
      <c r="N89" s="213"/>
      <c r="O89" s="213"/>
      <c r="P89" s="213"/>
      <c r="Q89" s="213"/>
      <c r="R89" s="213"/>
      <c r="S89" s="213"/>
      <c r="T89" s="214"/>
      <c r="U89" s="10"/>
      <c r="V89" s="10"/>
      <c r="W89" s="10"/>
      <c r="X89" s="10"/>
      <c r="Y89" s="10"/>
      <c r="Z89" s="10"/>
      <c r="AA89" s="10"/>
      <c r="AB89" s="10"/>
      <c r="AC89" s="10"/>
      <c r="AD89" s="10"/>
      <c r="AE89" s="10"/>
      <c r="AT89" s="215" t="s">
        <v>393</v>
      </c>
      <c r="AU89" s="215" t="s">
        <v>74</v>
      </c>
      <c r="AV89" s="10" t="s">
        <v>82</v>
      </c>
      <c r="AW89" s="10" t="s">
        <v>35</v>
      </c>
      <c r="AX89" s="10" t="s">
        <v>22</v>
      </c>
      <c r="AY89" s="215" t="s">
        <v>391</v>
      </c>
    </row>
    <row r="90" s="2" customFormat="1" ht="16.5" customHeight="1">
      <c r="A90" s="40"/>
      <c r="B90" s="41"/>
      <c r="C90" s="227" t="s">
        <v>82</v>
      </c>
      <c r="D90" s="227" t="s">
        <v>426</v>
      </c>
      <c r="E90" s="228" t="s">
        <v>1583</v>
      </c>
      <c r="F90" s="229" t="s">
        <v>1584</v>
      </c>
      <c r="G90" s="230" t="s">
        <v>429</v>
      </c>
      <c r="H90" s="231">
        <v>312</v>
      </c>
      <c r="I90" s="232"/>
      <c r="J90" s="233">
        <f>ROUND(I90*H90,2)</f>
        <v>0</v>
      </c>
      <c r="K90" s="234"/>
      <c r="L90" s="235"/>
      <c r="M90" s="236" t="s">
        <v>20</v>
      </c>
      <c r="N90" s="237" t="s">
        <v>45</v>
      </c>
      <c r="O90" s="86"/>
      <c r="P90" s="200">
        <f>O90*H90</f>
        <v>0</v>
      </c>
      <c r="Q90" s="200">
        <v>0</v>
      </c>
      <c r="R90" s="200">
        <f>Q90*H90</f>
        <v>0</v>
      </c>
      <c r="S90" s="200">
        <v>0</v>
      </c>
      <c r="T90" s="201">
        <f>S90*H90</f>
        <v>0</v>
      </c>
      <c r="U90" s="40"/>
      <c r="V90" s="40"/>
      <c r="W90" s="40"/>
      <c r="X90" s="40"/>
      <c r="Y90" s="40"/>
      <c r="Z90" s="40"/>
      <c r="AA90" s="40"/>
      <c r="AB90" s="40"/>
      <c r="AC90" s="40"/>
      <c r="AD90" s="40"/>
      <c r="AE90" s="40"/>
      <c r="AR90" s="202" t="s">
        <v>430</v>
      </c>
      <c r="AT90" s="202" t="s">
        <v>426</v>
      </c>
      <c r="AU90" s="202" t="s">
        <v>74</v>
      </c>
      <c r="AY90" s="19" t="s">
        <v>391</v>
      </c>
      <c r="BE90" s="203">
        <f>IF(N90="základní",J90,0)</f>
        <v>0</v>
      </c>
      <c r="BF90" s="203">
        <f>IF(N90="snížená",J90,0)</f>
        <v>0</v>
      </c>
      <c r="BG90" s="203">
        <f>IF(N90="zákl. přenesená",J90,0)</f>
        <v>0</v>
      </c>
      <c r="BH90" s="203">
        <f>IF(N90="sníž. přenesená",J90,0)</f>
        <v>0</v>
      </c>
      <c r="BI90" s="203">
        <f>IF(N90="nulová",J90,0)</f>
        <v>0</v>
      </c>
      <c r="BJ90" s="19" t="s">
        <v>22</v>
      </c>
      <c r="BK90" s="203">
        <f>ROUND(I90*H90,2)</f>
        <v>0</v>
      </c>
      <c r="BL90" s="19" t="s">
        <v>93</v>
      </c>
      <c r="BM90" s="202" t="s">
        <v>1585</v>
      </c>
    </row>
    <row r="91" s="10" customFormat="1">
      <c r="A91" s="10"/>
      <c r="B91" s="204"/>
      <c r="C91" s="205"/>
      <c r="D91" s="206" t="s">
        <v>393</v>
      </c>
      <c r="E91" s="207" t="s">
        <v>20</v>
      </c>
      <c r="F91" s="208" t="s">
        <v>1586</v>
      </c>
      <c r="G91" s="205"/>
      <c r="H91" s="209">
        <v>312</v>
      </c>
      <c r="I91" s="210"/>
      <c r="J91" s="205"/>
      <c r="K91" s="205"/>
      <c r="L91" s="211"/>
      <c r="M91" s="212"/>
      <c r="N91" s="213"/>
      <c r="O91" s="213"/>
      <c r="P91" s="213"/>
      <c r="Q91" s="213"/>
      <c r="R91" s="213"/>
      <c r="S91" s="213"/>
      <c r="T91" s="214"/>
      <c r="U91" s="10"/>
      <c r="V91" s="10"/>
      <c r="W91" s="10"/>
      <c r="X91" s="10"/>
      <c r="Y91" s="10"/>
      <c r="Z91" s="10"/>
      <c r="AA91" s="10"/>
      <c r="AB91" s="10"/>
      <c r="AC91" s="10"/>
      <c r="AD91" s="10"/>
      <c r="AE91" s="10"/>
      <c r="AT91" s="215" t="s">
        <v>393</v>
      </c>
      <c r="AU91" s="215" t="s">
        <v>74</v>
      </c>
      <c r="AV91" s="10" t="s">
        <v>82</v>
      </c>
      <c r="AW91" s="10" t="s">
        <v>35</v>
      </c>
      <c r="AX91" s="10" t="s">
        <v>22</v>
      </c>
      <c r="AY91" s="215" t="s">
        <v>391</v>
      </c>
    </row>
    <row r="92" s="2" customFormat="1" ht="16.5" customHeight="1">
      <c r="A92" s="40"/>
      <c r="B92" s="41"/>
      <c r="C92" s="227" t="s">
        <v>88</v>
      </c>
      <c r="D92" s="227" t="s">
        <v>426</v>
      </c>
      <c r="E92" s="228" t="s">
        <v>1587</v>
      </c>
      <c r="F92" s="229" t="s">
        <v>1588</v>
      </c>
      <c r="G92" s="230" t="s">
        <v>429</v>
      </c>
      <c r="H92" s="231">
        <v>100</v>
      </c>
      <c r="I92" s="232"/>
      <c r="J92" s="233">
        <f>ROUND(I92*H92,2)</f>
        <v>0</v>
      </c>
      <c r="K92" s="234"/>
      <c r="L92" s="235"/>
      <c r="M92" s="236" t="s">
        <v>20</v>
      </c>
      <c r="N92" s="237"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430</v>
      </c>
      <c r="AT92" s="202" t="s">
        <v>426</v>
      </c>
      <c r="AU92" s="202" t="s">
        <v>74</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1589</v>
      </c>
    </row>
    <row r="93" s="10" customFormat="1">
      <c r="A93" s="10"/>
      <c r="B93" s="204"/>
      <c r="C93" s="205"/>
      <c r="D93" s="206" t="s">
        <v>393</v>
      </c>
      <c r="E93" s="207" t="s">
        <v>20</v>
      </c>
      <c r="F93" s="208" t="s">
        <v>1590</v>
      </c>
      <c r="G93" s="205"/>
      <c r="H93" s="209">
        <v>100</v>
      </c>
      <c r="I93" s="210"/>
      <c r="J93" s="205"/>
      <c r="K93" s="205"/>
      <c r="L93" s="211"/>
      <c r="M93" s="212"/>
      <c r="N93" s="213"/>
      <c r="O93" s="213"/>
      <c r="P93" s="213"/>
      <c r="Q93" s="213"/>
      <c r="R93" s="213"/>
      <c r="S93" s="213"/>
      <c r="T93" s="214"/>
      <c r="U93" s="10"/>
      <c r="V93" s="10"/>
      <c r="W93" s="10"/>
      <c r="X93" s="10"/>
      <c r="Y93" s="10"/>
      <c r="Z93" s="10"/>
      <c r="AA93" s="10"/>
      <c r="AB93" s="10"/>
      <c r="AC93" s="10"/>
      <c r="AD93" s="10"/>
      <c r="AE93" s="10"/>
      <c r="AT93" s="215" t="s">
        <v>393</v>
      </c>
      <c r="AU93" s="215" t="s">
        <v>74</v>
      </c>
      <c r="AV93" s="10" t="s">
        <v>82</v>
      </c>
      <c r="AW93" s="10" t="s">
        <v>35</v>
      </c>
      <c r="AX93" s="10" t="s">
        <v>22</v>
      </c>
      <c r="AY93" s="215" t="s">
        <v>391</v>
      </c>
    </row>
    <row r="94" s="2" customFormat="1" ht="16.5" customHeight="1">
      <c r="A94" s="40"/>
      <c r="B94" s="41"/>
      <c r="C94" s="227" t="s">
        <v>93</v>
      </c>
      <c r="D94" s="227" t="s">
        <v>426</v>
      </c>
      <c r="E94" s="228" t="s">
        <v>1591</v>
      </c>
      <c r="F94" s="229" t="s">
        <v>1592</v>
      </c>
      <c r="G94" s="230" t="s">
        <v>409</v>
      </c>
      <c r="H94" s="231">
        <v>975</v>
      </c>
      <c r="I94" s="232"/>
      <c r="J94" s="233">
        <f>ROUND(I94*H94,2)</f>
        <v>0</v>
      </c>
      <c r="K94" s="234"/>
      <c r="L94" s="235"/>
      <c r="M94" s="236" t="s">
        <v>20</v>
      </c>
      <c r="N94" s="237"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430</v>
      </c>
      <c r="AT94" s="202" t="s">
        <v>426</v>
      </c>
      <c r="AU94" s="202" t="s">
        <v>74</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1593</v>
      </c>
    </row>
    <row r="95" s="10" customFormat="1">
      <c r="A95" s="10"/>
      <c r="B95" s="204"/>
      <c r="C95" s="205"/>
      <c r="D95" s="206" t="s">
        <v>393</v>
      </c>
      <c r="E95" s="207" t="s">
        <v>20</v>
      </c>
      <c r="F95" s="208" t="s">
        <v>1594</v>
      </c>
      <c r="G95" s="205"/>
      <c r="H95" s="209">
        <v>400</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74</v>
      </c>
      <c r="AV95" s="10" t="s">
        <v>82</v>
      </c>
      <c r="AW95" s="10" t="s">
        <v>35</v>
      </c>
      <c r="AX95" s="10" t="s">
        <v>74</v>
      </c>
      <c r="AY95" s="215" t="s">
        <v>391</v>
      </c>
    </row>
    <row r="96" s="10" customFormat="1">
      <c r="A96" s="10"/>
      <c r="B96" s="204"/>
      <c r="C96" s="205"/>
      <c r="D96" s="206" t="s">
        <v>393</v>
      </c>
      <c r="E96" s="207" t="s">
        <v>20</v>
      </c>
      <c r="F96" s="208" t="s">
        <v>1595</v>
      </c>
      <c r="G96" s="205"/>
      <c r="H96" s="209">
        <v>425</v>
      </c>
      <c r="I96" s="210"/>
      <c r="J96" s="205"/>
      <c r="K96" s="205"/>
      <c r="L96" s="211"/>
      <c r="M96" s="212"/>
      <c r="N96" s="213"/>
      <c r="O96" s="213"/>
      <c r="P96" s="213"/>
      <c r="Q96" s="213"/>
      <c r="R96" s="213"/>
      <c r="S96" s="213"/>
      <c r="T96" s="214"/>
      <c r="U96" s="10"/>
      <c r="V96" s="10"/>
      <c r="W96" s="10"/>
      <c r="X96" s="10"/>
      <c r="Y96" s="10"/>
      <c r="Z96" s="10"/>
      <c r="AA96" s="10"/>
      <c r="AB96" s="10"/>
      <c r="AC96" s="10"/>
      <c r="AD96" s="10"/>
      <c r="AE96" s="10"/>
      <c r="AT96" s="215" t="s">
        <v>393</v>
      </c>
      <c r="AU96" s="215" t="s">
        <v>74</v>
      </c>
      <c r="AV96" s="10" t="s">
        <v>82</v>
      </c>
      <c r="AW96" s="10" t="s">
        <v>35</v>
      </c>
      <c r="AX96" s="10" t="s">
        <v>74</v>
      </c>
      <c r="AY96" s="215" t="s">
        <v>391</v>
      </c>
    </row>
    <row r="97" s="10" customFormat="1">
      <c r="A97" s="10"/>
      <c r="B97" s="204"/>
      <c r="C97" s="205"/>
      <c r="D97" s="206" t="s">
        <v>393</v>
      </c>
      <c r="E97" s="207" t="s">
        <v>20</v>
      </c>
      <c r="F97" s="208" t="s">
        <v>1596</v>
      </c>
      <c r="G97" s="205"/>
      <c r="H97" s="209">
        <v>100</v>
      </c>
      <c r="I97" s="210"/>
      <c r="J97" s="205"/>
      <c r="K97" s="205"/>
      <c r="L97" s="211"/>
      <c r="M97" s="212"/>
      <c r="N97" s="213"/>
      <c r="O97" s="213"/>
      <c r="P97" s="213"/>
      <c r="Q97" s="213"/>
      <c r="R97" s="213"/>
      <c r="S97" s="213"/>
      <c r="T97" s="214"/>
      <c r="U97" s="10"/>
      <c r="V97" s="10"/>
      <c r="W97" s="10"/>
      <c r="X97" s="10"/>
      <c r="Y97" s="10"/>
      <c r="Z97" s="10"/>
      <c r="AA97" s="10"/>
      <c r="AB97" s="10"/>
      <c r="AC97" s="10"/>
      <c r="AD97" s="10"/>
      <c r="AE97" s="10"/>
      <c r="AT97" s="215" t="s">
        <v>393</v>
      </c>
      <c r="AU97" s="215" t="s">
        <v>74</v>
      </c>
      <c r="AV97" s="10" t="s">
        <v>82</v>
      </c>
      <c r="AW97" s="10" t="s">
        <v>35</v>
      </c>
      <c r="AX97" s="10" t="s">
        <v>74</v>
      </c>
      <c r="AY97" s="215" t="s">
        <v>391</v>
      </c>
    </row>
    <row r="98" s="10" customFormat="1">
      <c r="A98" s="10"/>
      <c r="B98" s="204"/>
      <c r="C98" s="205"/>
      <c r="D98" s="206" t="s">
        <v>393</v>
      </c>
      <c r="E98" s="207" t="s">
        <v>20</v>
      </c>
      <c r="F98" s="208" t="s">
        <v>1597</v>
      </c>
      <c r="G98" s="205"/>
      <c r="H98" s="209">
        <v>50</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74</v>
      </c>
      <c r="AV98" s="10" t="s">
        <v>82</v>
      </c>
      <c r="AW98" s="10" t="s">
        <v>35</v>
      </c>
      <c r="AX98" s="10" t="s">
        <v>74</v>
      </c>
      <c r="AY98" s="215" t="s">
        <v>391</v>
      </c>
    </row>
    <row r="99" s="11" customFormat="1">
      <c r="A99" s="11"/>
      <c r="B99" s="216"/>
      <c r="C99" s="217"/>
      <c r="D99" s="206" t="s">
        <v>393</v>
      </c>
      <c r="E99" s="218" t="s">
        <v>20</v>
      </c>
      <c r="F99" s="219" t="s">
        <v>406</v>
      </c>
      <c r="G99" s="217"/>
      <c r="H99" s="220">
        <v>975</v>
      </c>
      <c r="I99" s="221"/>
      <c r="J99" s="217"/>
      <c r="K99" s="217"/>
      <c r="L99" s="222"/>
      <c r="M99" s="223"/>
      <c r="N99" s="224"/>
      <c r="O99" s="224"/>
      <c r="P99" s="224"/>
      <c r="Q99" s="224"/>
      <c r="R99" s="224"/>
      <c r="S99" s="224"/>
      <c r="T99" s="225"/>
      <c r="U99" s="11"/>
      <c r="V99" s="11"/>
      <c r="W99" s="11"/>
      <c r="X99" s="11"/>
      <c r="Y99" s="11"/>
      <c r="Z99" s="11"/>
      <c r="AA99" s="11"/>
      <c r="AB99" s="11"/>
      <c r="AC99" s="11"/>
      <c r="AD99" s="11"/>
      <c r="AE99" s="11"/>
      <c r="AT99" s="226" t="s">
        <v>393</v>
      </c>
      <c r="AU99" s="226" t="s">
        <v>74</v>
      </c>
      <c r="AV99" s="11" t="s">
        <v>93</v>
      </c>
      <c r="AW99" s="11" t="s">
        <v>35</v>
      </c>
      <c r="AX99" s="11" t="s">
        <v>22</v>
      </c>
      <c r="AY99" s="226" t="s">
        <v>391</v>
      </c>
    </row>
    <row r="100" s="2" customFormat="1" ht="16.5" customHeight="1">
      <c r="A100" s="40"/>
      <c r="B100" s="41"/>
      <c r="C100" s="227" t="s">
        <v>425</v>
      </c>
      <c r="D100" s="227" t="s">
        <v>426</v>
      </c>
      <c r="E100" s="228" t="s">
        <v>957</v>
      </c>
      <c r="F100" s="229" t="s">
        <v>958</v>
      </c>
      <c r="G100" s="230" t="s">
        <v>429</v>
      </c>
      <c r="H100" s="231">
        <v>56</v>
      </c>
      <c r="I100" s="232"/>
      <c r="J100" s="233">
        <f>ROUND(I100*H100,2)</f>
        <v>0</v>
      </c>
      <c r="K100" s="234"/>
      <c r="L100" s="235"/>
      <c r="M100" s="236" t="s">
        <v>20</v>
      </c>
      <c r="N100" s="237" t="s">
        <v>45</v>
      </c>
      <c r="O100" s="86"/>
      <c r="P100" s="200">
        <f>O100*H100</f>
        <v>0</v>
      </c>
      <c r="Q100" s="200">
        <v>0.00123</v>
      </c>
      <c r="R100" s="200">
        <f>Q100*H100</f>
        <v>0.068879999999999997</v>
      </c>
      <c r="S100" s="200">
        <v>0</v>
      </c>
      <c r="T100" s="201">
        <f>S100*H100</f>
        <v>0</v>
      </c>
      <c r="U100" s="40"/>
      <c r="V100" s="40"/>
      <c r="W100" s="40"/>
      <c r="X100" s="40"/>
      <c r="Y100" s="40"/>
      <c r="Z100" s="40"/>
      <c r="AA100" s="40"/>
      <c r="AB100" s="40"/>
      <c r="AC100" s="40"/>
      <c r="AD100" s="40"/>
      <c r="AE100" s="40"/>
      <c r="AR100" s="202" t="s">
        <v>430</v>
      </c>
      <c r="AT100" s="202" t="s">
        <v>426</v>
      </c>
      <c r="AU100" s="202" t="s">
        <v>74</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1598</v>
      </c>
    </row>
    <row r="101" s="2" customFormat="1" ht="16.5" customHeight="1">
      <c r="A101" s="40"/>
      <c r="B101" s="41"/>
      <c r="C101" s="227" t="s">
        <v>436</v>
      </c>
      <c r="D101" s="227" t="s">
        <v>426</v>
      </c>
      <c r="E101" s="228" t="s">
        <v>952</v>
      </c>
      <c r="F101" s="229" t="s">
        <v>953</v>
      </c>
      <c r="G101" s="230" t="s">
        <v>429</v>
      </c>
      <c r="H101" s="231">
        <v>28</v>
      </c>
      <c r="I101" s="232"/>
      <c r="J101" s="233">
        <f>ROUND(I101*H101,2)</f>
        <v>0</v>
      </c>
      <c r="K101" s="234"/>
      <c r="L101" s="235"/>
      <c r="M101" s="236" t="s">
        <v>20</v>
      </c>
      <c r="N101" s="237" t="s">
        <v>45</v>
      </c>
      <c r="O101" s="86"/>
      <c r="P101" s="200">
        <f>O101*H101</f>
        <v>0</v>
      </c>
      <c r="Q101" s="200">
        <v>0.00018000000000000001</v>
      </c>
      <c r="R101" s="200">
        <f>Q101*H101</f>
        <v>0.0050400000000000002</v>
      </c>
      <c r="S101" s="200">
        <v>0</v>
      </c>
      <c r="T101" s="201">
        <f>S101*H101</f>
        <v>0</v>
      </c>
      <c r="U101" s="40"/>
      <c r="V101" s="40"/>
      <c r="W101" s="40"/>
      <c r="X101" s="40"/>
      <c r="Y101" s="40"/>
      <c r="Z101" s="40"/>
      <c r="AA101" s="40"/>
      <c r="AB101" s="40"/>
      <c r="AC101" s="40"/>
      <c r="AD101" s="40"/>
      <c r="AE101" s="40"/>
      <c r="AR101" s="202" t="s">
        <v>1217</v>
      </c>
      <c r="AT101" s="202" t="s">
        <v>426</v>
      </c>
      <c r="AU101" s="202" t="s">
        <v>74</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1217</v>
      </c>
      <c r="BM101" s="202" t="s">
        <v>1599</v>
      </c>
    </row>
    <row r="102" s="2" customFormat="1" ht="16.5" customHeight="1">
      <c r="A102" s="40"/>
      <c r="B102" s="41"/>
      <c r="C102" s="227" t="s">
        <v>416</v>
      </c>
      <c r="D102" s="227" t="s">
        <v>426</v>
      </c>
      <c r="E102" s="228" t="s">
        <v>1600</v>
      </c>
      <c r="F102" s="229" t="s">
        <v>1601</v>
      </c>
      <c r="G102" s="230" t="s">
        <v>1602</v>
      </c>
      <c r="H102" s="231">
        <v>1</v>
      </c>
      <c r="I102" s="232"/>
      <c r="J102" s="233">
        <f>ROUND(I102*H102,2)</f>
        <v>0</v>
      </c>
      <c r="K102" s="234"/>
      <c r="L102" s="235"/>
      <c r="M102" s="293" t="s">
        <v>20</v>
      </c>
      <c r="N102" s="294" t="s">
        <v>45</v>
      </c>
      <c r="O102" s="250"/>
      <c r="P102" s="251">
        <f>O102*H102</f>
        <v>0</v>
      </c>
      <c r="Q102" s="251">
        <v>0.0028999999999999998</v>
      </c>
      <c r="R102" s="251">
        <f>Q102*H102</f>
        <v>0.0028999999999999998</v>
      </c>
      <c r="S102" s="251">
        <v>0</v>
      </c>
      <c r="T102" s="252">
        <f>S102*H102</f>
        <v>0</v>
      </c>
      <c r="U102" s="40"/>
      <c r="V102" s="40"/>
      <c r="W102" s="40"/>
      <c r="X102" s="40"/>
      <c r="Y102" s="40"/>
      <c r="Z102" s="40"/>
      <c r="AA102" s="40"/>
      <c r="AB102" s="40"/>
      <c r="AC102" s="40"/>
      <c r="AD102" s="40"/>
      <c r="AE102" s="40"/>
      <c r="AR102" s="202" t="s">
        <v>430</v>
      </c>
      <c r="AT102" s="202" t="s">
        <v>426</v>
      </c>
      <c r="AU102" s="202" t="s">
        <v>74</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1603</v>
      </c>
    </row>
    <row r="103" s="2" customFormat="1" ht="6.96" customHeight="1">
      <c r="A103" s="40"/>
      <c r="B103" s="61"/>
      <c r="C103" s="62"/>
      <c r="D103" s="62"/>
      <c r="E103" s="62"/>
      <c r="F103" s="62"/>
      <c r="G103" s="62"/>
      <c r="H103" s="62"/>
      <c r="I103" s="62"/>
      <c r="J103" s="62"/>
      <c r="K103" s="62"/>
      <c r="L103" s="46"/>
      <c r="M103" s="40"/>
      <c r="O103" s="40"/>
      <c r="P103" s="40"/>
      <c r="Q103" s="40"/>
      <c r="R103" s="40"/>
      <c r="S103" s="40"/>
      <c r="T103" s="40"/>
      <c r="U103" s="40"/>
      <c r="V103" s="40"/>
      <c r="W103" s="40"/>
      <c r="X103" s="40"/>
      <c r="Y103" s="40"/>
      <c r="Z103" s="40"/>
      <c r="AA103" s="40"/>
      <c r="AB103" s="40"/>
      <c r="AC103" s="40"/>
      <c r="AD103" s="40"/>
      <c r="AE103" s="40"/>
    </row>
  </sheetData>
  <sheetProtection sheet="1" autoFilter="0" formatColumns="0" formatRows="0" objects="1" scenarios="1" spinCount="100000" saltValue="A8j1BZL/02TgstIk2A0hc3ATpD++36tgMR6lk04kcilhkYEkTs7NkHfUFC0KLjhNOn0FQqvJEODdBOHSEbvnWA==" hashValue="3YV3Yb6BwH0uwnGm+VK+gJE1uBALhBagTMKZotXXe+aXynFNCz0hBIlRdNo5cNGmYt0PmpDhi8ScjlNh5TnH/w==" algorithmName="SHA-512" password="CC35"/>
  <autoFilter ref="C84:K102"/>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365</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1604</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
        <v>20</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31</v>
      </c>
      <c r="J26" s="135" t="s">
        <v>20</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ROUND(J86,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ROUND((SUM(BE86:BE98)),  2)</f>
        <v>0</v>
      </c>
      <c r="G35" s="40"/>
      <c r="H35" s="40"/>
      <c r="I35" s="160">
        <v>0.20999999999999999</v>
      </c>
      <c r="J35" s="159">
        <f>ROUND(((SUM(BE86:BE98))*I35),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ROUND((SUM(BF86:BF98)),  2)</f>
        <v>0</v>
      </c>
      <c r="G36" s="40"/>
      <c r="H36" s="40"/>
      <c r="I36" s="160">
        <v>0.14999999999999999</v>
      </c>
      <c r="J36" s="159">
        <f>ROUND(((SUM(BF86:BF98))*I36),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ROUND((SUM(BG86:BG98)),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ROUND((SUM(BH86:BH98)),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ROUND((SUM(BI86:BI98)),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365</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3 - VRN</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J86</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1605</v>
      </c>
      <c r="E64" s="261"/>
      <c r="F64" s="261"/>
      <c r="G64" s="261"/>
      <c r="H64" s="261"/>
      <c r="I64" s="261"/>
      <c r="J64" s="262">
        <f>J87</f>
        <v>0</v>
      </c>
      <c r="K64" s="259"/>
      <c r="L64" s="263"/>
      <c r="S64" s="13"/>
      <c r="T64" s="13"/>
      <c r="U64" s="13"/>
      <c r="V64" s="13"/>
      <c r="W64" s="13"/>
      <c r="X64" s="13"/>
      <c r="Y64" s="13"/>
      <c r="Z64" s="13"/>
      <c r="AA64" s="13"/>
      <c r="AB64" s="13"/>
      <c r="AC64" s="13"/>
      <c r="AD64" s="13"/>
      <c r="AE64" s="13"/>
    </row>
    <row r="65" s="2" customFormat="1" ht="21.84" customHeight="1">
      <c r="A65" s="40"/>
      <c r="B65" s="41"/>
      <c r="C65" s="42"/>
      <c r="D65" s="42"/>
      <c r="E65" s="42"/>
      <c r="F65" s="42"/>
      <c r="G65" s="42"/>
      <c r="H65" s="42"/>
      <c r="I65" s="42"/>
      <c r="J65" s="42"/>
      <c r="K65" s="42"/>
      <c r="L65" s="148"/>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8"/>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8"/>
      <c r="S70" s="40"/>
      <c r="T70" s="40"/>
      <c r="U70" s="40"/>
      <c r="V70" s="40"/>
      <c r="W70" s="40"/>
      <c r="X70" s="40"/>
      <c r="Y70" s="40"/>
      <c r="Z70" s="40"/>
      <c r="AA70" s="40"/>
      <c r="AB70" s="40"/>
      <c r="AC70" s="40"/>
      <c r="AD70" s="40"/>
      <c r="AE70" s="40"/>
    </row>
    <row r="71" s="2" customFormat="1" ht="24.96" customHeight="1">
      <c r="A71" s="40"/>
      <c r="B71" s="41"/>
      <c r="C71" s="25" t="s">
        <v>374</v>
      </c>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16.5" customHeight="1">
      <c r="A74" s="40"/>
      <c r="B74" s="41"/>
      <c r="C74" s="42"/>
      <c r="D74" s="42"/>
      <c r="E74" s="172" t="str">
        <f>E7</f>
        <v>Oprava trati v úseku Děčín západ - Telnice</v>
      </c>
      <c r="F74" s="34"/>
      <c r="G74" s="34"/>
      <c r="H74" s="34"/>
      <c r="I74" s="42"/>
      <c r="J74" s="42"/>
      <c r="K74" s="42"/>
      <c r="L74" s="148"/>
      <c r="S74" s="40"/>
      <c r="T74" s="40"/>
      <c r="U74" s="40"/>
      <c r="V74" s="40"/>
      <c r="W74" s="40"/>
      <c r="X74" s="40"/>
      <c r="Y74" s="40"/>
      <c r="Z74" s="40"/>
      <c r="AA74" s="40"/>
      <c r="AB74" s="40"/>
      <c r="AC74" s="40"/>
      <c r="AD74" s="40"/>
      <c r="AE74" s="40"/>
    </row>
    <row r="75" s="1" customFormat="1" ht="12" customHeight="1">
      <c r="B75" s="23"/>
      <c r="C75" s="34" t="s">
        <v>364</v>
      </c>
      <c r="D75" s="24"/>
      <c r="E75" s="24"/>
      <c r="F75" s="24"/>
      <c r="G75" s="24"/>
      <c r="H75" s="24"/>
      <c r="I75" s="24"/>
      <c r="J75" s="24"/>
      <c r="K75" s="24"/>
      <c r="L75" s="22"/>
    </row>
    <row r="76" s="2" customFormat="1" ht="16.5" customHeight="1">
      <c r="A76" s="40"/>
      <c r="B76" s="41"/>
      <c r="C76" s="42"/>
      <c r="D76" s="42"/>
      <c r="E76" s="172" t="s">
        <v>365</v>
      </c>
      <c r="F76" s="42"/>
      <c r="G76" s="42"/>
      <c r="H76" s="42"/>
      <c r="I76" s="42"/>
      <c r="J76" s="42"/>
      <c r="K76" s="42"/>
      <c r="L76" s="148"/>
      <c r="S76" s="40"/>
      <c r="T76" s="40"/>
      <c r="U76" s="40"/>
      <c r="V76" s="40"/>
      <c r="W76" s="40"/>
      <c r="X76" s="40"/>
      <c r="Y76" s="40"/>
      <c r="Z76" s="40"/>
      <c r="AA76" s="40"/>
      <c r="AB76" s="40"/>
      <c r="AC76" s="40"/>
      <c r="AD76" s="40"/>
      <c r="AE76" s="40"/>
    </row>
    <row r="77" s="2" customFormat="1" ht="12" customHeight="1">
      <c r="A77" s="40"/>
      <c r="B77" s="41"/>
      <c r="C77" s="34" t="s">
        <v>366</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6.5" customHeight="1">
      <c r="A78" s="40"/>
      <c r="B78" s="41"/>
      <c r="C78" s="42"/>
      <c r="D78" s="42"/>
      <c r="E78" s="71" t="str">
        <f>E11</f>
        <v>3 - VRN</v>
      </c>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23</v>
      </c>
      <c r="D80" s="42"/>
      <c r="E80" s="42"/>
      <c r="F80" s="29" t="str">
        <f>F14</f>
        <v xml:space="preserve"> </v>
      </c>
      <c r="G80" s="42"/>
      <c r="H80" s="42"/>
      <c r="I80" s="34" t="s">
        <v>25</v>
      </c>
      <c r="J80" s="74" t="str">
        <f>IF(J14="","",J14)</f>
        <v>24. 3. 2021</v>
      </c>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E17</f>
        <v xml:space="preserve"> </v>
      </c>
      <c r="G82" s="42"/>
      <c r="H82" s="42"/>
      <c r="I82" s="34" t="s">
        <v>34</v>
      </c>
      <c r="J82" s="38" t="str">
        <f>E23</f>
        <v xml:space="preserve"> </v>
      </c>
      <c r="K82" s="42"/>
      <c r="L82" s="148"/>
      <c r="S82" s="40"/>
      <c r="T82" s="40"/>
      <c r="U82" s="40"/>
      <c r="V82" s="40"/>
      <c r="W82" s="40"/>
      <c r="X82" s="40"/>
      <c r="Y82" s="40"/>
      <c r="Z82" s="40"/>
      <c r="AA82" s="40"/>
      <c r="AB82" s="40"/>
      <c r="AC82" s="40"/>
      <c r="AD82" s="40"/>
      <c r="AE82" s="40"/>
    </row>
    <row r="83" s="2" customFormat="1" ht="15.15" customHeight="1">
      <c r="A83" s="40"/>
      <c r="B83" s="41"/>
      <c r="C83" s="34" t="s">
        <v>32</v>
      </c>
      <c r="D83" s="42"/>
      <c r="E83" s="42"/>
      <c r="F83" s="29" t="str">
        <f>IF(E20="","",E20)</f>
        <v>Vyplň údaj</v>
      </c>
      <c r="G83" s="42"/>
      <c r="H83" s="42"/>
      <c r="I83" s="34" t="s">
        <v>36</v>
      </c>
      <c r="J83" s="38" t="str">
        <f>E26</f>
        <v>Věra Trnková</v>
      </c>
      <c r="K83" s="42"/>
      <c r="L83" s="148"/>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9" customFormat="1" ht="29.28" customHeight="1">
      <c r="A85" s="178"/>
      <c r="B85" s="179"/>
      <c r="C85" s="180" t="s">
        <v>375</v>
      </c>
      <c r="D85" s="181" t="s">
        <v>59</v>
      </c>
      <c r="E85" s="181" t="s">
        <v>55</v>
      </c>
      <c r="F85" s="181" t="s">
        <v>56</v>
      </c>
      <c r="G85" s="181" t="s">
        <v>376</v>
      </c>
      <c r="H85" s="181" t="s">
        <v>377</v>
      </c>
      <c r="I85" s="181" t="s">
        <v>378</v>
      </c>
      <c r="J85" s="182" t="s">
        <v>372</v>
      </c>
      <c r="K85" s="183" t="s">
        <v>379</v>
      </c>
      <c r="L85" s="184"/>
      <c r="M85" s="94" t="s">
        <v>20</v>
      </c>
      <c r="N85" s="95" t="s">
        <v>44</v>
      </c>
      <c r="O85" s="95" t="s">
        <v>380</v>
      </c>
      <c r="P85" s="95" t="s">
        <v>381</v>
      </c>
      <c r="Q85" s="95" t="s">
        <v>382</v>
      </c>
      <c r="R85" s="95" t="s">
        <v>383</v>
      </c>
      <c r="S85" s="95" t="s">
        <v>384</v>
      </c>
      <c r="T85" s="96" t="s">
        <v>385</v>
      </c>
      <c r="U85" s="178"/>
      <c r="V85" s="178"/>
      <c r="W85" s="178"/>
      <c r="X85" s="178"/>
      <c r="Y85" s="178"/>
      <c r="Z85" s="178"/>
      <c r="AA85" s="178"/>
      <c r="AB85" s="178"/>
      <c r="AC85" s="178"/>
      <c r="AD85" s="178"/>
      <c r="AE85" s="178"/>
    </row>
    <row r="86" s="2" customFormat="1" ht="22.8" customHeight="1">
      <c r="A86" s="40"/>
      <c r="B86" s="41"/>
      <c r="C86" s="101" t="s">
        <v>386</v>
      </c>
      <c r="D86" s="42"/>
      <c r="E86" s="42"/>
      <c r="F86" s="42"/>
      <c r="G86" s="42"/>
      <c r="H86" s="42"/>
      <c r="I86" s="42"/>
      <c r="J86" s="185">
        <f>BK86</f>
        <v>0</v>
      </c>
      <c r="K86" s="42"/>
      <c r="L86" s="46"/>
      <c r="M86" s="97"/>
      <c r="N86" s="186"/>
      <c r="O86" s="98"/>
      <c r="P86" s="187">
        <f>P87</f>
        <v>0</v>
      </c>
      <c r="Q86" s="98"/>
      <c r="R86" s="187">
        <f>R87</f>
        <v>0</v>
      </c>
      <c r="S86" s="98"/>
      <c r="T86" s="188">
        <f>T87</f>
        <v>0</v>
      </c>
      <c r="U86" s="40"/>
      <c r="V86" s="40"/>
      <c r="W86" s="40"/>
      <c r="X86" s="40"/>
      <c r="Y86" s="40"/>
      <c r="Z86" s="40"/>
      <c r="AA86" s="40"/>
      <c r="AB86" s="40"/>
      <c r="AC86" s="40"/>
      <c r="AD86" s="40"/>
      <c r="AE86" s="40"/>
      <c r="AT86" s="19" t="s">
        <v>73</v>
      </c>
      <c r="AU86" s="19" t="s">
        <v>373</v>
      </c>
      <c r="BK86" s="189">
        <f>BK87</f>
        <v>0</v>
      </c>
    </row>
    <row r="87" s="15" customFormat="1" ht="25.92" customHeight="1">
      <c r="A87" s="15"/>
      <c r="B87" s="269"/>
      <c r="C87" s="270"/>
      <c r="D87" s="271" t="s">
        <v>73</v>
      </c>
      <c r="E87" s="272" t="s">
        <v>136</v>
      </c>
      <c r="F87" s="272" t="s">
        <v>1606</v>
      </c>
      <c r="G87" s="270"/>
      <c r="H87" s="270"/>
      <c r="I87" s="273"/>
      <c r="J87" s="274">
        <f>BK87</f>
        <v>0</v>
      </c>
      <c r="K87" s="270"/>
      <c r="L87" s="275"/>
      <c r="M87" s="276"/>
      <c r="N87" s="277"/>
      <c r="O87" s="277"/>
      <c r="P87" s="278">
        <f>SUM(P88:P98)</f>
        <v>0</v>
      </c>
      <c r="Q87" s="277"/>
      <c r="R87" s="278">
        <f>SUM(R88:R98)</f>
        <v>0</v>
      </c>
      <c r="S87" s="277"/>
      <c r="T87" s="279">
        <f>SUM(T88:T98)</f>
        <v>0</v>
      </c>
      <c r="U87" s="15"/>
      <c r="V87" s="15"/>
      <c r="W87" s="15"/>
      <c r="X87" s="15"/>
      <c r="Y87" s="15"/>
      <c r="Z87" s="15"/>
      <c r="AA87" s="15"/>
      <c r="AB87" s="15"/>
      <c r="AC87" s="15"/>
      <c r="AD87" s="15"/>
      <c r="AE87" s="15"/>
      <c r="AR87" s="280" t="s">
        <v>416</v>
      </c>
      <c r="AT87" s="281" t="s">
        <v>73</v>
      </c>
      <c r="AU87" s="281" t="s">
        <v>74</v>
      </c>
      <c r="AY87" s="280" t="s">
        <v>391</v>
      </c>
      <c r="BK87" s="282">
        <f>SUM(BK88:BK98)</f>
        <v>0</v>
      </c>
    </row>
    <row r="88" s="2" customFormat="1" ht="16.5" customHeight="1">
      <c r="A88" s="40"/>
      <c r="B88" s="41"/>
      <c r="C88" s="190" t="s">
        <v>22</v>
      </c>
      <c r="D88" s="190" t="s">
        <v>387</v>
      </c>
      <c r="E88" s="191" t="s">
        <v>1607</v>
      </c>
      <c r="F88" s="192" t="s">
        <v>1608</v>
      </c>
      <c r="G88" s="193" t="s">
        <v>1602</v>
      </c>
      <c r="H88" s="194">
        <v>1</v>
      </c>
      <c r="I88" s="195"/>
      <c r="J88" s="196">
        <f>ROUND(I88*H88,2)</f>
        <v>0</v>
      </c>
      <c r="K88" s="197"/>
      <c r="L88" s="46"/>
      <c r="M88" s="198" t="s">
        <v>20</v>
      </c>
      <c r="N88" s="199" t="s">
        <v>45</v>
      </c>
      <c r="O88" s="86"/>
      <c r="P88" s="200">
        <f>O88*H88</f>
        <v>0</v>
      </c>
      <c r="Q88" s="200">
        <v>0</v>
      </c>
      <c r="R88" s="200">
        <f>Q88*H88</f>
        <v>0</v>
      </c>
      <c r="S88" s="200">
        <v>0</v>
      </c>
      <c r="T88" s="201">
        <f>S88*H88</f>
        <v>0</v>
      </c>
      <c r="U88" s="40"/>
      <c r="V88" s="40"/>
      <c r="W88" s="40"/>
      <c r="X88" s="40"/>
      <c r="Y88" s="40"/>
      <c r="Z88" s="40"/>
      <c r="AA88" s="40"/>
      <c r="AB88" s="40"/>
      <c r="AC88" s="40"/>
      <c r="AD88" s="40"/>
      <c r="AE88" s="40"/>
      <c r="AR88" s="202" t="s">
        <v>93</v>
      </c>
      <c r="AT88" s="202" t="s">
        <v>387</v>
      </c>
      <c r="AU88" s="202" t="s">
        <v>22</v>
      </c>
      <c r="AY88" s="19" t="s">
        <v>391</v>
      </c>
      <c r="BE88" s="203">
        <f>IF(N88="základní",J88,0)</f>
        <v>0</v>
      </c>
      <c r="BF88" s="203">
        <f>IF(N88="snížená",J88,0)</f>
        <v>0</v>
      </c>
      <c r="BG88" s="203">
        <f>IF(N88="zákl. přenesená",J88,0)</f>
        <v>0</v>
      </c>
      <c r="BH88" s="203">
        <f>IF(N88="sníž. přenesená",J88,0)</f>
        <v>0</v>
      </c>
      <c r="BI88" s="203">
        <f>IF(N88="nulová",J88,0)</f>
        <v>0</v>
      </c>
      <c r="BJ88" s="19" t="s">
        <v>22</v>
      </c>
      <c r="BK88" s="203">
        <f>ROUND(I88*H88,2)</f>
        <v>0</v>
      </c>
      <c r="BL88" s="19" t="s">
        <v>93</v>
      </c>
      <c r="BM88" s="202" t="s">
        <v>1609</v>
      </c>
    </row>
    <row r="89" s="2" customFormat="1" ht="16.5" customHeight="1">
      <c r="A89" s="40"/>
      <c r="B89" s="41"/>
      <c r="C89" s="190" t="s">
        <v>82</v>
      </c>
      <c r="D89" s="190" t="s">
        <v>387</v>
      </c>
      <c r="E89" s="191" t="s">
        <v>1610</v>
      </c>
      <c r="F89" s="192" t="s">
        <v>1611</v>
      </c>
      <c r="G89" s="193" t="s">
        <v>1602</v>
      </c>
      <c r="H89" s="194">
        <v>1</v>
      </c>
      <c r="I89" s="195"/>
      <c r="J89" s="196">
        <f>ROUND(I89*H89,2)</f>
        <v>0</v>
      </c>
      <c r="K89" s="197"/>
      <c r="L89" s="46"/>
      <c r="M89" s="198" t="s">
        <v>20</v>
      </c>
      <c r="N89" s="199" t="s">
        <v>45</v>
      </c>
      <c r="O89" s="86"/>
      <c r="P89" s="200">
        <f>O89*H89</f>
        <v>0</v>
      </c>
      <c r="Q89" s="200">
        <v>0</v>
      </c>
      <c r="R89" s="200">
        <f>Q89*H89</f>
        <v>0</v>
      </c>
      <c r="S89" s="200">
        <v>0</v>
      </c>
      <c r="T89" s="201">
        <f>S89*H89</f>
        <v>0</v>
      </c>
      <c r="U89" s="40"/>
      <c r="V89" s="40"/>
      <c r="W89" s="40"/>
      <c r="X89" s="40"/>
      <c r="Y89" s="40"/>
      <c r="Z89" s="40"/>
      <c r="AA89" s="40"/>
      <c r="AB89" s="40"/>
      <c r="AC89" s="40"/>
      <c r="AD89" s="40"/>
      <c r="AE89" s="40"/>
      <c r="AR89" s="202" t="s">
        <v>93</v>
      </c>
      <c r="AT89" s="202" t="s">
        <v>387</v>
      </c>
      <c r="AU89" s="202" t="s">
        <v>22</v>
      </c>
      <c r="AY89" s="19" t="s">
        <v>391</v>
      </c>
      <c r="BE89" s="203">
        <f>IF(N89="základní",J89,0)</f>
        <v>0</v>
      </c>
      <c r="BF89" s="203">
        <f>IF(N89="snížená",J89,0)</f>
        <v>0</v>
      </c>
      <c r="BG89" s="203">
        <f>IF(N89="zákl. přenesená",J89,0)</f>
        <v>0</v>
      </c>
      <c r="BH89" s="203">
        <f>IF(N89="sníž. přenesená",J89,0)</f>
        <v>0</v>
      </c>
      <c r="BI89" s="203">
        <f>IF(N89="nulová",J89,0)</f>
        <v>0</v>
      </c>
      <c r="BJ89" s="19" t="s">
        <v>22</v>
      </c>
      <c r="BK89" s="203">
        <f>ROUND(I89*H89,2)</f>
        <v>0</v>
      </c>
      <c r="BL89" s="19" t="s">
        <v>93</v>
      </c>
      <c r="BM89" s="202" t="s">
        <v>1612</v>
      </c>
    </row>
    <row r="90" s="2" customFormat="1" ht="16.5" customHeight="1">
      <c r="A90" s="40"/>
      <c r="B90" s="41"/>
      <c r="C90" s="190" t="s">
        <v>88</v>
      </c>
      <c r="D90" s="190" t="s">
        <v>387</v>
      </c>
      <c r="E90" s="191" t="s">
        <v>1613</v>
      </c>
      <c r="F90" s="192" t="s">
        <v>1614</v>
      </c>
      <c r="G90" s="193" t="s">
        <v>1602</v>
      </c>
      <c r="H90" s="194">
        <v>1</v>
      </c>
      <c r="I90" s="195"/>
      <c r="J90" s="196">
        <f>ROUND(I90*H90,2)</f>
        <v>0</v>
      </c>
      <c r="K90" s="197"/>
      <c r="L90" s="46"/>
      <c r="M90" s="198" t="s">
        <v>20</v>
      </c>
      <c r="N90" s="199" t="s">
        <v>45</v>
      </c>
      <c r="O90" s="86"/>
      <c r="P90" s="200">
        <f>O90*H90</f>
        <v>0</v>
      </c>
      <c r="Q90" s="200">
        <v>0</v>
      </c>
      <c r="R90" s="200">
        <f>Q90*H90</f>
        <v>0</v>
      </c>
      <c r="S90" s="200">
        <v>0</v>
      </c>
      <c r="T90" s="201">
        <f>S90*H90</f>
        <v>0</v>
      </c>
      <c r="U90" s="40"/>
      <c r="V90" s="40"/>
      <c r="W90" s="40"/>
      <c r="X90" s="40"/>
      <c r="Y90" s="40"/>
      <c r="Z90" s="40"/>
      <c r="AA90" s="40"/>
      <c r="AB90" s="40"/>
      <c r="AC90" s="40"/>
      <c r="AD90" s="40"/>
      <c r="AE90" s="40"/>
      <c r="AR90" s="202" t="s">
        <v>93</v>
      </c>
      <c r="AT90" s="202" t="s">
        <v>387</v>
      </c>
      <c r="AU90" s="202" t="s">
        <v>22</v>
      </c>
      <c r="AY90" s="19" t="s">
        <v>391</v>
      </c>
      <c r="BE90" s="203">
        <f>IF(N90="základní",J90,0)</f>
        <v>0</v>
      </c>
      <c r="BF90" s="203">
        <f>IF(N90="snížená",J90,0)</f>
        <v>0</v>
      </c>
      <c r="BG90" s="203">
        <f>IF(N90="zákl. přenesená",J90,0)</f>
        <v>0</v>
      </c>
      <c r="BH90" s="203">
        <f>IF(N90="sníž. přenesená",J90,0)</f>
        <v>0</v>
      </c>
      <c r="BI90" s="203">
        <f>IF(N90="nulová",J90,0)</f>
        <v>0</v>
      </c>
      <c r="BJ90" s="19" t="s">
        <v>22</v>
      </c>
      <c r="BK90" s="203">
        <f>ROUND(I90*H90,2)</f>
        <v>0</v>
      </c>
      <c r="BL90" s="19" t="s">
        <v>93</v>
      </c>
      <c r="BM90" s="202" t="s">
        <v>1615</v>
      </c>
    </row>
    <row r="91" s="2" customFormat="1" ht="16.5" customHeight="1">
      <c r="A91" s="40"/>
      <c r="B91" s="41"/>
      <c r="C91" s="190" t="s">
        <v>93</v>
      </c>
      <c r="D91" s="190" t="s">
        <v>387</v>
      </c>
      <c r="E91" s="191" t="s">
        <v>1616</v>
      </c>
      <c r="F91" s="192" t="s">
        <v>1617</v>
      </c>
      <c r="G91" s="193" t="s">
        <v>1602</v>
      </c>
      <c r="H91" s="194">
        <v>1</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1618</v>
      </c>
    </row>
    <row r="92" s="2" customFormat="1" ht="37.8" customHeight="1">
      <c r="A92" s="40"/>
      <c r="B92" s="41"/>
      <c r="C92" s="190" t="s">
        <v>416</v>
      </c>
      <c r="D92" s="190" t="s">
        <v>387</v>
      </c>
      <c r="E92" s="191" t="s">
        <v>1619</v>
      </c>
      <c r="F92" s="192" t="s">
        <v>1620</v>
      </c>
      <c r="G92" s="193" t="s">
        <v>1602</v>
      </c>
      <c r="H92" s="194">
        <v>1</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1621</v>
      </c>
    </row>
    <row r="93" s="2" customFormat="1" ht="49.05" customHeight="1">
      <c r="A93" s="40"/>
      <c r="B93" s="41"/>
      <c r="C93" s="190" t="s">
        <v>425</v>
      </c>
      <c r="D93" s="190" t="s">
        <v>387</v>
      </c>
      <c r="E93" s="191" t="s">
        <v>1622</v>
      </c>
      <c r="F93" s="192" t="s">
        <v>1623</v>
      </c>
      <c r="G93" s="193" t="s">
        <v>1602</v>
      </c>
      <c r="H93" s="194">
        <v>2</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1624</v>
      </c>
    </row>
    <row r="94" s="10" customFormat="1">
      <c r="A94" s="10"/>
      <c r="B94" s="204"/>
      <c r="C94" s="205"/>
      <c r="D94" s="206" t="s">
        <v>393</v>
      </c>
      <c r="E94" s="207" t="s">
        <v>20</v>
      </c>
      <c r="F94" s="208" t="s">
        <v>1625</v>
      </c>
      <c r="G94" s="205"/>
      <c r="H94" s="209">
        <v>1</v>
      </c>
      <c r="I94" s="210"/>
      <c r="J94" s="205"/>
      <c r="K94" s="205"/>
      <c r="L94" s="211"/>
      <c r="M94" s="212"/>
      <c r="N94" s="213"/>
      <c r="O94" s="213"/>
      <c r="P94" s="213"/>
      <c r="Q94" s="213"/>
      <c r="R94" s="213"/>
      <c r="S94" s="213"/>
      <c r="T94" s="214"/>
      <c r="U94" s="10"/>
      <c r="V94" s="10"/>
      <c r="W94" s="10"/>
      <c r="X94" s="10"/>
      <c r="Y94" s="10"/>
      <c r="Z94" s="10"/>
      <c r="AA94" s="10"/>
      <c r="AB94" s="10"/>
      <c r="AC94" s="10"/>
      <c r="AD94" s="10"/>
      <c r="AE94" s="10"/>
      <c r="AT94" s="215" t="s">
        <v>393</v>
      </c>
      <c r="AU94" s="215" t="s">
        <v>22</v>
      </c>
      <c r="AV94" s="10" t="s">
        <v>82</v>
      </c>
      <c r="AW94" s="10" t="s">
        <v>35</v>
      </c>
      <c r="AX94" s="10" t="s">
        <v>74</v>
      </c>
      <c r="AY94" s="215" t="s">
        <v>391</v>
      </c>
    </row>
    <row r="95" s="10" customFormat="1">
      <c r="A95" s="10"/>
      <c r="B95" s="204"/>
      <c r="C95" s="205"/>
      <c r="D95" s="206" t="s">
        <v>393</v>
      </c>
      <c r="E95" s="207" t="s">
        <v>20</v>
      </c>
      <c r="F95" s="208" t="s">
        <v>1626</v>
      </c>
      <c r="G95" s="205"/>
      <c r="H95" s="209">
        <v>1</v>
      </c>
      <c r="I95" s="210"/>
      <c r="J95" s="205"/>
      <c r="K95" s="205"/>
      <c r="L95" s="211"/>
      <c r="M95" s="212"/>
      <c r="N95" s="213"/>
      <c r="O95" s="213"/>
      <c r="P95" s="213"/>
      <c r="Q95" s="213"/>
      <c r="R95" s="213"/>
      <c r="S95" s="213"/>
      <c r="T95" s="214"/>
      <c r="U95" s="10"/>
      <c r="V95" s="10"/>
      <c r="W95" s="10"/>
      <c r="X95" s="10"/>
      <c r="Y95" s="10"/>
      <c r="Z95" s="10"/>
      <c r="AA95" s="10"/>
      <c r="AB95" s="10"/>
      <c r="AC95" s="10"/>
      <c r="AD95" s="10"/>
      <c r="AE95" s="10"/>
      <c r="AT95" s="215" t="s">
        <v>393</v>
      </c>
      <c r="AU95" s="215" t="s">
        <v>22</v>
      </c>
      <c r="AV95" s="10" t="s">
        <v>82</v>
      </c>
      <c r="AW95" s="10" t="s">
        <v>35</v>
      </c>
      <c r="AX95" s="10" t="s">
        <v>74</v>
      </c>
      <c r="AY95" s="215" t="s">
        <v>391</v>
      </c>
    </row>
    <row r="96" s="11" customFormat="1">
      <c r="A96" s="11"/>
      <c r="B96" s="216"/>
      <c r="C96" s="217"/>
      <c r="D96" s="206" t="s">
        <v>393</v>
      </c>
      <c r="E96" s="218" t="s">
        <v>20</v>
      </c>
      <c r="F96" s="219" t="s">
        <v>406</v>
      </c>
      <c r="G96" s="217"/>
      <c r="H96" s="220">
        <v>2</v>
      </c>
      <c r="I96" s="221"/>
      <c r="J96" s="217"/>
      <c r="K96" s="217"/>
      <c r="L96" s="222"/>
      <c r="M96" s="223"/>
      <c r="N96" s="224"/>
      <c r="O96" s="224"/>
      <c r="P96" s="224"/>
      <c r="Q96" s="224"/>
      <c r="R96" s="224"/>
      <c r="S96" s="224"/>
      <c r="T96" s="225"/>
      <c r="U96" s="11"/>
      <c r="V96" s="11"/>
      <c r="W96" s="11"/>
      <c r="X96" s="11"/>
      <c r="Y96" s="11"/>
      <c r="Z96" s="11"/>
      <c r="AA96" s="11"/>
      <c r="AB96" s="11"/>
      <c r="AC96" s="11"/>
      <c r="AD96" s="11"/>
      <c r="AE96" s="11"/>
      <c r="AT96" s="226" t="s">
        <v>393</v>
      </c>
      <c r="AU96" s="226" t="s">
        <v>22</v>
      </c>
      <c r="AV96" s="11" t="s">
        <v>93</v>
      </c>
      <c r="AW96" s="11" t="s">
        <v>35</v>
      </c>
      <c r="AX96" s="11" t="s">
        <v>22</v>
      </c>
      <c r="AY96" s="226" t="s">
        <v>391</v>
      </c>
    </row>
    <row r="97" s="2" customFormat="1" ht="49.05" customHeight="1">
      <c r="A97" s="40"/>
      <c r="B97" s="41"/>
      <c r="C97" s="190" t="s">
        <v>436</v>
      </c>
      <c r="D97" s="190" t="s">
        <v>387</v>
      </c>
      <c r="E97" s="191" t="s">
        <v>1627</v>
      </c>
      <c r="F97" s="192" t="s">
        <v>1628</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1629</v>
      </c>
    </row>
    <row r="98" s="2" customFormat="1" ht="37.8" customHeight="1">
      <c r="A98" s="40"/>
      <c r="B98" s="41"/>
      <c r="C98" s="190" t="s">
        <v>430</v>
      </c>
      <c r="D98" s="190" t="s">
        <v>387</v>
      </c>
      <c r="E98" s="191" t="s">
        <v>1630</v>
      </c>
      <c r="F98" s="192" t="s">
        <v>1631</v>
      </c>
      <c r="G98" s="193" t="s">
        <v>1632</v>
      </c>
      <c r="H98" s="295"/>
      <c r="I98" s="195"/>
      <c r="J98" s="196">
        <f>ROUND(I98*H98,2)</f>
        <v>0</v>
      </c>
      <c r="K98" s="197"/>
      <c r="L98" s="46"/>
      <c r="M98" s="248" t="s">
        <v>20</v>
      </c>
      <c r="N98" s="249" t="s">
        <v>45</v>
      </c>
      <c r="O98" s="250"/>
      <c r="P98" s="251">
        <f>O98*H98</f>
        <v>0</v>
      </c>
      <c r="Q98" s="251">
        <v>0</v>
      </c>
      <c r="R98" s="251">
        <f>Q98*H98</f>
        <v>0</v>
      </c>
      <c r="S98" s="251">
        <v>0</v>
      </c>
      <c r="T98" s="252">
        <f>S98*H98</f>
        <v>0</v>
      </c>
      <c r="U98" s="40"/>
      <c r="V98" s="40"/>
      <c r="W98" s="40"/>
      <c r="X98" s="40"/>
      <c r="Y98" s="40"/>
      <c r="Z98" s="40"/>
      <c r="AA98" s="40"/>
      <c r="AB98" s="40"/>
      <c r="AC98" s="40"/>
      <c r="AD98" s="40"/>
      <c r="AE98" s="40"/>
      <c r="AR98" s="202" t="s">
        <v>93</v>
      </c>
      <c r="AT98" s="202" t="s">
        <v>387</v>
      </c>
      <c r="AU98" s="202" t="s">
        <v>22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1633</v>
      </c>
    </row>
    <row r="99" s="2" customFormat="1" ht="6.96" customHeight="1">
      <c r="A99" s="40"/>
      <c r="B99" s="61"/>
      <c r="C99" s="62"/>
      <c r="D99" s="62"/>
      <c r="E99" s="62"/>
      <c r="F99" s="62"/>
      <c r="G99" s="62"/>
      <c r="H99" s="62"/>
      <c r="I99" s="62"/>
      <c r="J99" s="62"/>
      <c r="K99" s="62"/>
      <c r="L99" s="46"/>
      <c r="M99" s="40"/>
      <c r="O99" s="40"/>
      <c r="P99" s="40"/>
      <c r="Q99" s="40"/>
      <c r="R99" s="40"/>
      <c r="S99" s="40"/>
      <c r="T99" s="40"/>
      <c r="U99" s="40"/>
      <c r="V99" s="40"/>
      <c r="W99" s="40"/>
      <c r="X99" s="40"/>
      <c r="Y99" s="40"/>
      <c r="Z99" s="40"/>
      <c r="AA99" s="40"/>
      <c r="AB99" s="40"/>
      <c r="AC99" s="40"/>
      <c r="AD99" s="40"/>
      <c r="AE99" s="40"/>
    </row>
  </sheetData>
  <sheetProtection sheet="1" autoFilter="0" formatColumns="0" formatRows="0" objects="1" scenarios="1" spinCount="100000" saltValue="vu2D1XnHtoVgGfiPYLvqFekKWJnL+LZOS0yMn/Qmfmd4MXX7qAuOu5SitS1n0kjobVenvYJOtJBQpBlZYxLCxw==" hashValue="NWDRYyu7VvL1XKz0UFDw0I7rjgfPczbE+mTbFhINTBNDyefxxz4A3mzfLMh0mYaww7Go0REIQWYeMkcz2i7bXQ==" algorithmName="SHA-512" password="CC35"/>
  <autoFilter ref="C85:K98"/>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1635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1636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ROUND(J99,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ROUND((SUM(BE99:BE261)),  2)</f>
        <v>0</v>
      </c>
      <c r="G37" s="40"/>
      <c r="H37" s="40"/>
      <c r="I37" s="160">
        <v>0.20999999999999999</v>
      </c>
      <c r="J37" s="159">
        <f>ROUND(((SUM(BE99:BE261))*I37),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ROUND((SUM(BF99:BF261)),  2)</f>
        <v>0</v>
      </c>
      <c r="G38" s="40"/>
      <c r="H38" s="40"/>
      <c r="I38" s="160">
        <v>0.14999999999999999</v>
      </c>
      <c r="J38" s="159">
        <f>ROUND(((SUM(BF99:BF261))*I38),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ROUND((SUM(BG99:BG261)),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ROUND((SUM(BH99:BH261)),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ROUND((SUM(BI99:BI261)),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1635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1,236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J99</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J100</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J101</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1638</v>
      </c>
      <c r="E70" s="266"/>
      <c r="F70" s="266"/>
      <c r="G70" s="266"/>
      <c r="H70" s="266"/>
      <c r="I70" s="266"/>
      <c r="J70" s="267">
        <f>J117</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J128</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J134</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J146</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1642</v>
      </c>
      <c r="E74" s="266"/>
      <c r="F74" s="266"/>
      <c r="G74" s="266"/>
      <c r="H74" s="266"/>
      <c r="I74" s="266"/>
      <c r="J74" s="267">
        <f>J249</f>
        <v>0</v>
      </c>
      <c r="K74" s="126"/>
      <c r="L74" s="268"/>
      <c r="S74" s="14"/>
      <c r="T74" s="14"/>
      <c r="U74" s="14"/>
      <c r="V74" s="14"/>
      <c r="W74" s="14"/>
      <c r="X74" s="14"/>
      <c r="Y74" s="14"/>
      <c r="Z74" s="14"/>
      <c r="AA74" s="14"/>
      <c r="AB74" s="14"/>
      <c r="AC74" s="14"/>
      <c r="AD74" s="14"/>
      <c r="AE74" s="14"/>
    </row>
    <row r="75" s="14" customFormat="1" ht="19.92" customHeight="1">
      <c r="A75" s="14"/>
      <c r="B75" s="264"/>
      <c r="C75" s="126"/>
      <c r="D75" s="265" t="s">
        <v>1643</v>
      </c>
      <c r="E75" s="266"/>
      <c r="F75" s="266"/>
      <c r="G75" s="266"/>
      <c r="H75" s="266"/>
      <c r="I75" s="266"/>
      <c r="J75" s="267">
        <f>J259</f>
        <v>0</v>
      </c>
      <c r="K75" s="126"/>
      <c r="L75" s="268"/>
      <c r="S75" s="14"/>
      <c r="T75" s="14"/>
      <c r="U75" s="14"/>
      <c r="V75" s="14"/>
      <c r="W75" s="14"/>
      <c r="X75" s="14"/>
      <c r="Y75" s="14"/>
      <c r="Z75" s="14"/>
      <c r="AA75" s="14"/>
      <c r="AB75" s="14"/>
      <c r="AC75" s="14"/>
      <c r="AD75" s="14"/>
      <c r="AE75" s="14"/>
    </row>
    <row r="76" s="2" customFormat="1" ht="21.84" customHeight="1">
      <c r="A76" s="40"/>
      <c r="B76" s="41"/>
      <c r="C76" s="42"/>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8"/>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8"/>
      <c r="S81" s="40"/>
      <c r="T81" s="40"/>
      <c r="U81" s="40"/>
      <c r="V81" s="40"/>
      <c r="W81" s="40"/>
      <c r="X81" s="40"/>
      <c r="Y81" s="40"/>
      <c r="Z81" s="40"/>
      <c r="AA81" s="40"/>
      <c r="AB81" s="40"/>
      <c r="AC81" s="40"/>
      <c r="AD81" s="40"/>
      <c r="AE81" s="40"/>
    </row>
    <row r="82" s="2" customFormat="1" ht="24.96" customHeight="1">
      <c r="A82" s="40"/>
      <c r="B82" s="41"/>
      <c r="C82" s="25" t="s">
        <v>374</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172" t="str">
        <f>E7</f>
        <v>Oprava trati v úseku Děčín západ - Telnice</v>
      </c>
      <c r="F85" s="34"/>
      <c r="G85" s="34"/>
      <c r="H85" s="34"/>
      <c r="I85" s="42"/>
      <c r="J85" s="42"/>
      <c r="K85" s="42"/>
      <c r="L85" s="148"/>
      <c r="S85" s="40"/>
      <c r="T85" s="40"/>
      <c r="U85" s="40"/>
      <c r="V85" s="40"/>
      <c r="W85" s="40"/>
      <c r="X85" s="40"/>
      <c r="Y85" s="40"/>
      <c r="Z85" s="40"/>
      <c r="AA85" s="40"/>
      <c r="AB85" s="40"/>
      <c r="AC85" s="40"/>
      <c r="AD85" s="40"/>
      <c r="AE85" s="40"/>
    </row>
    <row r="86" s="1" customFormat="1" ht="12" customHeight="1">
      <c r="B86" s="23"/>
      <c r="C86" s="34" t="s">
        <v>364</v>
      </c>
      <c r="D86" s="24"/>
      <c r="E86" s="24"/>
      <c r="F86" s="24"/>
      <c r="G86" s="24"/>
      <c r="H86" s="24"/>
      <c r="I86" s="24"/>
      <c r="J86" s="24"/>
      <c r="K86" s="24"/>
      <c r="L86" s="22"/>
    </row>
    <row r="87" s="1" customFormat="1" ht="16.5" customHeight="1">
      <c r="B87" s="23"/>
      <c r="C87" s="24"/>
      <c r="D87" s="24"/>
      <c r="E87" s="172" t="s">
        <v>1634</v>
      </c>
      <c r="F87" s="24"/>
      <c r="G87" s="24"/>
      <c r="H87" s="24"/>
      <c r="I87" s="24"/>
      <c r="J87" s="24"/>
      <c r="K87" s="24"/>
      <c r="L87" s="22"/>
    </row>
    <row r="88" s="1" customFormat="1" ht="12" customHeight="1">
      <c r="B88" s="23"/>
      <c r="C88" s="34" t="s">
        <v>366</v>
      </c>
      <c r="D88" s="24"/>
      <c r="E88" s="24"/>
      <c r="F88" s="24"/>
      <c r="G88" s="24"/>
      <c r="H88" s="24"/>
      <c r="I88" s="24"/>
      <c r="J88" s="24"/>
      <c r="K88" s="24"/>
      <c r="L88" s="22"/>
    </row>
    <row r="89" s="2" customFormat="1" ht="16.5" customHeight="1">
      <c r="A89" s="40"/>
      <c r="B89" s="41"/>
      <c r="C89" s="42"/>
      <c r="D89" s="42"/>
      <c r="E89" s="173" t="s">
        <v>1635</v>
      </c>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1521</v>
      </c>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6.5" customHeight="1">
      <c r="A91" s="40"/>
      <c r="B91" s="41"/>
      <c r="C91" s="42"/>
      <c r="D91" s="42"/>
      <c r="E91" s="71" t="str">
        <f>E13</f>
        <v>001 - ZRN - km 1,236</v>
      </c>
      <c r="F91" s="42"/>
      <c r="G91" s="42"/>
      <c r="H91" s="42"/>
      <c r="I91" s="42"/>
      <c r="J91" s="42"/>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2" customHeight="1">
      <c r="A93" s="40"/>
      <c r="B93" s="41"/>
      <c r="C93" s="34" t="s">
        <v>23</v>
      </c>
      <c r="D93" s="42"/>
      <c r="E93" s="42"/>
      <c r="F93" s="29" t="str">
        <f>F16</f>
        <v xml:space="preserve"> </v>
      </c>
      <c r="G93" s="42"/>
      <c r="H93" s="42"/>
      <c r="I93" s="34" t="s">
        <v>25</v>
      </c>
      <c r="J93" s="74" t="str">
        <f>IF(J16="","",J16)</f>
        <v>24. 3. 2021</v>
      </c>
      <c r="K93" s="42"/>
      <c r="L93" s="148"/>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E19</f>
        <v xml:space="preserve"> </v>
      </c>
      <c r="G95" s="42"/>
      <c r="H95" s="42"/>
      <c r="I95" s="34" t="s">
        <v>34</v>
      </c>
      <c r="J95" s="38" t="str">
        <f>E25</f>
        <v xml:space="preserve"> </v>
      </c>
      <c r="K95" s="42"/>
      <c r="L95" s="148"/>
      <c r="S95" s="40"/>
      <c r="T95" s="40"/>
      <c r="U95" s="40"/>
      <c r="V95" s="40"/>
      <c r="W95" s="40"/>
      <c r="X95" s="40"/>
      <c r="Y95" s="40"/>
      <c r="Z95" s="40"/>
      <c r="AA95" s="40"/>
      <c r="AB95" s="40"/>
      <c r="AC95" s="40"/>
      <c r="AD95" s="40"/>
      <c r="AE95" s="40"/>
    </row>
    <row r="96" s="2" customFormat="1" ht="15.15" customHeight="1">
      <c r="A96" s="40"/>
      <c r="B96" s="41"/>
      <c r="C96" s="34" t="s">
        <v>32</v>
      </c>
      <c r="D96" s="42"/>
      <c r="E96" s="42"/>
      <c r="F96" s="29" t="str">
        <f>IF(E22="","",E22)</f>
        <v>Vyplň údaj</v>
      </c>
      <c r="G96" s="42"/>
      <c r="H96" s="42"/>
      <c r="I96" s="34" t="s">
        <v>36</v>
      </c>
      <c r="J96" s="38" t="str">
        <f>E28</f>
        <v>Věra Trnková</v>
      </c>
      <c r="K96" s="42"/>
      <c r="L96" s="148"/>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9" customFormat="1" ht="29.28" customHeight="1">
      <c r="A98" s="178"/>
      <c r="B98" s="179"/>
      <c r="C98" s="180" t="s">
        <v>375</v>
      </c>
      <c r="D98" s="181" t="s">
        <v>59</v>
      </c>
      <c r="E98" s="181" t="s">
        <v>55</v>
      </c>
      <c r="F98" s="181" t="s">
        <v>56</v>
      </c>
      <c r="G98" s="181" t="s">
        <v>376</v>
      </c>
      <c r="H98" s="181" t="s">
        <v>377</v>
      </c>
      <c r="I98" s="181" t="s">
        <v>378</v>
      </c>
      <c r="J98" s="182" t="s">
        <v>372</v>
      </c>
      <c r="K98" s="183" t="s">
        <v>379</v>
      </c>
      <c r="L98" s="184"/>
      <c r="M98" s="94" t="s">
        <v>20</v>
      </c>
      <c r="N98" s="95" t="s">
        <v>44</v>
      </c>
      <c r="O98" s="95" t="s">
        <v>380</v>
      </c>
      <c r="P98" s="95" t="s">
        <v>381</v>
      </c>
      <c r="Q98" s="95" t="s">
        <v>382</v>
      </c>
      <c r="R98" s="95" t="s">
        <v>383</v>
      </c>
      <c r="S98" s="95" t="s">
        <v>384</v>
      </c>
      <c r="T98" s="96" t="s">
        <v>385</v>
      </c>
      <c r="U98" s="178"/>
      <c r="V98" s="178"/>
      <c r="W98" s="178"/>
      <c r="X98" s="178"/>
      <c r="Y98" s="178"/>
      <c r="Z98" s="178"/>
      <c r="AA98" s="178"/>
      <c r="AB98" s="178"/>
      <c r="AC98" s="178"/>
      <c r="AD98" s="178"/>
      <c r="AE98" s="178"/>
    </row>
    <row r="99" s="2" customFormat="1" ht="22.8" customHeight="1">
      <c r="A99" s="40"/>
      <c r="B99" s="41"/>
      <c r="C99" s="101" t="s">
        <v>386</v>
      </c>
      <c r="D99" s="42"/>
      <c r="E99" s="42"/>
      <c r="F99" s="42"/>
      <c r="G99" s="42"/>
      <c r="H99" s="42"/>
      <c r="I99" s="42"/>
      <c r="J99" s="185">
        <f>BK99</f>
        <v>0</v>
      </c>
      <c r="K99" s="42"/>
      <c r="L99" s="46"/>
      <c r="M99" s="97"/>
      <c r="N99" s="186"/>
      <c r="O99" s="98"/>
      <c r="P99" s="187">
        <f>P100</f>
        <v>0</v>
      </c>
      <c r="Q99" s="98"/>
      <c r="R99" s="187">
        <f>R100</f>
        <v>62.874258061600003</v>
      </c>
      <c r="S99" s="98"/>
      <c r="T99" s="188">
        <f>T100</f>
        <v>26.519863700000002</v>
      </c>
      <c r="U99" s="40"/>
      <c r="V99" s="40"/>
      <c r="W99" s="40"/>
      <c r="X99" s="40"/>
      <c r="Y99" s="40"/>
      <c r="Z99" s="40"/>
      <c r="AA99" s="40"/>
      <c r="AB99" s="40"/>
      <c r="AC99" s="40"/>
      <c r="AD99" s="40"/>
      <c r="AE99" s="40"/>
      <c r="AT99" s="19" t="s">
        <v>73</v>
      </c>
      <c r="AU99" s="19" t="s">
        <v>373</v>
      </c>
      <c r="BK99" s="189">
        <f>BK100</f>
        <v>0</v>
      </c>
    </row>
    <row r="100" s="15" customFormat="1" ht="25.92" customHeight="1">
      <c r="A100" s="15"/>
      <c r="B100" s="269"/>
      <c r="C100" s="270"/>
      <c r="D100" s="271" t="s">
        <v>73</v>
      </c>
      <c r="E100" s="272" t="s">
        <v>943</v>
      </c>
      <c r="F100" s="272" t="s">
        <v>944</v>
      </c>
      <c r="G100" s="270"/>
      <c r="H100" s="270"/>
      <c r="I100" s="273"/>
      <c r="J100" s="274">
        <f>BK100</f>
        <v>0</v>
      </c>
      <c r="K100" s="270"/>
      <c r="L100" s="275"/>
      <c r="M100" s="276"/>
      <c r="N100" s="277"/>
      <c r="O100" s="277"/>
      <c r="P100" s="278">
        <f>P101+P117+P128+P134+P146+P249+P259</f>
        <v>0</v>
      </c>
      <c r="Q100" s="277"/>
      <c r="R100" s="278">
        <f>R101+R117+R128+R134+R146+R249+R259</f>
        <v>62.874258061600003</v>
      </c>
      <c r="S100" s="277"/>
      <c r="T100" s="279">
        <f>T101+T117+T128+T134+T146+T249+T259</f>
        <v>26.519863700000002</v>
      </c>
      <c r="U100" s="15"/>
      <c r="V100" s="15"/>
      <c r="W100" s="15"/>
      <c r="X100" s="15"/>
      <c r="Y100" s="15"/>
      <c r="Z100" s="15"/>
      <c r="AA100" s="15"/>
      <c r="AB100" s="15"/>
      <c r="AC100" s="15"/>
      <c r="AD100" s="15"/>
      <c r="AE100" s="15"/>
      <c r="AR100" s="280" t="s">
        <v>22</v>
      </c>
      <c r="AT100" s="281" t="s">
        <v>73</v>
      </c>
      <c r="AU100" s="281" t="s">
        <v>74</v>
      </c>
      <c r="AY100" s="280" t="s">
        <v>391</v>
      </c>
      <c r="BK100" s="282">
        <f>BK101+BK117+BK128+BK134+BK146+BK249+BK259</f>
        <v>0</v>
      </c>
    </row>
    <row r="101" s="15" customFormat="1" ht="22.8" customHeight="1">
      <c r="A101" s="15"/>
      <c r="B101" s="269"/>
      <c r="C101" s="270"/>
      <c r="D101" s="271" t="s">
        <v>73</v>
      </c>
      <c r="E101" s="283" t="s">
        <v>22</v>
      </c>
      <c r="F101" s="283" t="s">
        <v>1644</v>
      </c>
      <c r="G101" s="270"/>
      <c r="H101" s="270"/>
      <c r="I101" s="273"/>
      <c r="J101" s="284">
        <f>BK101</f>
        <v>0</v>
      </c>
      <c r="K101" s="270"/>
      <c r="L101" s="275"/>
      <c r="M101" s="276"/>
      <c r="N101" s="277"/>
      <c r="O101" s="277"/>
      <c r="P101" s="278">
        <f>SUM(P102:P116)</f>
        <v>0</v>
      </c>
      <c r="Q101" s="277"/>
      <c r="R101" s="278">
        <f>SUM(R102:R116)</f>
        <v>0</v>
      </c>
      <c r="S101" s="277"/>
      <c r="T101" s="279">
        <f>SUM(T102:T116)</f>
        <v>0</v>
      </c>
      <c r="U101" s="15"/>
      <c r="V101" s="15"/>
      <c r="W101" s="15"/>
      <c r="X101" s="15"/>
      <c r="Y101" s="15"/>
      <c r="Z101" s="15"/>
      <c r="AA101" s="15"/>
      <c r="AB101" s="15"/>
      <c r="AC101" s="15"/>
      <c r="AD101" s="15"/>
      <c r="AE101" s="15"/>
      <c r="AR101" s="280" t="s">
        <v>22</v>
      </c>
      <c r="AT101" s="281" t="s">
        <v>73</v>
      </c>
      <c r="AU101" s="281" t="s">
        <v>22</v>
      </c>
      <c r="AY101" s="280" t="s">
        <v>391</v>
      </c>
      <c r="BK101" s="282">
        <f>SUM(BK102:BK116)</f>
        <v>0</v>
      </c>
    </row>
    <row r="102" s="2" customFormat="1" ht="24.15" customHeight="1">
      <c r="A102" s="40"/>
      <c r="B102" s="41"/>
      <c r="C102" s="190" t="s">
        <v>22</v>
      </c>
      <c r="D102" s="190" t="s">
        <v>387</v>
      </c>
      <c r="E102" s="191" t="s">
        <v>1645</v>
      </c>
      <c r="F102" s="192" t="s">
        <v>1646</v>
      </c>
      <c r="G102" s="193" t="s">
        <v>439</v>
      </c>
      <c r="H102" s="194">
        <v>192</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1647</v>
      </c>
    </row>
    <row r="103" s="2" customFormat="1">
      <c r="A103" s="40"/>
      <c r="B103" s="41"/>
      <c r="C103" s="42"/>
      <c r="D103" s="253" t="s">
        <v>648</v>
      </c>
      <c r="E103" s="42"/>
      <c r="F103" s="254" t="s">
        <v>1648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648</v>
      </c>
      <c r="AU103" s="19" t="s">
        <v>82</v>
      </c>
    </row>
    <row r="104" s="12" customFormat="1">
      <c r="A104" s="12"/>
      <c r="B104" s="238"/>
      <c r="C104" s="239"/>
      <c r="D104" s="206" t="s">
        <v>393</v>
      </c>
      <c r="E104" s="240" t="s">
        <v>20</v>
      </c>
      <c r="F104" s="241" t="s">
        <v>1649</v>
      </c>
      <c r="G104" s="239"/>
      <c r="H104" s="240" t="s">
        <v>20</v>
      </c>
      <c r="I104" s="242"/>
      <c r="J104" s="239"/>
      <c r="K104" s="239"/>
      <c r="L104" s="243"/>
      <c r="M104" s="244"/>
      <c r="N104" s="245"/>
      <c r="O104" s="245"/>
      <c r="P104" s="245"/>
      <c r="Q104" s="245"/>
      <c r="R104" s="245"/>
      <c r="S104" s="245"/>
      <c r="T104" s="246"/>
      <c r="U104" s="12"/>
      <c r="V104" s="12"/>
      <c r="W104" s="12"/>
      <c r="X104" s="12"/>
      <c r="Y104" s="12"/>
      <c r="Z104" s="12"/>
      <c r="AA104" s="12"/>
      <c r="AB104" s="12"/>
      <c r="AC104" s="12"/>
      <c r="AD104" s="12"/>
      <c r="AE104" s="12"/>
      <c r="AT104" s="247" t="s">
        <v>393</v>
      </c>
      <c r="AU104" s="247" t="s">
        <v>82</v>
      </c>
      <c r="AV104" s="12" t="s">
        <v>22</v>
      </c>
      <c r="AW104" s="12" t="s">
        <v>35</v>
      </c>
      <c r="AX104" s="12" t="s">
        <v>74</v>
      </c>
      <c r="AY104" s="247" t="s">
        <v>391</v>
      </c>
    </row>
    <row r="105" s="10" customFormat="1">
      <c r="A105" s="10"/>
      <c r="B105" s="204"/>
      <c r="C105" s="205"/>
      <c r="D105" s="206" t="s">
        <v>393</v>
      </c>
      <c r="E105" s="207" t="s">
        <v>20</v>
      </c>
      <c r="F105" s="208" t="s">
        <v>1650</v>
      </c>
      <c r="G105" s="205"/>
      <c r="H105" s="209">
        <v>192</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16.5" customHeight="1">
      <c r="A106" s="40"/>
      <c r="B106" s="41"/>
      <c r="C106" s="190" t="s">
        <v>82</v>
      </c>
      <c r="D106" s="190" t="s">
        <v>387</v>
      </c>
      <c r="E106" s="191" t="s">
        <v>1651</v>
      </c>
      <c r="F106" s="192" t="s">
        <v>1652</v>
      </c>
      <c r="G106" s="193" t="s">
        <v>439</v>
      </c>
      <c r="H106" s="194">
        <v>192</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1653</v>
      </c>
    </row>
    <row r="107" s="2" customFormat="1">
      <c r="A107" s="40"/>
      <c r="B107" s="41"/>
      <c r="C107" s="42"/>
      <c r="D107" s="253" t="s">
        <v>648</v>
      </c>
      <c r="E107" s="42"/>
      <c r="F107" s="254" t="s">
        <v>1654</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1649</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1650</v>
      </c>
      <c r="G109" s="205"/>
      <c r="H109" s="209">
        <v>192</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2" customFormat="1" ht="24.15" customHeight="1">
      <c r="A110" s="40"/>
      <c r="B110" s="41"/>
      <c r="C110" s="190" t="s">
        <v>88</v>
      </c>
      <c r="D110" s="190" t="s">
        <v>387</v>
      </c>
      <c r="E110" s="191" t="s">
        <v>1655</v>
      </c>
      <c r="F110" s="192" t="s">
        <v>1656</v>
      </c>
      <c r="G110" s="193" t="s">
        <v>400</v>
      </c>
      <c r="H110" s="194">
        <v>2</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1657</v>
      </c>
    </row>
    <row r="111" s="2" customFormat="1">
      <c r="A111" s="40"/>
      <c r="B111" s="41"/>
      <c r="C111" s="42"/>
      <c r="D111" s="253" t="s">
        <v>648</v>
      </c>
      <c r="E111" s="42"/>
      <c r="F111" s="254" t="s">
        <v>1658</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12" customFormat="1">
      <c r="A112" s="12"/>
      <c r="B112" s="238"/>
      <c r="C112" s="239"/>
      <c r="D112" s="206" t="s">
        <v>393</v>
      </c>
      <c r="E112" s="240" t="s">
        <v>20</v>
      </c>
      <c r="F112" s="241" t="s">
        <v>1659</v>
      </c>
      <c r="G112" s="239"/>
      <c r="H112" s="240" t="s">
        <v>20</v>
      </c>
      <c r="I112" s="242"/>
      <c r="J112" s="239"/>
      <c r="K112" s="239"/>
      <c r="L112" s="243"/>
      <c r="M112" s="244"/>
      <c r="N112" s="245"/>
      <c r="O112" s="245"/>
      <c r="P112" s="245"/>
      <c r="Q112" s="245"/>
      <c r="R112" s="245"/>
      <c r="S112" s="245"/>
      <c r="T112" s="246"/>
      <c r="U112" s="12"/>
      <c r="V112" s="12"/>
      <c r="W112" s="12"/>
      <c r="X112" s="12"/>
      <c r="Y112" s="12"/>
      <c r="Z112" s="12"/>
      <c r="AA112" s="12"/>
      <c r="AB112" s="12"/>
      <c r="AC112" s="12"/>
      <c r="AD112" s="12"/>
      <c r="AE112" s="12"/>
      <c r="AT112" s="247" t="s">
        <v>393</v>
      </c>
      <c r="AU112" s="247" t="s">
        <v>82</v>
      </c>
      <c r="AV112" s="12" t="s">
        <v>22</v>
      </c>
      <c r="AW112" s="12" t="s">
        <v>35</v>
      </c>
      <c r="AX112" s="12" t="s">
        <v>74</v>
      </c>
      <c r="AY112" s="247" t="s">
        <v>391</v>
      </c>
    </row>
    <row r="113" s="10" customFormat="1">
      <c r="A113" s="10"/>
      <c r="B113" s="204"/>
      <c r="C113" s="205"/>
      <c r="D113" s="206" t="s">
        <v>393</v>
      </c>
      <c r="E113" s="207" t="s">
        <v>20</v>
      </c>
      <c r="F113" s="208" t="s">
        <v>1660</v>
      </c>
      <c r="G113" s="205"/>
      <c r="H113" s="209">
        <v>1</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74</v>
      </c>
      <c r="AY113" s="215" t="s">
        <v>391</v>
      </c>
    </row>
    <row r="114" s="12" customFormat="1">
      <c r="A114" s="12"/>
      <c r="B114" s="238"/>
      <c r="C114" s="239"/>
      <c r="D114" s="206" t="s">
        <v>393</v>
      </c>
      <c r="E114" s="240" t="s">
        <v>20</v>
      </c>
      <c r="F114" s="241" t="s">
        <v>1661</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0" customFormat="1">
      <c r="A115" s="10"/>
      <c r="B115" s="204"/>
      <c r="C115" s="205"/>
      <c r="D115" s="206" t="s">
        <v>393</v>
      </c>
      <c r="E115" s="207" t="s">
        <v>20</v>
      </c>
      <c r="F115" s="208" t="s">
        <v>22</v>
      </c>
      <c r="G115" s="205"/>
      <c r="H115" s="209">
        <v>1</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74</v>
      </c>
      <c r="AY115" s="215" t="s">
        <v>391</v>
      </c>
    </row>
    <row r="116" s="11" customFormat="1">
      <c r="A116" s="11"/>
      <c r="B116" s="216"/>
      <c r="C116" s="217"/>
      <c r="D116" s="206" t="s">
        <v>393</v>
      </c>
      <c r="E116" s="218" t="s">
        <v>20</v>
      </c>
      <c r="F116" s="219" t="s">
        <v>406</v>
      </c>
      <c r="G116" s="217"/>
      <c r="H116" s="220">
        <v>2</v>
      </c>
      <c r="I116" s="221"/>
      <c r="J116" s="217"/>
      <c r="K116" s="217"/>
      <c r="L116" s="222"/>
      <c r="M116" s="223"/>
      <c r="N116" s="224"/>
      <c r="O116" s="224"/>
      <c r="P116" s="224"/>
      <c r="Q116" s="224"/>
      <c r="R116" s="224"/>
      <c r="S116" s="224"/>
      <c r="T116" s="225"/>
      <c r="U116" s="11"/>
      <c r="V116" s="11"/>
      <c r="W116" s="11"/>
      <c r="X116" s="11"/>
      <c r="Y116" s="11"/>
      <c r="Z116" s="11"/>
      <c r="AA116" s="11"/>
      <c r="AB116" s="11"/>
      <c r="AC116" s="11"/>
      <c r="AD116" s="11"/>
      <c r="AE116" s="11"/>
      <c r="AT116" s="226" t="s">
        <v>393</v>
      </c>
      <c r="AU116" s="226" t="s">
        <v>82</v>
      </c>
      <c r="AV116" s="11" t="s">
        <v>93</v>
      </c>
      <c r="AW116" s="11" t="s">
        <v>35</v>
      </c>
      <c r="AX116" s="11" t="s">
        <v>22</v>
      </c>
      <c r="AY116" s="226" t="s">
        <v>391</v>
      </c>
    </row>
    <row r="117" s="15" customFormat="1" ht="22.8" customHeight="1">
      <c r="A117" s="15"/>
      <c r="B117" s="269"/>
      <c r="C117" s="270"/>
      <c r="D117" s="271" t="s">
        <v>73</v>
      </c>
      <c r="E117" s="283" t="s">
        <v>82</v>
      </c>
      <c r="F117" s="283" t="s">
        <v>1662</v>
      </c>
      <c r="G117" s="270"/>
      <c r="H117" s="270"/>
      <c r="I117" s="273"/>
      <c r="J117" s="284">
        <f>BK117</f>
        <v>0</v>
      </c>
      <c r="K117" s="270"/>
      <c r="L117" s="275"/>
      <c r="M117" s="276"/>
      <c r="N117" s="277"/>
      <c r="O117" s="277"/>
      <c r="P117" s="278">
        <f>SUM(P118:P127)</f>
        <v>0</v>
      </c>
      <c r="Q117" s="277"/>
      <c r="R117" s="278">
        <f>SUM(R118:R127)</f>
        <v>40.027426748000003</v>
      </c>
      <c r="S117" s="277"/>
      <c r="T117" s="279">
        <f>SUM(T118:T127)</f>
        <v>0</v>
      </c>
      <c r="U117" s="15"/>
      <c r="V117" s="15"/>
      <c r="W117" s="15"/>
      <c r="X117" s="15"/>
      <c r="Y117" s="15"/>
      <c r="Z117" s="15"/>
      <c r="AA117" s="15"/>
      <c r="AB117" s="15"/>
      <c r="AC117" s="15"/>
      <c r="AD117" s="15"/>
      <c r="AE117" s="15"/>
      <c r="AR117" s="280" t="s">
        <v>22</v>
      </c>
      <c r="AT117" s="281" t="s">
        <v>73</v>
      </c>
      <c r="AU117" s="281" t="s">
        <v>22</v>
      </c>
      <c r="AY117" s="280" t="s">
        <v>391</v>
      </c>
      <c r="BK117" s="282">
        <f>SUM(BK118:BK127)</f>
        <v>0</v>
      </c>
    </row>
    <row r="118" s="2" customFormat="1" ht="24.15" customHeight="1">
      <c r="A118" s="40"/>
      <c r="B118" s="41"/>
      <c r="C118" s="190" t="s">
        <v>93</v>
      </c>
      <c r="D118" s="190" t="s">
        <v>387</v>
      </c>
      <c r="E118" s="191" t="s">
        <v>1663</v>
      </c>
      <c r="F118" s="192" t="s">
        <v>1664</v>
      </c>
      <c r="G118" s="193" t="s">
        <v>409</v>
      </c>
      <c r="H118" s="194">
        <v>159.76400000000001</v>
      </c>
      <c r="I118" s="195"/>
      <c r="J118" s="196">
        <f>ROUND(I118*H118,2)</f>
        <v>0</v>
      </c>
      <c r="K118" s="197"/>
      <c r="L118" s="46"/>
      <c r="M118" s="198" t="s">
        <v>20</v>
      </c>
      <c r="N118" s="199" t="s">
        <v>45</v>
      </c>
      <c r="O118" s="86"/>
      <c r="P118" s="200">
        <f>O118*H118</f>
        <v>0</v>
      </c>
      <c r="Q118" s="200">
        <v>0.000156</v>
      </c>
      <c r="R118" s="200">
        <f>Q118*H118</f>
        <v>0.024923184000000001</v>
      </c>
      <c r="S118" s="200">
        <v>0</v>
      </c>
      <c r="T118" s="201">
        <f>S118*H118</f>
        <v>0</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1665</v>
      </c>
    </row>
    <row r="119" s="2" customFormat="1">
      <c r="A119" s="40"/>
      <c r="B119" s="41"/>
      <c r="C119" s="42"/>
      <c r="D119" s="253" t="s">
        <v>648</v>
      </c>
      <c r="E119" s="42"/>
      <c r="F119" s="254" t="s">
        <v>1666</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12" customFormat="1">
      <c r="A120" s="12"/>
      <c r="B120" s="238"/>
      <c r="C120" s="239"/>
      <c r="D120" s="206" t="s">
        <v>393</v>
      </c>
      <c r="E120" s="240" t="s">
        <v>20</v>
      </c>
      <c r="F120" s="241" t="s">
        <v>1667</v>
      </c>
      <c r="G120" s="239"/>
      <c r="H120" s="240" t="s">
        <v>20</v>
      </c>
      <c r="I120" s="242"/>
      <c r="J120" s="239"/>
      <c r="K120" s="239"/>
      <c r="L120" s="243"/>
      <c r="M120" s="244"/>
      <c r="N120" s="245"/>
      <c r="O120" s="245"/>
      <c r="P120" s="245"/>
      <c r="Q120" s="245"/>
      <c r="R120" s="245"/>
      <c r="S120" s="245"/>
      <c r="T120" s="246"/>
      <c r="U120" s="12"/>
      <c r="V120" s="12"/>
      <c r="W120" s="12"/>
      <c r="X120" s="12"/>
      <c r="Y120" s="12"/>
      <c r="Z120" s="12"/>
      <c r="AA120" s="12"/>
      <c r="AB120" s="12"/>
      <c r="AC120" s="12"/>
      <c r="AD120" s="12"/>
      <c r="AE120" s="12"/>
      <c r="AT120" s="247" t="s">
        <v>393</v>
      </c>
      <c r="AU120" s="247" t="s">
        <v>82</v>
      </c>
      <c r="AV120" s="12" t="s">
        <v>22</v>
      </c>
      <c r="AW120" s="12" t="s">
        <v>35</v>
      </c>
      <c r="AX120" s="12" t="s">
        <v>74</v>
      </c>
      <c r="AY120" s="247" t="s">
        <v>391</v>
      </c>
    </row>
    <row r="121" s="10" customFormat="1">
      <c r="A121" s="10"/>
      <c r="B121" s="204"/>
      <c r="C121" s="205"/>
      <c r="D121" s="206" t="s">
        <v>393</v>
      </c>
      <c r="E121" s="207" t="s">
        <v>20</v>
      </c>
      <c r="F121" s="208" t="s">
        <v>1668</v>
      </c>
      <c r="G121" s="205"/>
      <c r="H121" s="209">
        <v>159.76400000000001</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82</v>
      </c>
      <c r="AV121" s="10" t="s">
        <v>82</v>
      </c>
      <c r="AW121" s="10" t="s">
        <v>35</v>
      </c>
      <c r="AX121" s="10" t="s">
        <v>22</v>
      </c>
      <c r="AY121" s="215" t="s">
        <v>391</v>
      </c>
    </row>
    <row r="122" s="2" customFormat="1" ht="16.5" customHeight="1">
      <c r="A122" s="40"/>
      <c r="B122" s="41"/>
      <c r="C122" s="190" t="s">
        <v>416</v>
      </c>
      <c r="D122" s="190" t="s">
        <v>387</v>
      </c>
      <c r="E122" s="191" t="s">
        <v>1669</v>
      </c>
      <c r="F122" s="192" t="s">
        <v>1670</v>
      </c>
      <c r="G122" s="193" t="s">
        <v>1671</v>
      </c>
      <c r="H122" s="194">
        <v>70</v>
      </c>
      <c r="I122" s="195"/>
      <c r="J122" s="196">
        <f>ROUND(I122*H122,2)</f>
        <v>0</v>
      </c>
      <c r="K122" s="197"/>
      <c r="L122" s="46"/>
      <c r="M122" s="198" t="s">
        <v>20</v>
      </c>
      <c r="N122" s="199" t="s">
        <v>45</v>
      </c>
      <c r="O122" s="86"/>
      <c r="P122" s="200">
        <f>O122*H122</f>
        <v>0</v>
      </c>
      <c r="Q122" s="200">
        <v>3.5765200000000001E-05</v>
      </c>
      <c r="R122" s="200">
        <f>Q122*H122</f>
        <v>0.0025035640000000002</v>
      </c>
      <c r="S122" s="200">
        <v>0</v>
      </c>
      <c r="T122" s="201">
        <f>S122*H122</f>
        <v>0</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1672</v>
      </c>
    </row>
    <row r="123" s="2" customFormat="1">
      <c r="A123" s="40"/>
      <c r="B123" s="41"/>
      <c r="C123" s="42"/>
      <c r="D123" s="253" t="s">
        <v>648</v>
      </c>
      <c r="E123" s="42"/>
      <c r="F123" s="254" t="s">
        <v>1673</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10" customFormat="1">
      <c r="A124" s="10"/>
      <c r="B124" s="204"/>
      <c r="C124" s="205"/>
      <c r="D124" s="206" t="s">
        <v>393</v>
      </c>
      <c r="E124" s="207" t="s">
        <v>20</v>
      </c>
      <c r="F124" s="208" t="s">
        <v>1674</v>
      </c>
      <c r="G124" s="205"/>
      <c r="H124" s="209">
        <v>70</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16.5" customHeight="1">
      <c r="A125" s="40"/>
      <c r="B125" s="41"/>
      <c r="C125" s="227" t="s">
        <v>425</v>
      </c>
      <c r="D125" s="227" t="s">
        <v>426</v>
      </c>
      <c r="E125" s="228" t="s">
        <v>1675</v>
      </c>
      <c r="F125" s="229" t="s">
        <v>1676</v>
      </c>
      <c r="G125" s="230" t="s">
        <v>400</v>
      </c>
      <c r="H125" s="231">
        <v>20</v>
      </c>
      <c r="I125" s="232"/>
      <c r="J125" s="233">
        <f>ROUND(I125*H125,2)</f>
        <v>0</v>
      </c>
      <c r="K125" s="234"/>
      <c r="L125" s="235"/>
      <c r="M125" s="236" t="s">
        <v>20</v>
      </c>
      <c r="N125" s="237" t="s">
        <v>45</v>
      </c>
      <c r="O125" s="86"/>
      <c r="P125" s="200">
        <f>O125*H125</f>
        <v>0</v>
      </c>
      <c r="Q125" s="200">
        <v>2</v>
      </c>
      <c r="R125" s="200">
        <f>Q125*H125</f>
        <v>40</v>
      </c>
      <c r="S125" s="200">
        <v>0</v>
      </c>
      <c r="T125" s="201">
        <f>S125*H125</f>
        <v>0</v>
      </c>
      <c r="U125" s="40"/>
      <c r="V125" s="40"/>
      <c r="W125" s="40"/>
      <c r="X125" s="40"/>
      <c r="Y125" s="40"/>
      <c r="Z125" s="40"/>
      <c r="AA125" s="40"/>
      <c r="AB125" s="40"/>
      <c r="AC125" s="40"/>
      <c r="AD125" s="40"/>
      <c r="AE125" s="40"/>
      <c r="AR125" s="202" t="s">
        <v>430</v>
      </c>
      <c r="AT125" s="202" t="s">
        <v>426</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1677</v>
      </c>
    </row>
    <row r="126" s="2" customFormat="1">
      <c r="A126" s="40"/>
      <c r="B126" s="41"/>
      <c r="C126" s="42"/>
      <c r="D126" s="206" t="s">
        <v>1190</v>
      </c>
      <c r="E126" s="42"/>
      <c r="F126" s="286" t="s">
        <v>1678</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1190</v>
      </c>
      <c r="AU126" s="19" t="s">
        <v>82</v>
      </c>
    </row>
    <row r="127" s="10" customFormat="1">
      <c r="A127" s="10"/>
      <c r="B127" s="204"/>
      <c r="C127" s="205"/>
      <c r="D127" s="206" t="s">
        <v>393</v>
      </c>
      <c r="E127" s="207" t="s">
        <v>20</v>
      </c>
      <c r="F127" s="208" t="s">
        <v>585</v>
      </c>
      <c r="G127" s="205"/>
      <c r="H127" s="209">
        <v>20</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22</v>
      </c>
      <c r="AY127" s="215" t="s">
        <v>391</v>
      </c>
    </row>
    <row r="128" s="15" customFormat="1" ht="22.8" customHeight="1">
      <c r="A128" s="15"/>
      <c r="B128" s="269"/>
      <c r="C128" s="270"/>
      <c r="D128" s="271" t="s">
        <v>73</v>
      </c>
      <c r="E128" s="283" t="s">
        <v>93</v>
      </c>
      <c r="F128" s="283" t="s">
        <v>1679</v>
      </c>
      <c r="G128" s="270"/>
      <c r="H128" s="270"/>
      <c r="I128" s="273"/>
      <c r="J128" s="284">
        <f>BK128</f>
        <v>0</v>
      </c>
      <c r="K128" s="270"/>
      <c r="L128" s="275"/>
      <c r="M128" s="276"/>
      <c r="N128" s="277"/>
      <c r="O128" s="277"/>
      <c r="P128" s="278">
        <f>SUM(P129:P133)</f>
        <v>0</v>
      </c>
      <c r="Q128" s="277"/>
      <c r="R128" s="278">
        <f>SUM(R129:R133)</f>
        <v>0.01530256</v>
      </c>
      <c r="S128" s="277"/>
      <c r="T128" s="279">
        <f>SUM(T129:T133)</f>
        <v>0</v>
      </c>
      <c r="U128" s="15"/>
      <c r="V128" s="15"/>
      <c r="W128" s="15"/>
      <c r="X128" s="15"/>
      <c r="Y128" s="15"/>
      <c r="Z128" s="15"/>
      <c r="AA128" s="15"/>
      <c r="AB128" s="15"/>
      <c r="AC128" s="15"/>
      <c r="AD128" s="15"/>
      <c r="AE128" s="15"/>
      <c r="AR128" s="280" t="s">
        <v>22</v>
      </c>
      <c r="AT128" s="281" t="s">
        <v>73</v>
      </c>
      <c r="AU128" s="281" t="s">
        <v>22</v>
      </c>
      <c r="AY128" s="280" t="s">
        <v>391</v>
      </c>
      <c r="BK128" s="282">
        <f>SUM(BK129:BK133)</f>
        <v>0</v>
      </c>
    </row>
    <row r="129" s="2" customFormat="1" ht="16.5" customHeight="1">
      <c r="A129" s="40"/>
      <c r="B129" s="41"/>
      <c r="C129" s="190" t="s">
        <v>436</v>
      </c>
      <c r="D129" s="190" t="s">
        <v>387</v>
      </c>
      <c r="E129" s="191" t="s">
        <v>1680</v>
      </c>
      <c r="F129" s="192" t="s">
        <v>1681</v>
      </c>
      <c r="G129" s="193" t="s">
        <v>439</v>
      </c>
      <c r="H129" s="194">
        <v>0.36399999999999999</v>
      </c>
      <c r="I129" s="195"/>
      <c r="J129" s="196">
        <f>ROUND(I129*H129,2)</f>
        <v>0</v>
      </c>
      <c r="K129" s="197"/>
      <c r="L129" s="46"/>
      <c r="M129" s="198" t="s">
        <v>20</v>
      </c>
      <c r="N129" s="199" t="s">
        <v>45</v>
      </c>
      <c r="O129" s="86"/>
      <c r="P129" s="200">
        <f>O129*H129</f>
        <v>0</v>
      </c>
      <c r="Q129" s="200">
        <v>0.02102</v>
      </c>
      <c r="R129" s="200">
        <f>Q129*H129</f>
        <v>0.0076512799999999999</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1682</v>
      </c>
    </row>
    <row r="130" s="2" customFormat="1">
      <c r="A130" s="40"/>
      <c r="B130" s="41"/>
      <c r="C130" s="42"/>
      <c r="D130" s="253" t="s">
        <v>648</v>
      </c>
      <c r="E130" s="42"/>
      <c r="F130" s="254" t="s">
        <v>1683</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10" customFormat="1">
      <c r="A131" s="10"/>
      <c r="B131" s="204"/>
      <c r="C131" s="205"/>
      <c r="D131" s="206" t="s">
        <v>393</v>
      </c>
      <c r="E131" s="207" t="s">
        <v>20</v>
      </c>
      <c r="F131" s="208" t="s">
        <v>1684</v>
      </c>
      <c r="G131" s="205"/>
      <c r="H131" s="209">
        <v>0.36399999999999999</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82</v>
      </c>
      <c r="AV131" s="10" t="s">
        <v>82</v>
      </c>
      <c r="AW131" s="10" t="s">
        <v>35</v>
      </c>
      <c r="AX131" s="10" t="s">
        <v>22</v>
      </c>
      <c r="AY131" s="215" t="s">
        <v>391</v>
      </c>
    </row>
    <row r="132" s="2" customFormat="1" ht="16.5" customHeight="1">
      <c r="A132" s="40"/>
      <c r="B132" s="41"/>
      <c r="C132" s="190" t="s">
        <v>430</v>
      </c>
      <c r="D132" s="190" t="s">
        <v>387</v>
      </c>
      <c r="E132" s="191" t="s">
        <v>1685</v>
      </c>
      <c r="F132" s="192" t="s">
        <v>1686</v>
      </c>
      <c r="G132" s="193" t="s">
        <v>439</v>
      </c>
      <c r="H132" s="194">
        <v>0.36399999999999999</v>
      </c>
      <c r="I132" s="195"/>
      <c r="J132" s="196">
        <f>ROUND(I132*H132,2)</f>
        <v>0</v>
      </c>
      <c r="K132" s="197"/>
      <c r="L132" s="46"/>
      <c r="M132" s="198" t="s">
        <v>20</v>
      </c>
      <c r="N132" s="199" t="s">
        <v>45</v>
      </c>
      <c r="O132" s="86"/>
      <c r="P132" s="200">
        <f>O132*H132</f>
        <v>0</v>
      </c>
      <c r="Q132" s="200">
        <v>0.02102</v>
      </c>
      <c r="R132" s="200">
        <f>Q132*H132</f>
        <v>0.0076512799999999999</v>
      </c>
      <c r="S132" s="200">
        <v>0</v>
      </c>
      <c r="T132" s="201">
        <f>S132*H132</f>
        <v>0</v>
      </c>
      <c r="U132" s="40"/>
      <c r="V132" s="40"/>
      <c r="W132" s="40"/>
      <c r="X132" s="40"/>
      <c r="Y132" s="40"/>
      <c r="Z132" s="40"/>
      <c r="AA132" s="40"/>
      <c r="AB132" s="40"/>
      <c r="AC132" s="40"/>
      <c r="AD132" s="40"/>
      <c r="AE132" s="40"/>
      <c r="AR132" s="202" t="s">
        <v>93</v>
      </c>
      <c r="AT132" s="202" t="s">
        <v>387</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1687</v>
      </c>
    </row>
    <row r="133" s="2" customFormat="1">
      <c r="A133" s="40"/>
      <c r="B133" s="41"/>
      <c r="C133" s="42"/>
      <c r="D133" s="253" t="s">
        <v>648</v>
      </c>
      <c r="E133" s="42"/>
      <c r="F133" s="254" t="s">
        <v>1688</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648</v>
      </c>
      <c r="AU133" s="19" t="s">
        <v>82</v>
      </c>
    </row>
    <row r="134" s="15" customFormat="1" ht="22.8" customHeight="1">
      <c r="A134" s="15"/>
      <c r="B134" s="269"/>
      <c r="C134" s="270"/>
      <c r="D134" s="271" t="s">
        <v>73</v>
      </c>
      <c r="E134" s="283" t="s">
        <v>425</v>
      </c>
      <c r="F134" s="283" t="s">
        <v>1689</v>
      </c>
      <c r="G134" s="270"/>
      <c r="H134" s="270"/>
      <c r="I134" s="273"/>
      <c r="J134" s="284">
        <f>BK134</f>
        <v>0</v>
      </c>
      <c r="K134" s="270"/>
      <c r="L134" s="275"/>
      <c r="M134" s="276"/>
      <c r="N134" s="277"/>
      <c r="O134" s="277"/>
      <c r="P134" s="278">
        <f>SUM(P135:P145)</f>
        <v>0</v>
      </c>
      <c r="Q134" s="277"/>
      <c r="R134" s="278">
        <f>SUM(R135:R145)</f>
        <v>0.70176950159999985</v>
      </c>
      <c r="S134" s="277"/>
      <c r="T134" s="279">
        <f>SUM(T135:T145)</f>
        <v>0.76859999999999995</v>
      </c>
      <c r="U134" s="15"/>
      <c r="V134" s="15"/>
      <c r="W134" s="15"/>
      <c r="X134" s="15"/>
      <c r="Y134" s="15"/>
      <c r="Z134" s="15"/>
      <c r="AA134" s="15"/>
      <c r="AB134" s="15"/>
      <c r="AC134" s="15"/>
      <c r="AD134" s="15"/>
      <c r="AE134" s="15"/>
      <c r="AR134" s="280" t="s">
        <v>22</v>
      </c>
      <c r="AT134" s="281" t="s">
        <v>73</v>
      </c>
      <c r="AU134" s="281" t="s">
        <v>22</v>
      </c>
      <c r="AY134" s="280" t="s">
        <v>391</v>
      </c>
      <c r="BK134" s="282">
        <f>SUM(BK135:BK145)</f>
        <v>0</v>
      </c>
    </row>
    <row r="135" s="2" customFormat="1" ht="24.15" customHeight="1">
      <c r="A135" s="40"/>
      <c r="B135" s="41"/>
      <c r="C135" s="190" t="s">
        <v>450</v>
      </c>
      <c r="D135" s="190" t="s">
        <v>387</v>
      </c>
      <c r="E135" s="191" t="s">
        <v>1690</v>
      </c>
      <c r="F135" s="192" t="s">
        <v>1691</v>
      </c>
      <c r="G135" s="193" t="s">
        <v>439</v>
      </c>
      <c r="H135" s="194">
        <v>10.247999999999999</v>
      </c>
      <c r="I135" s="195"/>
      <c r="J135" s="196">
        <f>ROUND(I135*H135,2)</f>
        <v>0</v>
      </c>
      <c r="K135" s="197"/>
      <c r="L135" s="46"/>
      <c r="M135" s="198" t="s">
        <v>20</v>
      </c>
      <c r="N135" s="199" t="s">
        <v>45</v>
      </c>
      <c r="O135" s="86"/>
      <c r="P135" s="200">
        <f>O135*H135</f>
        <v>0</v>
      </c>
      <c r="Q135" s="200">
        <v>0.066961699999999999</v>
      </c>
      <c r="R135" s="200">
        <f>Q135*H135</f>
        <v>0.6862235015999999</v>
      </c>
      <c r="S135" s="200">
        <v>0.074999999999999997</v>
      </c>
      <c r="T135" s="201">
        <f>S135*H135</f>
        <v>0.76859999999999995</v>
      </c>
      <c r="U135" s="40"/>
      <c r="V135" s="40"/>
      <c r="W135" s="40"/>
      <c r="X135" s="40"/>
      <c r="Y135" s="40"/>
      <c r="Z135" s="40"/>
      <c r="AA135" s="40"/>
      <c r="AB135" s="40"/>
      <c r="AC135" s="40"/>
      <c r="AD135" s="40"/>
      <c r="AE135" s="40"/>
      <c r="AR135" s="202" t="s">
        <v>93</v>
      </c>
      <c r="AT135" s="202" t="s">
        <v>387</v>
      </c>
      <c r="AU135" s="202" t="s">
        <v>82</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1692</v>
      </c>
    </row>
    <row r="136" s="2" customFormat="1">
      <c r="A136" s="40"/>
      <c r="B136" s="41"/>
      <c r="C136" s="42"/>
      <c r="D136" s="253" t="s">
        <v>648</v>
      </c>
      <c r="E136" s="42"/>
      <c r="F136" s="254" t="s">
        <v>1693</v>
      </c>
      <c r="G136" s="42"/>
      <c r="H136" s="42"/>
      <c r="I136" s="255"/>
      <c r="J136" s="42"/>
      <c r="K136" s="42"/>
      <c r="L136" s="46"/>
      <c r="M136" s="256"/>
      <c r="N136" s="257"/>
      <c r="O136" s="86"/>
      <c r="P136" s="86"/>
      <c r="Q136" s="86"/>
      <c r="R136" s="86"/>
      <c r="S136" s="86"/>
      <c r="T136" s="87"/>
      <c r="U136" s="40"/>
      <c r="V136" s="40"/>
      <c r="W136" s="40"/>
      <c r="X136" s="40"/>
      <c r="Y136" s="40"/>
      <c r="Z136" s="40"/>
      <c r="AA136" s="40"/>
      <c r="AB136" s="40"/>
      <c r="AC136" s="40"/>
      <c r="AD136" s="40"/>
      <c r="AE136" s="40"/>
      <c r="AT136" s="19" t="s">
        <v>648</v>
      </c>
      <c r="AU136" s="19" t="s">
        <v>82</v>
      </c>
    </row>
    <row r="137" s="12" customFormat="1">
      <c r="A137" s="12"/>
      <c r="B137" s="238"/>
      <c r="C137" s="239"/>
      <c r="D137" s="206" t="s">
        <v>393</v>
      </c>
      <c r="E137" s="240" t="s">
        <v>20</v>
      </c>
      <c r="F137" s="241" t="s">
        <v>1694</v>
      </c>
      <c r="G137" s="239"/>
      <c r="H137" s="240" t="s">
        <v>20</v>
      </c>
      <c r="I137" s="242"/>
      <c r="J137" s="239"/>
      <c r="K137" s="239"/>
      <c r="L137" s="243"/>
      <c r="M137" s="244"/>
      <c r="N137" s="245"/>
      <c r="O137" s="245"/>
      <c r="P137" s="245"/>
      <c r="Q137" s="245"/>
      <c r="R137" s="245"/>
      <c r="S137" s="245"/>
      <c r="T137" s="246"/>
      <c r="U137" s="12"/>
      <c r="V137" s="12"/>
      <c r="W137" s="12"/>
      <c r="X137" s="12"/>
      <c r="Y137" s="12"/>
      <c r="Z137" s="12"/>
      <c r="AA137" s="12"/>
      <c r="AB137" s="12"/>
      <c r="AC137" s="12"/>
      <c r="AD137" s="12"/>
      <c r="AE137" s="12"/>
      <c r="AT137" s="247" t="s">
        <v>393</v>
      </c>
      <c r="AU137" s="247" t="s">
        <v>82</v>
      </c>
      <c r="AV137" s="12" t="s">
        <v>22</v>
      </c>
      <c r="AW137" s="12" t="s">
        <v>35</v>
      </c>
      <c r="AX137" s="12" t="s">
        <v>74</v>
      </c>
      <c r="AY137" s="247" t="s">
        <v>391</v>
      </c>
    </row>
    <row r="138" s="10" customFormat="1">
      <c r="A138" s="10"/>
      <c r="B138" s="204"/>
      <c r="C138" s="205"/>
      <c r="D138" s="206" t="s">
        <v>393</v>
      </c>
      <c r="E138" s="207" t="s">
        <v>20</v>
      </c>
      <c r="F138" s="208" t="s">
        <v>1695</v>
      </c>
      <c r="G138" s="205"/>
      <c r="H138" s="209">
        <v>7.4100000000000001</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74</v>
      </c>
      <c r="AY138" s="215" t="s">
        <v>391</v>
      </c>
    </row>
    <row r="139" s="12" customFormat="1">
      <c r="A139" s="12"/>
      <c r="B139" s="238"/>
      <c r="C139" s="239"/>
      <c r="D139" s="206" t="s">
        <v>393</v>
      </c>
      <c r="E139" s="240" t="s">
        <v>20</v>
      </c>
      <c r="F139" s="241" t="s">
        <v>1696</v>
      </c>
      <c r="G139" s="239"/>
      <c r="H139" s="240" t="s">
        <v>20</v>
      </c>
      <c r="I139" s="242"/>
      <c r="J139" s="239"/>
      <c r="K139" s="239"/>
      <c r="L139" s="243"/>
      <c r="M139" s="244"/>
      <c r="N139" s="245"/>
      <c r="O139" s="245"/>
      <c r="P139" s="245"/>
      <c r="Q139" s="245"/>
      <c r="R139" s="245"/>
      <c r="S139" s="245"/>
      <c r="T139" s="246"/>
      <c r="U139" s="12"/>
      <c r="V139" s="12"/>
      <c r="W139" s="12"/>
      <c r="X139" s="12"/>
      <c r="Y139" s="12"/>
      <c r="Z139" s="12"/>
      <c r="AA139" s="12"/>
      <c r="AB139" s="12"/>
      <c r="AC139" s="12"/>
      <c r="AD139" s="12"/>
      <c r="AE139" s="12"/>
      <c r="AT139" s="247" t="s">
        <v>393</v>
      </c>
      <c r="AU139" s="247" t="s">
        <v>82</v>
      </c>
      <c r="AV139" s="12" t="s">
        <v>22</v>
      </c>
      <c r="AW139" s="12" t="s">
        <v>35</v>
      </c>
      <c r="AX139" s="12" t="s">
        <v>74</v>
      </c>
      <c r="AY139" s="247" t="s">
        <v>391</v>
      </c>
    </row>
    <row r="140" s="10" customFormat="1">
      <c r="A140" s="10"/>
      <c r="B140" s="204"/>
      <c r="C140" s="205"/>
      <c r="D140" s="206" t="s">
        <v>393</v>
      </c>
      <c r="E140" s="207" t="s">
        <v>20</v>
      </c>
      <c r="F140" s="208" t="s">
        <v>1697</v>
      </c>
      <c r="G140" s="205"/>
      <c r="H140" s="209">
        <v>2.1099999999999999</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74</v>
      </c>
      <c r="AY140" s="215" t="s">
        <v>391</v>
      </c>
    </row>
    <row r="141" s="12" customFormat="1">
      <c r="A141" s="12"/>
      <c r="B141" s="238"/>
      <c r="C141" s="239"/>
      <c r="D141" s="206" t="s">
        <v>393</v>
      </c>
      <c r="E141" s="240" t="s">
        <v>20</v>
      </c>
      <c r="F141" s="241" t="s">
        <v>1698</v>
      </c>
      <c r="G141" s="239"/>
      <c r="H141" s="240" t="s">
        <v>20</v>
      </c>
      <c r="I141" s="242"/>
      <c r="J141" s="239"/>
      <c r="K141" s="239"/>
      <c r="L141" s="243"/>
      <c r="M141" s="244"/>
      <c r="N141" s="245"/>
      <c r="O141" s="245"/>
      <c r="P141" s="245"/>
      <c r="Q141" s="245"/>
      <c r="R141" s="245"/>
      <c r="S141" s="245"/>
      <c r="T141" s="246"/>
      <c r="U141" s="12"/>
      <c r="V141" s="12"/>
      <c r="W141" s="12"/>
      <c r="X141" s="12"/>
      <c r="Y141" s="12"/>
      <c r="Z141" s="12"/>
      <c r="AA141" s="12"/>
      <c r="AB141" s="12"/>
      <c r="AC141" s="12"/>
      <c r="AD141" s="12"/>
      <c r="AE141" s="12"/>
      <c r="AT141" s="247" t="s">
        <v>393</v>
      </c>
      <c r="AU141" s="247" t="s">
        <v>82</v>
      </c>
      <c r="AV141" s="12" t="s">
        <v>22</v>
      </c>
      <c r="AW141" s="12" t="s">
        <v>35</v>
      </c>
      <c r="AX141" s="12" t="s">
        <v>74</v>
      </c>
      <c r="AY141" s="247" t="s">
        <v>391</v>
      </c>
    </row>
    <row r="142" s="10" customFormat="1">
      <c r="A142" s="10"/>
      <c r="B142" s="204"/>
      <c r="C142" s="205"/>
      <c r="D142" s="206" t="s">
        <v>393</v>
      </c>
      <c r="E142" s="207" t="s">
        <v>20</v>
      </c>
      <c r="F142" s="208" t="s">
        <v>1699</v>
      </c>
      <c r="G142" s="205"/>
      <c r="H142" s="209">
        <v>0.72799999999999998</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82</v>
      </c>
      <c r="AV142" s="10" t="s">
        <v>82</v>
      </c>
      <c r="AW142" s="10" t="s">
        <v>35</v>
      </c>
      <c r="AX142" s="10" t="s">
        <v>74</v>
      </c>
      <c r="AY142" s="215" t="s">
        <v>391</v>
      </c>
    </row>
    <row r="143" s="11" customFormat="1">
      <c r="A143" s="11"/>
      <c r="B143" s="216"/>
      <c r="C143" s="217"/>
      <c r="D143" s="206" t="s">
        <v>393</v>
      </c>
      <c r="E143" s="218" t="s">
        <v>20</v>
      </c>
      <c r="F143" s="219" t="s">
        <v>406</v>
      </c>
      <c r="G143" s="217"/>
      <c r="H143" s="220">
        <v>10.247999999999999</v>
      </c>
      <c r="I143" s="221"/>
      <c r="J143" s="217"/>
      <c r="K143" s="217"/>
      <c r="L143" s="222"/>
      <c r="M143" s="223"/>
      <c r="N143" s="224"/>
      <c r="O143" s="224"/>
      <c r="P143" s="224"/>
      <c r="Q143" s="224"/>
      <c r="R143" s="224"/>
      <c r="S143" s="224"/>
      <c r="T143" s="225"/>
      <c r="U143" s="11"/>
      <c r="V143" s="11"/>
      <c r="W143" s="11"/>
      <c r="X143" s="11"/>
      <c r="Y143" s="11"/>
      <c r="Z143" s="11"/>
      <c r="AA143" s="11"/>
      <c r="AB143" s="11"/>
      <c r="AC143" s="11"/>
      <c r="AD143" s="11"/>
      <c r="AE143" s="11"/>
      <c r="AT143" s="226" t="s">
        <v>393</v>
      </c>
      <c r="AU143" s="226" t="s">
        <v>82</v>
      </c>
      <c r="AV143" s="11" t="s">
        <v>93</v>
      </c>
      <c r="AW143" s="11" t="s">
        <v>35</v>
      </c>
      <c r="AX143" s="11" t="s">
        <v>22</v>
      </c>
      <c r="AY143" s="226" t="s">
        <v>391</v>
      </c>
    </row>
    <row r="144" s="2" customFormat="1" ht="16.5" customHeight="1">
      <c r="A144" s="40"/>
      <c r="B144" s="41"/>
      <c r="C144" s="227" t="s">
        <v>27</v>
      </c>
      <c r="D144" s="227" t="s">
        <v>426</v>
      </c>
      <c r="E144" s="228" t="s">
        <v>1700</v>
      </c>
      <c r="F144" s="229" t="s">
        <v>1701</v>
      </c>
      <c r="G144" s="230" t="s">
        <v>1702</v>
      </c>
      <c r="H144" s="231">
        <v>15.545999999999999</v>
      </c>
      <c r="I144" s="232"/>
      <c r="J144" s="233">
        <f>ROUND(I144*H144,2)</f>
        <v>0</v>
      </c>
      <c r="K144" s="234"/>
      <c r="L144" s="235"/>
      <c r="M144" s="236" t="s">
        <v>20</v>
      </c>
      <c r="N144" s="237" t="s">
        <v>45</v>
      </c>
      <c r="O144" s="86"/>
      <c r="P144" s="200">
        <f>O144*H144</f>
        <v>0</v>
      </c>
      <c r="Q144" s="200">
        <v>0.001</v>
      </c>
      <c r="R144" s="200">
        <f>Q144*H144</f>
        <v>0.015545999999999999</v>
      </c>
      <c r="S144" s="200">
        <v>0</v>
      </c>
      <c r="T144" s="201">
        <f>S144*H144</f>
        <v>0</v>
      </c>
      <c r="U144" s="40"/>
      <c r="V144" s="40"/>
      <c r="W144" s="40"/>
      <c r="X144" s="40"/>
      <c r="Y144" s="40"/>
      <c r="Z144" s="40"/>
      <c r="AA144" s="40"/>
      <c r="AB144" s="40"/>
      <c r="AC144" s="40"/>
      <c r="AD144" s="40"/>
      <c r="AE144" s="40"/>
      <c r="AR144" s="202" t="s">
        <v>430</v>
      </c>
      <c r="AT144" s="202" t="s">
        <v>426</v>
      </c>
      <c r="AU144" s="202" t="s">
        <v>82</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1703</v>
      </c>
    </row>
    <row r="145" s="2" customFormat="1">
      <c r="A145" s="40"/>
      <c r="B145" s="41"/>
      <c r="C145" s="42"/>
      <c r="D145" s="253" t="s">
        <v>648</v>
      </c>
      <c r="E145" s="42"/>
      <c r="F145" s="254" t="s">
        <v>1704</v>
      </c>
      <c r="G145" s="42"/>
      <c r="H145" s="42"/>
      <c r="I145" s="255"/>
      <c r="J145" s="42"/>
      <c r="K145" s="42"/>
      <c r="L145" s="46"/>
      <c r="M145" s="256"/>
      <c r="N145" s="257"/>
      <c r="O145" s="86"/>
      <c r="P145" s="86"/>
      <c r="Q145" s="86"/>
      <c r="R145" s="86"/>
      <c r="S145" s="86"/>
      <c r="T145" s="87"/>
      <c r="U145" s="40"/>
      <c r="V145" s="40"/>
      <c r="W145" s="40"/>
      <c r="X145" s="40"/>
      <c r="Y145" s="40"/>
      <c r="Z145" s="40"/>
      <c r="AA145" s="40"/>
      <c r="AB145" s="40"/>
      <c r="AC145" s="40"/>
      <c r="AD145" s="40"/>
      <c r="AE145" s="40"/>
      <c r="AT145" s="19" t="s">
        <v>648</v>
      </c>
      <c r="AU145" s="19" t="s">
        <v>82</v>
      </c>
    </row>
    <row r="146" s="15" customFormat="1" ht="22.8" customHeight="1">
      <c r="A146" s="15"/>
      <c r="B146" s="269"/>
      <c r="C146" s="270"/>
      <c r="D146" s="271" t="s">
        <v>73</v>
      </c>
      <c r="E146" s="283" t="s">
        <v>450</v>
      </c>
      <c r="F146" s="283" t="s">
        <v>1705</v>
      </c>
      <c r="G146" s="270"/>
      <c r="H146" s="270"/>
      <c r="I146" s="273"/>
      <c r="J146" s="284">
        <f>BK146</f>
        <v>0</v>
      </c>
      <c r="K146" s="270"/>
      <c r="L146" s="275"/>
      <c r="M146" s="276"/>
      <c r="N146" s="277"/>
      <c r="O146" s="277"/>
      <c r="P146" s="278">
        <f>SUM(P147:P248)</f>
        <v>0</v>
      </c>
      <c r="Q146" s="277"/>
      <c r="R146" s="278">
        <f>SUM(R147:R248)</f>
        <v>22.129759251999999</v>
      </c>
      <c r="S146" s="277"/>
      <c r="T146" s="279">
        <f>SUM(T147:T248)</f>
        <v>25.751263700000003</v>
      </c>
      <c r="U146" s="15"/>
      <c r="V146" s="15"/>
      <c r="W146" s="15"/>
      <c r="X146" s="15"/>
      <c r="Y146" s="15"/>
      <c r="Z146" s="15"/>
      <c r="AA146" s="15"/>
      <c r="AB146" s="15"/>
      <c r="AC146" s="15"/>
      <c r="AD146" s="15"/>
      <c r="AE146" s="15"/>
      <c r="AR146" s="280" t="s">
        <v>22</v>
      </c>
      <c r="AT146" s="281" t="s">
        <v>73</v>
      </c>
      <c r="AU146" s="281" t="s">
        <v>22</v>
      </c>
      <c r="AY146" s="280" t="s">
        <v>391</v>
      </c>
      <c r="BK146" s="282">
        <f>SUM(BK147:BK248)</f>
        <v>0</v>
      </c>
    </row>
    <row r="147" s="2" customFormat="1" ht="16.5" customHeight="1">
      <c r="A147" s="40"/>
      <c r="B147" s="41"/>
      <c r="C147" s="190" t="s">
        <v>458</v>
      </c>
      <c r="D147" s="190" t="s">
        <v>387</v>
      </c>
      <c r="E147" s="191" t="s">
        <v>1706</v>
      </c>
      <c r="F147" s="192" t="s">
        <v>1707</v>
      </c>
      <c r="G147" s="193" t="s">
        <v>409</v>
      </c>
      <c r="H147" s="194">
        <v>10</v>
      </c>
      <c r="I147" s="195"/>
      <c r="J147" s="196">
        <f>ROUND(I147*H147,2)</f>
        <v>0</v>
      </c>
      <c r="K147" s="197"/>
      <c r="L147" s="46"/>
      <c r="M147" s="198" t="s">
        <v>20</v>
      </c>
      <c r="N147" s="199" t="s">
        <v>45</v>
      </c>
      <c r="O147" s="86"/>
      <c r="P147" s="200">
        <f>O147*H147</f>
        <v>0</v>
      </c>
      <c r="Q147" s="200">
        <v>0.00117</v>
      </c>
      <c r="R147" s="200">
        <f>Q147*H147</f>
        <v>0.0117</v>
      </c>
      <c r="S147" s="200">
        <v>0</v>
      </c>
      <c r="T147" s="201">
        <f>S147*H147</f>
        <v>0</v>
      </c>
      <c r="U147" s="40"/>
      <c r="V147" s="40"/>
      <c r="W147" s="40"/>
      <c r="X147" s="40"/>
      <c r="Y147" s="40"/>
      <c r="Z147" s="40"/>
      <c r="AA147" s="40"/>
      <c r="AB147" s="40"/>
      <c r="AC147" s="40"/>
      <c r="AD147" s="40"/>
      <c r="AE147" s="40"/>
      <c r="AR147" s="202" t="s">
        <v>93</v>
      </c>
      <c r="AT147" s="202" t="s">
        <v>387</v>
      </c>
      <c r="AU147" s="202" t="s">
        <v>82</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1708</v>
      </c>
    </row>
    <row r="148" s="2" customFormat="1">
      <c r="A148" s="40"/>
      <c r="B148" s="41"/>
      <c r="C148" s="42"/>
      <c r="D148" s="253" t="s">
        <v>648</v>
      </c>
      <c r="E148" s="42"/>
      <c r="F148" s="254" t="s">
        <v>1709</v>
      </c>
      <c r="G148" s="42"/>
      <c r="H148" s="42"/>
      <c r="I148" s="255"/>
      <c r="J148" s="42"/>
      <c r="K148" s="42"/>
      <c r="L148" s="46"/>
      <c r="M148" s="256"/>
      <c r="N148" s="257"/>
      <c r="O148" s="86"/>
      <c r="P148" s="86"/>
      <c r="Q148" s="86"/>
      <c r="R148" s="86"/>
      <c r="S148" s="86"/>
      <c r="T148" s="87"/>
      <c r="U148" s="40"/>
      <c r="V148" s="40"/>
      <c r="W148" s="40"/>
      <c r="X148" s="40"/>
      <c r="Y148" s="40"/>
      <c r="Z148" s="40"/>
      <c r="AA148" s="40"/>
      <c r="AB148" s="40"/>
      <c r="AC148" s="40"/>
      <c r="AD148" s="40"/>
      <c r="AE148" s="40"/>
      <c r="AT148" s="19" t="s">
        <v>648</v>
      </c>
      <c r="AU148" s="19" t="s">
        <v>82</v>
      </c>
    </row>
    <row r="149" s="10" customFormat="1">
      <c r="A149" s="10"/>
      <c r="B149" s="204"/>
      <c r="C149" s="205"/>
      <c r="D149" s="206" t="s">
        <v>393</v>
      </c>
      <c r="E149" s="207" t="s">
        <v>20</v>
      </c>
      <c r="F149" s="208" t="s">
        <v>27</v>
      </c>
      <c r="G149" s="205"/>
      <c r="H149" s="209">
        <v>10</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82</v>
      </c>
      <c r="AV149" s="10" t="s">
        <v>82</v>
      </c>
      <c r="AW149" s="10" t="s">
        <v>35</v>
      </c>
      <c r="AX149" s="10" t="s">
        <v>22</v>
      </c>
      <c r="AY149" s="215" t="s">
        <v>391</v>
      </c>
    </row>
    <row r="150" s="2" customFormat="1" ht="16.5" customHeight="1">
      <c r="A150" s="40"/>
      <c r="B150" s="41"/>
      <c r="C150" s="190" t="s">
        <v>464</v>
      </c>
      <c r="D150" s="190" t="s">
        <v>387</v>
      </c>
      <c r="E150" s="191" t="s">
        <v>1710</v>
      </c>
      <c r="F150" s="192" t="s">
        <v>1711</v>
      </c>
      <c r="G150" s="193" t="s">
        <v>409</v>
      </c>
      <c r="H150" s="194">
        <v>10</v>
      </c>
      <c r="I150" s="195"/>
      <c r="J150" s="196">
        <f>ROUND(I150*H150,2)</f>
        <v>0</v>
      </c>
      <c r="K150" s="197"/>
      <c r="L150" s="46"/>
      <c r="M150" s="198" t="s">
        <v>20</v>
      </c>
      <c r="N150" s="199" t="s">
        <v>45</v>
      </c>
      <c r="O150" s="86"/>
      <c r="P150" s="200">
        <f>O150*H150</f>
        <v>0</v>
      </c>
      <c r="Q150" s="200">
        <v>0.00058049999999999996</v>
      </c>
      <c r="R150" s="200">
        <f>Q150*H150</f>
        <v>0.0058049999999999994</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1712</v>
      </c>
    </row>
    <row r="151" s="2" customFormat="1">
      <c r="A151" s="40"/>
      <c r="B151" s="41"/>
      <c r="C151" s="42"/>
      <c r="D151" s="253" t="s">
        <v>648</v>
      </c>
      <c r="E151" s="42"/>
      <c r="F151" s="254" t="s">
        <v>1713</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ht="16.5" customHeight="1">
      <c r="A152" s="40"/>
      <c r="B152" s="41"/>
      <c r="C152" s="227" t="s">
        <v>470</v>
      </c>
      <c r="D152" s="227" t="s">
        <v>426</v>
      </c>
      <c r="E152" s="228" t="s">
        <v>1714</v>
      </c>
      <c r="F152" s="229" t="s">
        <v>1715</v>
      </c>
      <c r="G152" s="230" t="s">
        <v>447</v>
      </c>
      <c r="H152" s="231">
        <v>0.13700000000000001</v>
      </c>
      <c r="I152" s="232"/>
      <c r="J152" s="233">
        <f>ROUND(I152*H152,2)</f>
        <v>0</v>
      </c>
      <c r="K152" s="234"/>
      <c r="L152" s="235"/>
      <c r="M152" s="236" t="s">
        <v>20</v>
      </c>
      <c r="N152" s="237" t="s">
        <v>45</v>
      </c>
      <c r="O152" s="86"/>
      <c r="P152" s="200">
        <f>O152*H152</f>
        <v>0</v>
      </c>
      <c r="Q152" s="200">
        <v>1</v>
      </c>
      <c r="R152" s="200">
        <f>Q152*H152</f>
        <v>0.13700000000000001</v>
      </c>
      <c r="S152" s="200">
        <v>0</v>
      </c>
      <c r="T152" s="201">
        <f>S152*H152</f>
        <v>0</v>
      </c>
      <c r="U152" s="40"/>
      <c r="V152" s="40"/>
      <c r="W152" s="40"/>
      <c r="X152" s="40"/>
      <c r="Y152" s="40"/>
      <c r="Z152" s="40"/>
      <c r="AA152" s="40"/>
      <c r="AB152" s="40"/>
      <c r="AC152" s="40"/>
      <c r="AD152" s="40"/>
      <c r="AE152" s="40"/>
      <c r="AR152" s="202" t="s">
        <v>430</v>
      </c>
      <c r="AT152" s="202" t="s">
        <v>426</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1716</v>
      </c>
    </row>
    <row r="153" s="2" customFormat="1">
      <c r="A153" s="40"/>
      <c r="B153" s="41"/>
      <c r="C153" s="42"/>
      <c r="D153" s="253" t="s">
        <v>648</v>
      </c>
      <c r="E153" s="42"/>
      <c r="F153" s="254" t="s">
        <v>1717</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2" customFormat="1">
      <c r="A154" s="40"/>
      <c r="B154" s="41"/>
      <c r="C154" s="42"/>
      <c r="D154" s="206" t="s">
        <v>1190</v>
      </c>
      <c r="E154" s="42"/>
      <c r="F154" s="286" t="s">
        <v>1718</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1190</v>
      </c>
      <c r="AU154" s="19" t="s">
        <v>82</v>
      </c>
    </row>
    <row r="155" s="10" customFormat="1">
      <c r="A155" s="10"/>
      <c r="B155" s="204"/>
      <c r="C155" s="205"/>
      <c r="D155" s="206" t="s">
        <v>393</v>
      </c>
      <c r="E155" s="207" t="s">
        <v>20</v>
      </c>
      <c r="F155" s="208" t="s">
        <v>1719</v>
      </c>
      <c r="G155" s="205"/>
      <c r="H155" s="209">
        <v>0.13700000000000001</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22</v>
      </c>
      <c r="AY155" s="215" t="s">
        <v>391</v>
      </c>
    </row>
    <row r="156" s="2" customFormat="1" ht="16.5" customHeight="1">
      <c r="A156" s="40"/>
      <c r="B156" s="41"/>
      <c r="C156" s="227" t="s">
        <v>475</v>
      </c>
      <c r="D156" s="227" t="s">
        <v>426</v>
      </c>
      <c r="E156" s="228" t="s">
        <v>1720</v>
      </c>
      <c r="F156" s="229" t="s">
        <v>1721</v>
      </c>
      <c r="G156" s="230" t="s">
        <v>447</v>
      </c>
      <c r="H156" s="231">
        <v>0.057000000000000002</v>
      </c>
      <c r="I156" s="232"/>
      <c r="J156" s="233">
        <f>ROUND(I156*H156,2)</f>
        <v>0</v>
      </c>
      <c r="K156" s="234"/>
      <c r="L156" s="235"/>
      <c r="M156" s="236" t="s">
        <v>20</v>
      </c>
      <c r="N156" s="237" t="s">
        <v>45</v>
      </c>
      <c r="O156" s="86"/>
      <c r="P156" s="200">
        <f>O156*H156</f>
        <v>0</v>
      </c>
      <c r="Q156" s="200">
        <v>1</v>
      </c>
      <c r="R156" s="200">
        <f>Q156*H156</f>
        <v>0.057000000000000002</v>
      </c>
      <c r="S156" s="200">
        <v>0</v>
      </c>
      <c r="T156" s="201">
        <f>S156*H156</f>
        <v>0</v>
      </c>
      <c r="U156" s="40"/>
      <c r="V156" s="40"/>
      <c r="W156" s="40"/>
      <c r="X156" s="40"/>
      <c r="Y156" s="40"/>
      <c r="Z156" s="40"/>
      <c r="AA156" s="40"/>
      <c r="AB156" s="40"/>
      <c r="AC156" s="40"/>
      <c r="AD156" s="40"/>
      <c r="AE156" s="40"/>
      <c r="AR156" s="202" t="s">
        <v>430</v>
      </c>
      <c r="AT156" s="202" t="s">
        <v>426</v>
      </c>
      <c r="AU156" s="202" t="s">
        <v>82</v>
      </c>
      <c r="AY156" s="19" t="s">
        <v>391</v>
      </c>
      <c r="BE156" s="203">
        <f>IF(N156="základní",J156,0)</f>
        <v>0</v>
      </c>
      <c r="BF156" s="203">
        <f>IF(N156="snížená",J156,0)</f>
        <v>0</v>
      </c>
      <c r="BG156" s="203">
        <f>IF(N156="zákl. přenesená",J156,0)</f>
        <v>0</v>
      </c>
      <c r="BH156" s="203">
        <f>IF(N156="sníž. přenesená",J156,0)</f>
        <v>0</v>
      </c>
      <c r="BI156" s="203">
        <f>IF(N156="nulová",J156,0)</f>
        <v>0</v>
      </c>
      <c r="BJ156" s="19" t="s">
        <v>22</v>
      </c>
      <c r="BK156" s="203">
        <f>ROUND(I156*H156,2)</f>
        <v>0</v>
      </c>
      <c r="BL156" s="19" t="s">
        <v>93</v>
      </c>
      <c r="BM156" s="202" t="s">
        <v>1722</v>
      </c>
    </row>
    <row r="157" s="2" customFormat="1">
      <c r="A157" s="40"/>
      <c r="B157" s="41"/>
      <c r="C157" s="42"/>
      <c r="D157" s="253" t="s">
        <v>648</v>
      </c>
      <c r="E157" s="42"/>
      <c r="F157" s="254" t="s">
        <v>1723</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648</v>
      </c>
      <c r="AU157" s="19" t="s">
        <v>82</v>
      </c>
    </row>
    <row r="158" s="2" customFormat="1">
      <c r="A158" s="40"/>
      <c r="B158" s="41"/>
      <c r="C158" s="42"/>
      <c r="D158" s="206" t="s">
        <v>1190</v>
      </c>
      <c r="E158" s="42"/>
      <c r="F158" s="286" t="s">
        <v>1724</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1190</v>
      </c>
      <c r="AU158" s="19" t="s">
        <v>82</v>
      </c>
    </row>
    <row r="159" s="10" customFormat="1">
      <c r="A159" s="10"/>
      <c r="B159" s="204"/>
      <c r="C159" s="205"/>
      <c r="D159" s="206" t="s">
        <v>393</v>
      </c>
      <c r="E159" s="207" t="s">
        <v>20</v>
      </c>
      <c r="F159" s="208" t="s">
        <v>1725</v>
      </c>
      <c r="G159" s="205"/>
      <c r="H159" s="209">
        <v>0.057000000000000002</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82</v>
      </c>
      <c r="AV159" s="10" t="s">
        <v>82</v>
      </c>
      <c r="AW159" s="10" t="s">
        <v>35</v>
      </c>
      <c r="AX159" s="10" t="s">
        <v>22</v>
      </c>
      <c r="AY159" s="215" t="s">
        <v>391</v>
      </c>
    </row>
    <row r="160" s="2" customFormat="1" ht="16.5" customHeight="1">
      <c r="A160" s="40"/>
      <c r="B160" s="41"/>
      <c r="C160" s="227" t="s">
        <v>8</v>
      </c>
      <c r="D160" s="227" t="s">
        <v>426</v>
      </c>
      <c r="E160" s="228" t="s">
        <v>1726</v>
      </c>
      <c r="F160" s="229" t="s">
        <v>1727</v>
      </c>
      <c r="G160" s="230" t="s">
        <v>447</v>
      </c>
      <c r="H160" s="231">
        <v>0.057000000000000002</v>
      </c>
      <c r="I160" s="232"/>
      <c r="J160" s="233">
        <f>ROUND(I160*H160,2)</f>
        <v>0</v>
      </c>
      <c r="K160" s="234"/>
      <c r="L160" s="235"/>
      <c r="M160" s="236" t="s">
        <v>20</v>
      </c>
      <c r="N160" s="237" t="s">
        <v>45</v>
      </c>
      <c r="O160" s="86"/>
      <c r="P160" s="200">
        <f>O160*H160</f>
        <v>0</v>
      </c>
      <c r="Q160" s="200">
        <v>1</v>
      </c>
      <c r="R160" s="200">
        <f>Q160*H160</f>
        <v>0.057000000000000002</v>
      </c>
      <c r="S160" s="200">
        <v>0</v>
      </c>
      <c r="T160" s="201">
        <f>S160*H160</f>
        <v>0</v>
      </c>
      <c r="U160" s="40"/>
      <c r="V160" s="40"/>
      <c r="W160" s="40"/>
      <c r="X160" s="40"/>
      <c r="Y160" s="40"/>
      <c r="Z160" s="40"/>
      <c r="AA160" s="40"/>
      <c r="AB160" s="40"/>
      <c r="AC160" s="40"/>
      <c r="AD160" s="40"/>
      <c r="AE160" s="40"/>
      <c r="AR160" s="202" t="s">
        <v>430</v>
      </c>
      <c r="AT160" s="202" t="s">
        <v>426</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1728</v>
      </c>
    </row>
    <row r="161" s="2" customFormat="1">
      <c r="A161" s="40"/>
      <c r="B161" s="41"/>
      <c r="C161" s="42"/>
      <c r="D161" s="253" t="s">
        <v>648</v>
      </c>
      <c r="E161" s="42"/>
      <c r="F161" s="254" t="s">
        <v>1729</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2" customFormat="1">
      <c r="A162" s="40"/>
      <c r="B162" s="41"/>
      <c r="C162" s="42"/>
      <c r="D162" s="206" t="s">
        <v>1190</v>
      </c>
      <c r="E162" s="42"/>
      <c r="F162" s="286" t="s">
        <v>1730</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1190</v>
      </c>
      <c r="AU162" s="19" t="s">
        <v>82</v>
      </c>
    </row>
    <row r="163" s="10" customFormat="1">
      <c r="A163" s="10"/>
      <c r="B163" s="204"/>
      <c r="C163" s="205"/>
      <c r="D163" s="206" t="s">
        <v>393</v>
      </c>
      <c r="E163" s="207" t="s">
        <v>20</v>
      </c>
      <c r="F163" s="208" t="s">
        <v>1731</v>
      </c>
      <c r="G163" s="205"/>
      <c r="H163" s="209">
        <v>0.057000000000000002</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22</v>
      </c>
      <c r="AY163" s="215" t="s">
        <v>391</v>
      </c>
    </row>
    <row r="164" s="2" customFormat="1" ht="16.5" customHeight="1">
      <c r="A164" s="40"/>
      <c r="B164" s="41"/>
      <c r="C164" s="190" t="s">
        <v>484</v>
      </c>
      <c r="D164" s="190" t="s">
        <v>387</v>
      </c>
      <c r="E164" s="191" t="s">
        <v>1732</v>
      </c>
      <c r="F164" s="192" t="s">
        <v>1733</v>
      </c>
      <c r="G164" s="193" t="s">
        <v>439</v>
      </c>
      <c r="H164" s="194">
        <v>40</v>
      </c>
      <c r="I164" s="195"/>
      <c r="J164" s="196">
        <f>ROUND(I164*H164,2)</f>
        <v>0</v>
      </c>
      <c r="K164" s="197"/>
      <c r="L164" s="46"/>
      <c r="M164" s="198" t="s">
        <v>20</v>
      </c>
      <c r="N164" s="199" t="s">
        <v>45</v>
      </c>
      <c r="O164" s="86"/>
      <c r="P164" s="200">
        <f>O164*H164</f>
        <v>0</v>
      </c>
      <c r="Q164" s="200">
        <v>0</v>
      </c>
      <c r="R164" s="200">
        <f>Q164*H164</f>
        <v>0</v>
      </c>
      <c r="S164" s="200">
        <v>0.00029999999999999997</v>
      </c>
      <c r="T164" s="201">
        <f>S164*H164</f>
        <v>0.011999999999999999</v>
      </c>
      <c r="U164" s="40"/>
      <c r="V164" s="40"/>
      <c r="W164" s="40"/>
      <c r="X164" s="40"/>
      <c r="Y164" s="40"/>
      <c r="Z164" s="40"/>
      <c r="AA164" s="40"/>
      <c r="AB164" s="40"/>
      <c r="AC164" s="40"/>
      <c r="AD164" s="40"/>
      <c r="AE164" s="40"/>
      <c r="AR164" s="202" t="s">
        <v>93</v>
      </c>
      <c r="AT164" s="202" t="s">
        <v>387</v>
      </c>
      <c r="AU164" s="202" t="s">
        <v>82</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1734</v>
      </c>
    </row>
    <row r="165" s="2" customFormat="1">
      <c r="A165" s="40"/>
      <c r="B165" s="41"/>
      <c r="C165" s="42"/>
      <c r="D165" s="253" t="s">
        <v>648</v>
      </c>
      <c r="E165" s="42"/>
      <c r="F165" s="254" t="s">
        <v>1735</v>
      </c>
      <c r="G165" s="42"/>
      <c r="H165" s="42"/>
      <c r="I165" s="255"/>
      <c r="J165" s="42"/>
      <c r="K165" s="42"/>
      <c r="L165" s="46"/>
      <c r="M165" s="256"/>
      <c r="N165" s="257"/>
      <c r="O165" s="86"/>
      <c r="P165" s="86"/>
      <c r="Q165" s="86"/>
      <c r="R165" s="86"/>
      <c r="S165" s="86"/>
      <c r="T165" s="87"/>
      <c r="U165" s="40"/>
      <c r="V165" s="40"/>
      <c r="W165" s="40"/>
      <c r="X165" s="40"/>
      <c r="Y165" s="40"/>
      <c r="Z165" s="40"/>
      <c r="AA165" s="40"/>
      <c r="AB165" s="40"/>
      <c r="AC165" s="40"/>
      <c r="AD165" s="40"/>
      <c r="AE165" s="40"/>
      <c r="AT165" s="19" t="s">
        <v>648</v>
      </c>
      <c r="AU165" s="19" t="s">
        <v>82</v>
      </c>
    </row>
    <row r="166" s="10" customFormat="1">
      <c r="A166" s="10"/>
      <c r="B166" s="204"/>
      <c r="C166" s="205"/>
      <c r="D166" s="206" t="s">
        <v>393</v>
      </c>
      <c r="E166" s="207" t="s">
        <v>20</v>
      </c>
      <c r="F166" s="208" t="s">
        <v>839</v>
      </c>
      <c r="G166" s="205"/>
      <c r="H166" s="209">
        <v>40</v>
      </c>
      <c r="I166" s="210"/>
      <c r="J166" s="205"/>
      <c r="K166" s="205"/>
      <c r="L166" s="211"/>
      <c r="M166" s="212"/>
      <c r="N166" s="213"/>
      <c r="O166" s="213"/>
      <c r="P166" s="213"/>
      <c r="Q166" s="213"/>
      <c r="R166" s="213"/>
      <c r="S166" s="213"/>
      <c r="T166" s="214"/>
      <c r="U166" s="10"/>
      <c r="V166" s="10"/>
      <c r="W166" s="10"/>
      <c r="X166" s="10"/>
      <c r="Y166" s="10"/>
      <c r="Z166" s="10"/>
      <c r="AA166" s="10"/>
      <c r="AB166" s="10"/>
      <c r="AC166" s="10"/>
      <c r="AD166" s="10"/>
      <c r="AE166" s="10"/>
      <c r="AT166" s="215" t="s">
        <v>393</v>
      </c>
      <c r="AU166" s="215" t="s">
        <v>82</v>
      </c>
      <c r="AV166" s="10" t="s">
        <v>82</v>
      </c>
      <c r="AW166" s="10" t="s">
        <v>35</v>
      </c>
      <c r="AX166" s="10" t="s">
        <v>22</v>
      </c>
      <c r="AY166" s="215" t="s">
        <v>391</v>
      </c>
    </row>
    <row r="167" s="2" customFormat="1" ht="21.75" customHeight="1">
      <c r="A167" s="40"/>
      <c r="B167" s="41"/>
      <c r="C167" s="190" t="s">
        <v>488</v>
      </c>
      <c r="D167" s="190" t="s">
        <v>387</v>
      </c>
      <c r="E167" s="191" t="s">
        <v>1736</v>
      </c>
      <c r="F167" s="192" t="s">
        <v>1737</v>
      </c>
      <c r="G167" s="193" t="s">
        <v>439</v>
      </c>
      <c r="H167" s="194">
        <v>30</v>
      </c>
      <c r="I167" s="195"/>
      <c r="J167" s="196">
        <f>ROUND(I167*H167,2)</f>
        <v>0</v>
      </c>
      <c r="K167" s="197"/>
      <c r="L167" s="46"/>
      <c r="M167" s="198" t="s">
        <v>20</v>
      </c>
      <c r="N167" s="199" t="s">
        <v>45</v>
      </c>
      <c r="O167" s="86"/>
      <c r="P167" s="200">
        <f>O167*H167</f>
        <v>0</v>
      </c>
      <c r="Q167" s="200">
        <v>0</v>
      </c>
      <c r="R167" s="200">
        <f>Q167*H167</f>
        <v>0</v>
      </c>
      <c r="S167" s="200">
        <v>0.00050000000000000001</v>
      </c>
      <c r="T167" s="201">
        <f>S167*H167</f>
        <v>0.014999999999999999</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1738</v>
      </c>
    </row>
    <row r="168" s="2" customFormat="1">
      <c r="A168" s="40"/>
      <c r="B168" s="41"/>
      <c r="C168" s="42"/>
      <c r="D168" s="253" t="s">
        <v>648</v>
      </c>
      <c r="E168" s="42"/>
      <c r="F168" s="254" t="s">
        <v>1739</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12" customFormat="1">
      <c r="A169" s="12"/>
      <c r="B169" s="238"/>
      <c r="C169" s="239"/>
      <c r="D169" s="206" t="s">
        <v>393</v>
      </c>
      <c r="E169" s="240" t="s">
        <v>20</v>
      </c>
      <c r="F169" s="241" t="s">
        <v>1740</v>
      </c>
      <c r="G169" s="239"/>
      <c r="H169" s="240" t="s">
        <v>20</v>
      </c>
      <c r="I169" s="242"/>
      <c r="J169" s="239"/>
      <c r="K169" s="239"/>
      <c r="L169" s="243"/>
      <c r="M169" s="244"/>
      <c r="N169" s="245"/>
      <c r="O169" s="245"/>
      <c r="P169" s="245"/>
      <c r="Q169" s="245"/>
      <c r="R169" s="245"/>
      <c r="S169" s="245"/>
      <c r="T169" s="246"/>
      <c r="U169" s="12"/>
      <c r="V169" s="12"/>
      <c r="W169" s="12"/>
      <c r="X169" s="12"/>
      <c r="Y169" s="12"/>
      <c r="Z169" s="12"/>
      <c r="AA169" s="12"/>
      <c r="AB169" s="12"/>
      <c r="AC169" s="12"/>
      <c r="AD169" s="12"/>
      <c r="AE169" s="12"/>
      <c r="AT169" s="247" t="s">
        <v>393</v>
      </c>
      <c r="AU169" s="247" t="s">
        <v>82</v>
      </c>
      <c r="AV169" s="12" t="s">
        <v>22</v>
      </c>
      <c r="AW169" s="12" t="s">
        <v>35</v>
      </c>
      <c r="AX169" s="12" t="s">
        <v>74</v>
      </c>
      <c r="AY169" s="247" t="s">
        <v>391</v>
      </c>
    </row>
    <row r="170" s="10" customFormat="1">
      <c r="A170" s="10"/>
      <c r="B170" s="204"/>
      <c r="C170" s="205"/>
      <c r="D170" s="206" t="s">
        <v>393</v>
      </c>
      <c r="E170" s="207" t="s">
        <v>20</v>
      </c>
      <c r="F170" s="208" t="s">
        <v>1741</v>
      </c>
      <c r="G170" s="205"/>
      <c r="H170" s="209">
        <v>30</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82</v>
      </c>
      <c r="AV170" s="10" t="s">
        <v>82</v>
      </c>
      <c r="AW170" s="10" t="s">
        <v>35</v>
      </c>
      <c r="AX170" s="10" t="s">
        <v>22</v>
      </c>
      <c r="AY170" s="215" t="s">
        <v>391</v>
      </c>
    </row>
    <row r="171" s="2" customFormat="1" ht="24.15" customHeight="1">
      <c r="A171" s="40"/>
      <c r="B171" s="41"/>
      <c r="C171" s="190" t="s">
        <v>493</v>
      </c>
      <c r="D171" s="190" t="s">
        <v>387</v>
      </c>
      <c r="E171" s="191" t="s">
        <v>1742</v>
      </c>
      <c r="F171" s="192" t="s">
        <v>1743</v>
      </c>
      <c r="G171" s="193" t="s">
        <v>439</v>
      </c>
      <c r="H171" s="194">
        <v>266.27300000000002</v>
      </c>
      <c r="I171" s="195"/>
      <c r="J171" s="196">
        <f>ROUND(I171*H171,2)</f>
        <v>0</v>
      </c>
      <c r="K171" s="197"/>
      <c r="L171" s="46"/>
      <c r="M171" s="198" t="s">
        <v>20</v>
      </c>
      <c r="N171" s="199" t="s">
        <v>45</v>
      </c>
      <c r="O171" s="86"/>
      <c r="P171" s="200">
        <f>O171*H171</f>
        <v>0</v>
      </c>
      <c r="Q171" s="200">
        <v>0</v>
      </c>
      <c r="R171" s="200">
        <f>Q171*H171</f>
        <v>0</v>
      </c>
      <c r="S171" s="200">
        <v>0</v>
      </c>
      <c r="T171" s="201">
        <f>S171*H171</f>
        <v>0</v>
      </c>
      <c r="U171" s="40"/>
      <c r="V171" s="40"/>
      <c r="W171" s="40"/>
      <c r="X171" s="40"/>
      <c r="Y171" s="40"/>
      <c r="Z171" s="40"/>
      <c r="AA171" s="40"/>
      <c r="AB171" s="40"/>
      <c r="AC171" s="40"/>
      <c r="AD171" s="40"/>
      <c r="AE171" s="40"/>
      <c r="AR171" s="202" t="s">
        <v>93</v>
      </c>
      <c r="AT171" s="202" t="s">
        <v>387</v>
      </c>
      <c r="AU171" s="202" t="s">
        <v>82</v>
      </c>
      <c r="AY171" s="19" t="s">
        <v>391</v>
      </c>
      <c r="BE171" s="203">
        <f>IF(N171="základní",J171,0)</f>
        <v>0</v>
      </c>
      <c r="BF171" s="203">
        <f>IF(N171="snížená",J171,0)</f>
        <v>0</v>
      </c>
      <c r="BG171" s="203">
        <f>IF(N171="zákl. přenesená",J171,0)</f>
        <v>0</v>
      </c>
      <c r="BH171" s="203">
        <f>IF(N171="sníž. přenesená",J171,0)</f>
        <v>0</v>
      </c>
      <c r="BI171" s="203">
        <f>IF(N171="nulová",J171,0)</f>
        <v>0</v>
      </c>
      <c r="BJ171" s="19" t="s">
        <v>22</v>
      </c>
      <c r="BK171" s="203">
        <f>ROUND(I171*H171,2)</f>
        <v>0</v>
      </c>
      <c r="BL171" s="19" t="s">
        <v>93</v>
      </c>
      <c r="BM171" s="202" t="s">
        <v>1744</v>
      </c>
    </row>
    <row r="172" s="2" customFormat="1">
      <c r="A172" s="40"/>
      <c r="B172" s="41"/>
      <c r="C172" s="42"/>
      <c r="D172" s="253" t="s">
        <v>648</v>
      </c>
      <c r="E172" s="42"/>
      <c r="F172" s="254" t="s">
        <v>1745</v>
      </c>
      <c r="G172" s="42"/>
      <c r="H172" s="42"/>
      <c r="I172" s="255"/>
      <c r="J172" s="42"/>
      <c r="K172" s="42"/>
      <c r="L172" s="46"/>
      <c r="M172" s="256"/>
      <c r="N172" s="257"/>
      <c r="O172" s="86"/>
      <c r="P172" s="86"/>
      <c r="Q172" s="86"/>
      <c r="R172" s="86"/>
      <c r="S172" s="86"/>
      <c r="T172" s="87"/>
      <c r="U172" s="40"/>
      <c r="V172" s="40"/>
      <c r="W172" s="40"/>
      <c r="X172" s="40"/>
      <c r="Y172" s="40"/>
      <c r="Z172" s="40"/>
      <c r="AA172" s="40"/>
      <c r="AB172" s="40"/>
      <c r="AC172" s="40"/>
      <c r="AD172" s="40"/>
      <c r="AE172" s="40"/>
      <c r="AT172" s="19" t="s">
        <v>648</v>
      </c>
      <c r="AU172" s="19" t="s">
        <v>82</v>
      </c>
    </row>
    <row r="173" s="12" customFormat="1">
      <c r="A173" s="12"/>
      <c r="B173" s="238"/>
      <c r="C173" s="239"/>
      <c r="D173" s="206" t="s">
        <v>393</v>
      </c>
      <c r="E173" s="240" t="s">
        <v>20</v>
      </c>
      <c r="F173" s="241" t="s">
        <v>1746</v>
      </c>
      <c r="G173" s="239"/>
      <c r="H173" s="240" t="s">
        <v>20</v>
      </c>
      <c r="I173" s="242"/>
      <c r="J173" s="239"/>
      <c r="K173" s="239"/>
      <c r="L173" s="243"/>
      <c r="M173" s="244"/>
      <c r="N173" s="245"/>
      <c r="O173" s="245"/>
      <c r="P173" s="245"/>
      <c r="Q173" s="245"/>
      <c r="R173" s="245"/>
      <c r="S173" s="245"/>
      <c r="T173" s="246"/>
      <c r="U173" s="12"/>
      <c r="V173" s="12"/>
      <c r="W173" s="12"/>
      <c r="X173" s="12"/>
      <c r="Y173" s="12"/>
      <c r="Z173" s="12"/>
      <c r="AA173" s="12"/>
      <c r="AB173" s="12"/>
      <c r="AC173" s="12"/>
      <c r="AD173" s="12"/>
      <c r="AE173" s="12"/>
      <c r="AT173" s="247" t="s">
        <v>393</v>
      </c>
      <c r="AU173" s="247" t="s">
        <v>82</v>
      </c>
      <c r="AV173" s="12" t="s">
        <v>22</v>
      </c>
      <c r="AW173" s="12" t="s">
        <v>35</v>
      </c>
      <c r="AX173" s="12" t="s">
        <v>74</v>
      </c>
      <c r="AY173" s="247" t="s">
        <v>391</v>
      </c>
    </row>
    <row r="174" s="10" customFormat="1">
      <c r="A174" s="10"/>
      <c r="B174" s="204"/>
      <c r="C174" s="205"/>
      <c r="D174" s="206" t="s">
        <v>393</v>
      </c>
      <c r="E174" s="207" t="s">
        <v>20</v>
      </c>
      <c r="F174" s="208" t="s">
        <v>1747</v>
      </c>
      <c r="G174" s="205"/>
      <c r="H174" s="209">
        <v>180.72</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82</v>
      </c>
      <c r="AV174" s="10" t="s">
        <v>82</v>
      </c>
      <c r="AW174" s="10" t="s">
        <v>35</v>
      </c>
      <c r="AX174" s="10" t="s">
        <v>74</v>
      </c>
      <c r="AY174" s="215" t="s">
        <v>391</v>
      </c>
    </row>
    <row r="175" s="10" customFormat="1">
      <c r="A175" s="10"/>
      <c r="B175" s="204"/>
      <c r="C175" s="205"/>
      <c r="D175" s="206" t="s">
        <v>393</v>
      </c>
      <c r="E175" s="207" t="s">
        <v>20</v>
      </c>
      <c r="F175" s="208" t="s">
        <v>1748</v>
      </c>
      <c r="G175" s="205"/>
      <c r="H175" s="209">
        <v>9.9000000000000004</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82</v>
      </c>
      <c r="AV175" s="10" t="s">
        <v>82</v>
      </c>
      <c r="AW175" s="10" t="s">
        <v>35</v>
      </c>
      <c r="AX175" s="10" t="s">
        <v>74</v>
      </c>
      <c r="AY175" s="215" t="s">
        <v>391</v>
      </c>
    </row>
    <row r="176" s="12" customFormat="1">
      <c r="A176" s="12"/>
      <c r="B176" s="238"/>
      <c r="C176" s="239"/>
      <c r="D176" s="206" t="s">
        <v>393</v>
      </c>
      <c r="E176" s="240" t="s">
        <v>20</v>
      </c>
      <c r="F176" s="241" t="s">
        <v>1749</v>
      </c>
      <c r="G176" s="239"/>
      <c r="H176" s="240" t="s">
        <v>20</v>
      </c>
      <c r="I176" s="242"/>
      <c r="J176" s="239"/>
      <c r="K176" s="239"/>
      <c r="L176" s="243"/>
      <c r="M176" s="244"/>
      <c r="N176" s="245"/>
      <c r="O176" s="245"/>
      <c r="P176" s="245"/>
      <c r="Q176" s="245"/>
      <c r="R176" s="245"/>
      <c r="S176" s="245"/>
      <c r="T176" s="246"/>
      <c r="U176" s="12"/>
      <c r="V176" s="12"/>
      <c r="W176" s="12"/>
      <c r="X176" s="12"/>
      <c r="Y176" s="12"/>
      <c r="Z176" s="12"/>
      <c r="AA176" s="12"/>
      <c r="AB176" s="12"/>
      <c r="AC176" s="12"/>
      <c r="AD176" s="12"/>
      <c r="AE176" s="12"/>
      <c r="AT176" s="247" t="s">
        <v>393</v>
      </c>
      <c r="AU176" s="247" t="s">
        <v>82</v>
      </c>
      <c r="AV176" s="12" t="s">
        <v>22</v>
      </c>
      <c r="AW176" s="12" t="s">
        <v>35</v>
      </c>
      <c r="AX176" s="12" t="s">
        <v>74</v>
      </c>
      <c r="AY176" s="247" t="s">
        <v>391</v>
      </c>
    </row>
    <row r="177" s="10" customFormat="1">
      <c r="A177" s="10"/>
      <c r="B177" s="204"/>
      <c r="C177" s="205"/>
      <c r="D177" s="206" t="s">
        <v>393</v>
      </c>
      <c r="E177" s="207" t="s">
        <v>20</v>
      </c>
      <c r="F177" s="208" t="s">
        <v>1750</v>
      </c>
      <c r="G177" s="205"/>
      <c r="H177" s="209">
        <v>27.5</v>
      </c>
      <c r="I177" s="210"/>
      <c r="J177" s="205"/>
      <c r="K177" s="205"/>
      <c r="L177" s="211"/>
      <c r="M177" s="212"/>
      <c r="N177" s="213"/>
      <c r="O177" s="213"/>
      <c r="P177" s="213"/>
      <c r="Q177" s="213"/>
      <c r="R177" s="213"/>
      <c r="S177" s="213"/>
      <c r="T177" s="214"/>
      <c r="U177" s="10"/>
      <c r="V177" s="10"/>
      <c r="W177" s="10"/>
      <c r="X177" s="10"/>
      <c r="Y177" s="10"/>
      <c r="Z177" s="10"/>
      <c r="AA177" s="10"/>
      <c r="AB177" s="10"/>
      <c r="AC177" s="10"/>
      <c r="AD177" s="10"/>
      <c r="AE177" s="10"/>
      <c r="AT177" s="215" t="s">
        <v>393</v>
      </c>
      <c r="AU177" s="215" t="s">
        <v>82</v>
      </c>
      <c r="AV177" s="10" t="s">
        <v>82</v>
      </c>
      <c r="AW177" s="10" t="s">
        <v>35</v>
      </c>
      <c r="AX177" s="10" t="s">
        <v>74</v>
      </c>
      <c r="AY177" s="215" t="s">
        <v>391</v>
      </c>
    </row>
    <row r="178" s="10" customFormat="1">
      <c r="A178" s="10"/>
      <c r="B178" s="204"/>
      <c r="C178" s="205"/>
      <c r="D178" s="206" t="s">
        <v>393</v>
      </c>
      <c r="E178" s="207" t="s">
        <v>20</v>
      </c>
      <c r="F178" s="208" t="s">
        <v>1751</v>
      </c>
      <c r="G178" s="205"/>
      <c r="H178" s="209">
        <v>25.795000000000002</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74</v>
      </c>
      <c r="AY178" s="215" t="s">
        <v>391</v>
      </c>
    </row>
    <row r="179" s="10" customFormat="1">
      <c r="A179" s="10"/>
      <c r="B179" s="204"/>
      <c r="C179" s="205"/>
      <c r="D179" s="206" t="s">
        <v>393</v>
      </c>
      <c r="E179" s="207" t="s">
        <v>20</v>
      </c>
      <c r="F179" s="208" t="s">
        <v>1752</v>
      </c>
      <c r="G179" s="205"/>
      <c r="H179" s="209">
        <v>22.358000000000001</v>
      </c>
      <c r="I179" s="210"/>
      <c r="J179" s="205"/>
      <c r="K179" s="205"/>
      <c r="L179" s="211"/>
      <c r="M179" s="212"/>
      <c r="N179" s="213"/>
      <c r="O179" s="213"/>
      <c r="P179" s="213"/>
      <c r="Q179" s="213"/>
      <c r="R179" s="213"/>
      <c r="S179" s="213"/>
      <c r="T179" s="214"/>
      <c r="U179" s="10"/>
      <c r="V179" s="10"/>
      <c r="W179" s="10"/>
      <c r="X179" s="10"/>
      <c r="Y179" s="10"/>
      <c r="Z179" s="10"/>
      <c r="AA179" s="10"/>
      <c r="AB179" s="10"/>
      <c r="AC179" s="10"/>
      <c r="AD179" s="10"/>
      <c r="AE179" s="10"/>
      <c r="AT179" s="215" t="s">
        <v>393</v>
      </c>
      <c r="AU179" s="215" t="s">
        <v>82</v>
      </c>
      <c r="AV179" s="10" t="s">
        <v>82</v>
      </c>
      <c r="AW179" s="10" t="s">
        <v>35</v>
      </c>
      <c r="AX179" s="10" t="s">
        <v>74</v>
      </c>
      <c r="AY179" s="215" t="s">
        <v>391</v>
      </c>
    </row>
    <row r="180" s="11" customFormat="1">
      <c r="A180" s="11"/>
      <c r="B180" s="216"/>
      <c r="C180" s="217"/>
      <c r="D180" s="206" t="s">
        <v>393</v>
      </c>
      <c r="E180" s="218" t="s">
        <v>20</v>
      </c>
      <c r="F180" s="219" t="s">
        <v>406</v>
      </c>
      <c r="G180" s="217"/>
      <c r="H180" s="220">
        <v>266.27300000000002</v>
      </c>
      <c r="I180" s="221"/>
      <c r="J180" s="217"/>
      <c r="K180" s="217"/>
      <c r="L180" s="222"/>
      <c r="M180" s="223"/>
      <c r="N180" s="224"/>
      <c r="O180" s="224"/>
      <c r="P180" s="224"/>
      <c r="Q180" s="224"/>
      <c r="R180" s="224"/>
      <c r="S180" s="224"/>
      <c r="T180" s="225"/>
      <c r="U180" s="11"/>
      <c r="V180" s="11"/>
      <c r="W180" s="11"/>
      <c r="X180" s="11"/>
      <c r="Y180" s="11"/>
      <c r="Z180" s="11"/>
      <c r="AA180" s="11"/>
      <c r="AB180" s="11"/>
      <c r="AC180" s="11"/>
      <c r="AD180" s="11"/>
      <c r="AE180" s="11"/>
      <c r="AT180" s="226" t="s">
        <v>393</v>
      </c>
      <c r="AU180" s="226" t="s">
        <v>82</v>
      </c>
      <c r="AV180" s="11" t="s">
        <v>93</v>
      </c>
      <c r="AW180" s="11" t="s">
        <v>35</v>
      </c>
      <c r="AX180" s="11" t="s">
        <v>22</v>
      </c>
      <c r="AY180" s="226" t="s">
        <v>391</v>
      </c>
    </row>
    <row r="181" s="2" customFormat="1" ht="24.15" customHeight="1">
      <c r="A181" s="40"/>
      <c r="B181" s="41"/>
      <c r="C181" s="190" t="s">
        <v>582</v>
      </c>
      <c r="D181" s="190" t="s">
        <v>387</v>
      </c>
      <c r="E181" s="191" t="s">
        <v>1753</v>
      </c>
      <c r="F181" s="192" t="s">
        <v>1754</v>
      </c>
      <c r="G181" s="193" t="s">
        <v>439</v>
      </c>
      <c r="H181" s="194">
        <v>1660.5</v>
      </c>
      <c r="I181" s="195"/>
      <c r="J181" s="196">
        <f>ROUND(I181*H181,2)</f>
        <v>0</v>
      </c>
      <c r="K181" s="197"/>
      <c r="L181" s="46"/>
      <c r="M181" s="198" t="s">
        <v>20</v>
      </c>
      <c r="N181" s="199" t="s">
        <v>45</v>
      </c>
      <c r="O181" s="86"/>
      <c r="P181" s="200">
        <f>O181*H181</f>
        <v>0</v>
      </c>
      <c r="Q181" s="200">
        <v>0</v>
      </c>
      <c r="R181" s="200">
        <f>Q181*H181</f>
        <v>0</v>
      </c>
      <c r="S181" s="200">
        <v>0</v>
      </c>
      <c r="T181" s="201">
        <f>S181*H181</f>
        <v>0</v>
      </c>
      <c r="U181" s="40"/>
      <c r="V181" s="40"/>
      <c r="W181" s="40"/>
      <c r="X181" s="40"/>
      <c r="Y181" s="40"/>
      <c r="Z181" s="40"/>
      <c r="AA181" s="40"/>
      <c r="AB181" s="40"/>
      <c r="AC181" s="40"/>
      <c r="AD181" s="40"/>
      <c r="AE181" s="40"/>
      <c r="AR181" s="202" t="s">
        <v>93</v>
      </c>
      <c r="AT181" s="202" t="s">
        <v>387</v>
      </c>
      <c r="AU181" s="202" t="s">
        <v>82</v>
      </c>
      <c r="AY181" s="19" t="s">
        <v>391</v>
      </c>
      <c r="BE181" s="203">
        <f>IF(N181="základní",J181,0)</f>
        <v>0</v>
      </c>
      <c r="BF181" s="203">
        <f>IF(N181="snížená",J181,0)</f>
        <v>0</v>
      </c>
      <c r="BG181" s="203">
        <f>IF(N181="zákl. přenesená",J181,0)</f>
        <v>0</v>
      </c>
      <c r="BH181" s="203">
        <f>IF(N181="sníž. přenesená",J181,0)</f>
        <v>0</v>
      </c>
      <c r="BI181" s="203">
        <f>IF(N181="nulová",J181,0)</f>
        <v>0</v>
      </c>
      <c r="BJ181" s="19" t="s">
        <v>22</v>
      </c>
      <c r="BK181" s="203">
        <f>ROUND(I181*H181,2)</f>
        <v>0</v>
      </c>
      <c r="BL181" s="19" t="s">
        <v>93</v>
      </c>
      <c r="BM181" s="202" t="s">
        <v>1755</v>
      </c>
    </row>
    <row r="182" s="2" customFormat="1">
      <c r="A182" s="40"/>
      <c r="B182" s="41"/>
      <c r="C182" s="42"/>
      <c r="D182" s="253" t="s">
        <v>648</v>
      </c>
      <c r="E182" s="42"/>
      <c r="F182" s="254" t="s">
        <v>1756</v>
      </c>
      <c r="G182" s="42"/>
      <c r="H182" s="42"/>
      <c r="I182" s="255"/>
      <c r="J182" s="42"/>
      <c r="K182" s="42"/>
      <c r="L182" s="46"/>
      <c r="M182" s="256"/>
      <c r="N182" s="257"/>
      <c r="O182" s="86"/>
      <c r="P182" s="86"/>
      <c r="Q182" s="86"/>
      <c r="R182" s="86"/>
      <c r="S182" s="86"/>
      <c r="T182" s="87"/>
      <c r="U182" s="40"/>
      <c r="V182" s="40"/>
      <c r="W182" s="40"/>
      <c r="X182" s="40"/>
      <c r="Y182" s="40"/>
      <c r="Z182" s="40"/>
      <c r="AA182" s="40"/>
      <c r="AB182" s="40"/>
      <c r="AC182" s="40"/>
      <c r="AD182" s="40"/>
      <c r="AE182" s="40"/>
      <c r="AT182" s="19" t="s">
        <v>648</v>
      </c>
      <c r="AU182" s="19" t="s">
        <v>82</v>
      </c>
    </row>
    <row r="183" s="10" customFormat="1">
      <c r="A183" s="10"/>
      <c r="B183" s="204"/>
      <c r="C183" s="205"/>
      <c r="D183" s="206" t="s">
        <v>393</v>
      </c>
      <c r="E183" s="207" t="s">
        <v>20</v>
      </c>
      <c r="F183" s="208" t="s">
        <v>1757</v>
      </c>
      <c r="G183" s="205"/>
      <c r="H183" s="209">
        <v>1660.5</v>
      </c>
      <c r="I183" s="210"/>
      <c r="J183" s="205"/>
      <c r="K183" s="205"/>
      <c r="L183" s="211"/>
      <c r="M183" s="212"/>
      <c r="N183" s="213"/>
      <c r="O183" s="213"/>
      <c r="P183" s="213"/>
      <c r="Q183" s="213"/>
      <c r="R183" s="213"/>
      <c r="S183" s="213"/>
      <c r="T183" s="214"/>
      <c r="U183" s="10"/>
      <c r="V183" s="10"/>
      <c r="W183" s="10"/>
      <c r="X183" s="10"/>
      <c r="Y183" s="10"/>
      <c r="Z183" s="10"/>
      <c r="AA183" s="10"/>
      <c r="AB183" s="10"/>
      <c r="AC183" s="10"/>
      <c r="AD183" s="10"/>
      <c r="AE183" s="10"/>
      <c r="AT183" s="215" t="s">
        <v>393</v>
      </c>
      <c r="AU183" s="215" t="s">
        <v>82</v>
      </c>
      <c r="AV183" s="10" t="s">
        <v>82</v>
      </c>
      <c r="AW183" s="10" t="s">
        <v>35</v>
      </c>
      <c r="AX183" s="10" t="s">
        <v>22</v>
      </c>
      <c r="AY183" s="215" t="s">
        <v>391</v>
      </c>
    </row>
    <row r="184" s="2" customFormat="1" ht="24.15" customHeight="1">
      <c r="A184" s="40"/>
      <c r="B184" s="41"/>
      <c r="C184" s="190" t="s">
        <v>585</v>
      </c>
      <c r="D184" s="190" t="s">
        <v>387</v>
      </c>
      <c r="E184" s="191" t="s">
        <v>1758</v>
      </c>
      <c r="F184" s="192" t="s">
        <v>1759</v>
      </c>
      <c r="G184" s="193" t="s">
        <v>439</v>
      </c>
      <c r="H184" s="194">
        <v>266.27300000000002</v>
      </c>
      <c r="I184" s="195"/>
      <c r="J184" s="196">
        <f>ROUND(I184*H184,2)</f>
        <v>0</v>
      </c>
      <c r="K184" s="197"/>
      <c r="L184" s="46"/>
      <c r="M184" s="198" t="s">
        <v>20</v>
      </c>
      <c r="N184" s="199" t="s">
        <v>45</v>
      </c>
      <c r="O184" s="86"/>
      <c r="P184" s="200">
        <f>O184*H184</f>
        <v>0</v>
      </c>
      <c r="Q184" s="200">
        <v>0</v>
      </c>
      <c r="R184" s="200">
        <f>Q184*H184</f>
        <v>0</v>
      </c>
      <c r="S184" s="200">
        <v>0</v>
      </c>
      <c r="T184" s="201">
        <f>S184*H184</f>
        <v>0</v>
      </c>
      <c r="U184" s="40"/>
      <c r="V184" s="40"/>
      <c r="W184" s="40"/>
      <c r="X184" s="40"/>
      <c r="Y184" s="40"/>
      <c r="Z184" s="40"/>
      <c r="AA184" s="40"/>
      <c r="AB184" s="40"/>
      <c r="AC184" s="40"/>
      <c r="AD184" s="40"/>
      <c r="AE184" s="40"/>
      <c r="AR184" s="202" t="s">
        <v>93</v>
      </c>
      <c r="AT184" s="202" t="s">
        <v>387</v>
      </c>
      <c r="AU184" s="202" t="s">
        <v>82</v>
      </c>
      <c r="AY184" s="19" t="s">
        <v>391</v>
      </c>
      <c r="BE184" s="203">
        <f>IF(N184="základní",J184,0)</f>
        <v>0</v>
      </c>
      <c r="BF184" s="203">
        <f>IF(N184="snížená",J184,0)</f>
        <v>0</v>
      </c>
      <c r="BG184" s="203">
        <f>IF(N184="zákl. přenesená",J184,0)</f>
        <v>0</v>
      </c>
      <c r="BH184" s="203">
        <f>IF(N184="sníž. přenesená",J184,0)</f>
        <v>0</v>
      </c>
      <c r="BI184" s="203">
        <f>IF(N184="nulová",J184,0)</f>
        <v>0</v>
      </c>
      <c r="BJ184" s="19" t="s">
        <v>22</v>
      </c>
      <c r="BK184" s="203">
        <f>ROUND(I184*H184,2)</f>
        <v>0</v>
      </c>
      <c r="BL184" s="19" t="s">
        <v>93</v>
      </c>
      <c r="BM184" s="202" t="s">
        <v>1760</v>
      </c>
    </row>
    <row r="185" s="2" customFormat="1">
      <c r="A185" s="40"/>
      <c r="B185" s="41"/>
      <c r="C185" s="42"/>
      <c r="D185" s="253" t="s">
        <v>648</v>
      </c>
      <c r="E185" s="42"/>
      <c r="F185" s="254" t="s">
        <v>1761</v>
      </c>
      <c r="G185" s="42"/>
      <c r="H185" s="42"/>
      <c r="I185" s="255"/>
      <c r="J185" s="42"/>
      <c r="K185" s="42"/>
      <c r="L185" s="46"/>
      <c r="M185" s="256"/>
      <c r="N185" s="257"/>
      <c r="O185" s="86"/>
      <c r="P185" s="86"/>
      <c r="Q185" s="86"/>
      <c r="R185" s="86"/>
      <c r="S185" s="86"/>
      <c r="T185" s="87"/>
      <c r="U185" s="40"/>
      <c r="V185" s="40"/>
      <c r="W185" s="40"/>
      <c r="X185" s="40"/>
      <c r="Y185" s="40"/>
      <c r="Z185" s="40"/>
      <c r="AA185" s="40"/>
      <c r="AB185" s="40"/>
      <c r="AC185" s="40"/>
      <c r="AD185" s="40"/>
      <c r="AE185" s="40"/>
      <c r="AT185" s="19" t="s">
        <v>648</v>
      </c>
      <c r="AU185" s="19" t="s">
        <v>82</v>
      </c>
    </row>
    <row r="186" s="2" customFormat="1" ht="24.15" customHeight="1">
      <c r="A186" s="40"/>
      <c r="B186" s="41"/>
      <c r="C186" s="190" t="s">
        <v>7</v>
      </c>
      <c r="D186" s="190" t="s">
        <v>387</v>
      </c>
      <c r="E186" s="191" t="s">
        <v>1762</v>
      </c>
      <c r="F186" s="192" t="s">
        <v>1763</v>
      </c>
      <c r="G186" s="193" t="s">
        <v>439</v>
      </c>
      <c r="H186" s="194">
        <v>8</v>
      </c>
      <c r="I186" s="195"/>
      <c r="J186" s="196">
        <f>ROUND(I186*H186,2)</f>
        <v>0</v>
      </c>
      <c r="K186" s="197"/>
      <c r="L186" s="46"/>
      <c r="M186" s="198" t="s">
        <v>20</v>
      </c>
      <c r="N186" s="199" t="s">
        <v>45</v>
      </c>
      <c r="O186" s="86"/>
      <c r="P186" s="200">
        <f>O186*H186</f>
        <v>0</v>
      </c>
      <c r="Q186" s="200">
        <v>0.00012999999999999999</v>
      </c>
      <c r="R186" s="200">
        <f>Q186*H186</f>
        <v>0.0010399999999999999</v>
      </c>
      <c r="S186" s="200">
        <v>0</v>
      </c>
      <c r="T186" s="201">
        <f>S186*H186</f>
        <v>0</v>
      </c>
      <c r="U186" s="40"/>
      <c r="V186" s="40"/>
      <c r="W186" s="40"/>
      <c r="X186" s="40"/>
      <c r="Y186" s="40"/>
      <c r="Z186" s="40"/>
      <c r="AA186" s="40"/>
      <c r="AB186" s="40"/>
      <c r="AC186" s="40"/>
      <c r="AD186" s="40"/>
      <c r="AE186" s="40"/>
      <c r="AR186" s="202" t="s">
        <v>93</v>
      </c>
      <c r="AT186" s="202" t="s">
        <v>387</v>
      </c>
      <c r="AU186" s="202" t="s">
        <v>82</v>
      </c>
      <c r="AY186" s="19" t="s">
        <v>391</v>
      </c>
      <c r="BE186" s="203">
        <f>IF(N186="základní",J186,0)</f>
        <v>0</v>
      </c>
      <c r="BF186" s="203">
        <f>IF(N186="snížená",J186,0)</f>
        <v>0</v>
      </c>
      <c r="BG186" s="203">
        <f>IF(N186="zákl. přenesená",J186,0)</f>
        <v>0</v>
      </c>
      <c r="BH186" s="203">
        <f>IF(N186="sníž. přenesená",J186,0)</f>
        <v>0</v>
      </c>
      <c r="BI186" s="203">
        <f>IF(N186="nulová",J186,0)</f>
        <v>0</v>
      </c>
      <c r="BJ186" s="19" t="s">
        <v>22</v>
      </c>
      <c r="BK186" s="203">
        <f>ROUND(I186*H186,2)</f>
        <v>0</v>
      </c>
      <c r="BL186" s="19" t="s">
        <v>93</v>
      </c>
      <c r="BM186" s="202" t="s">
        <v>1764</v>
      </c>
    </row>
    <row r="187" s="2" customFormat="1">
      <c r="A187" s="40"/>
      <c r="B187" s="41"/>
      <c r="C187" s="42"/>
      <c r="D187" s="253" t="s">
        <v>648</v>
      </c>
      <c r="E187" s="42"/>
      <c r="F187" s="254" t="s">
        <v>1765</v>
      </c>
      <c r="G187" s="42"/>
      <c r="H187" s="42"/>
      <c r="I187" s="255"/>
      <c r="J187" s="42"/>
      <c r="K187" s="42"/>
      <c r="L187" s="46"/>
      <c r="M187" s="256"/>
      <c r="N187" s="257"/>
      <c r="O187" s="86"/>
      <c r="P187" s="86"/>
      <c r="Q187" s="86"/>
      <c r="R187" s="86"/>
      <c r="S187" s="86"/>
      <c r="T187" s="87"/>
      <c r="U187" s="40"/>
      <c r="V187" s="40"/>
      <c r="W187" s="40"/>
      <c r="X187" s="40"/>
      <c r="Y187" s="40"/>
      <c r="Z187" s="40"/>
      <c r="AA187" s="40"/>
      <c r="AB187" s="40"/>
      <c r="AC187" s="40"/>
      <c r="AD187" s="40"/>
      <c r="AE187" s="40"/>
      <c r="AT187" s="19" t="s">
        <v>648</v>
      </c>
      <c r="AU187" s="19" t="s">
        <v>82</v>
      </c>
    </row>
    <row r="188" s="10" customFormat="1">
      <c r="A188" s="10"/>
      <c r="B188" s="204"/>
      <c r="C188" s="205"/>
      <c r="D188" s="206" t="s">
        <v>393</v>
      </c>
      <c r="E188" s="207" t="s">
        <v>20</v>
      </c>
      <c r="F188" s="208" t="s">
        <v>1766</v>
      </c>
      <c r="G188" s="205"/>
      <c r="H188" s="209">
        <v>8</v>
      </c>
      <c r="I188" s="210"/>
      <c r="J188" s="205"/>
      <c r="K188" s="205"/>
      <c r="L188" s="211"/>
      <c r="M188" s="212"/>
      <c r="N188" s="213"/>
      <c r="O188" s="213"/>
      <c r="P188" s="213"/>
      <c r="Q188" s="213"/>
      <c r="R188" s="213"/>
      <c r="S188" s="213"/>
      <c r="T188" s="214"/>
      <c r="U188" s="10"/>
      <c r="V188" s="10"/>
      <c r="W188" s="10"/>
      <c r="X188" s="10"/>
      <c r="Y188" s="10"/>
      <c r="Z188" s="10"/>
      <c r="AA188" s="10"/>
      <c r="AB188" s="10"/>
      <c r="AC188" s="10"/>
      <c r="AD188" s="10"/>
      <c r="AE188" s="10"/>
      <c r="AT188" s="215" t="s">
        <v>393</v>
      </c>
      <c r="AU188" s="215" t="s">
        <v>82</v>
      </c>
      <c r="AV188" s="10" t="s">
        <v>82</v>
      </c>
      <c r="AW188" s="10" t="s">
        <v>35</v>
      </c>
      <c r="AX188" s="10" t="s">
        <v>22</v>
      </c>
      <c r="AY188" s="215" t="s">
        <v>391</v>
      </c>
    </row>
    <row r="189" s="2" customFormat="1" ht="16.5" customHeight="1">
      <c r="A189" s="40"/>
      <c r="B189" s="41"/>
      <c r="C189" s="190" t="s">
        <v>673</v>
      </c>
      <c r="D189" s="190" t="s">
        <v>387</v>
      </c>
      <c r="E189" s="191" t="s">
        <v>1767</v>
      </c>
      <c r="F189" s="192" t="s">
        <v>1768</v>
      </c>
      <c r="G189" s="193" t="s">
        <v>400</v>
      </c>
      <c r="H189" s="194">
        <v>1.8</v>
      </c>
      <c r="I189" s="195"/>
      <c r="J189" s="196">
        <f>ROUND(I189*H189,2)</f>
        <v>0</v>
      </c>
      <c r="K189" s="197"/>
      <c r="L189" s="46"/>
      <c r="M189" s="198" t="s">
        <v>20</v>
      </c>
      <c r="N189" s="199" t="s">
        <v>45</v>
      </c>
      <c r="O189" s="86"/>
      <c r="P189" s="200">
        <f>O189*H189</f>
        <v>0</v>
      </c>
      <c r="Q189" s="200">
        <v>0</v>
      </c>
      <c r="R189" s="200">
        <f>Q189*H189</f>
        <v>0</v>
      </c>
      <c r="S189" s="200">
        <v>0.001</v>
      </c>
      <c r="T189" s="201">
        <f>S189*H189</f>
        <v>0.0018000000000000002</v>
      </c>
      <c r="U189" s="40"/>
      <c r="V189" s="40"/>
      <c r="W189" s="40"/>
      <c r="X189" s="40"/>
      <c r="Y189" s="40"/>
      <c r="Z189" s="40"/>
      <c r="AA189" s="40"/>
      <c r="AB189" s="40"/>
      <c r="AC189" s="40"/>
      <c r="AD189" s="40"/>
      <c r="AE189" s="40"/>
      <c r="AR189" s="202" t="s">
        <v>93</v>
      </c>
      <c r="AT189" s="202" t="s">
        <v>387</v>
      </c>
      <c r="AU189" s="202" t="s">
        <v>82</v>
      </c>
      <c r="AY189" s="19" t="s">
        <v>391</v>
      </c>
      <c r="BE189" s="203">
        <f>IF(N189="základní",J189,0)</f>
        <v>0</v>
      </c>
      <c r="BF189" s="203">
        <f>IF(N189="snížená",J189,0)</f>
        <v>0</v>
      </c>
      <c r="BG189" s="203">
        <f>IF(N189="zákl. přenesená",J189,0)</f>
        <v>0</v>
      </c>
      <c r="BH189" s="203">
        <f>IF(N189="sníž. přenesená",J189,0)</f>
        <v>0</v>
      </c>
      <c r="BI189" s="203">
        <f>IF(N189="nulová",J189,0)</f>
        <v>0</v>
      </c>
      <c r="BJ189" s="19" t="s">
        <v>22</v>
      </c>
      <c r="BK189" s="203">
        <f>ROUND(I189*H189,2)</f>
        <v>0</v>
      </c>
      <c r="BL189" s="19" t="s">
        <v>93</v>
      </c>
      <c r="BM189" s="202" t="s">
        <v>1769</v>
      </c>
    </row>
    <row r="190" s="2" customFormat="1">
      <c r="A190" s="40"/>
      <c r="B190" s="41"/>
      <c r="C190" s="42"/>
      <c r="D190" s="253" t="s">
        <v>648</v>
      </c>
      <c r="E190" s="42"/>
      <c r="F190" s="254" t="s">
        <v>1770</v>
      </c>
      <c r="G190" s="42"/>
      <c r="H190" s="42"/>
      <c r="I190" s="255"/>
      <c r="J190" s="42"/>
      <c r="K190" s="42"/>
      <c r="L190" s="46"/>
      <c r="M190" s="256"/>
      <c r="N190" s="257"/>
      <c r="O190" s="86"/>
      <c r="P190" s="86"/>
      <c r="Q190" s="86"/>
      <c r="R190" s="86"/>
      <c r="S190" s="86"/>
      <c r="T190" s="87"/>
      <c r="U190" s="40"/>
      <c r="V190" s="40"/>
      <c r="W190" s="40"/>
      <c r="X190" s="40"/>
      <c r="Y190" s="40"/>
      <c r="Z190" s="40"/>
      <c r="AA190" s="40"/>
      <c r="AB190" s="40"/>
      <c r="AC190" s="40"/>
      <c r="AD190" s="40"/>
      <c r="AE190" s="40"/>
      <c r="AT190" s="19" t="s">
        <v>648</v>
      </c>
      <c r="AU190" s="19" t="s">
        <v>82</v>
      </c>
    </row>
    <row r="191" s="12" customFormat="1">
      <c r="A191" s="12"/>
      <c r="B191" s="238"/>
      <c r="C191" s="239"/>
      <c r="D191" s="206" t="s">
        <v>393</v>
      </c>
      <c r="E191" s="240" t="s">
        <v>20</v>
      </c>
      <c r="F191" s="241" t="s">
        <v>1771</v>
      </c>
      <c r="G191" s="239"/>
      <c r="H191" s="240" t="s">
        <v>20</v>
      </c>
      <c r="I191" s="242"/>
      <c r="J191" s="239"/>
      <c r="K191" s="239"/>
      <c r="L191" s="243"/>
      <c r="M191" s="244"/>
      <c r="N191" s="245"/>
      <c r="O191" s="245"/>
      <c r="P191" s="245"/>
      <c r="Q191" s="245"/>
      <c r="R191" s="245"/>
      <c r="S191" s="245"/>
      <c r="T191" s="246"/>
      <c r="U191" s="12"/>
      <c r="V191" s="12"/>
      <c r="W191" s="12"/>
      <c r="X191" s="12"/>
      <c r="Y191" s="12"/>
      <c r="Z191" s="12"/>
      <c r="AA191" s="12"/>
      <c r="AB191" s="12"/>
      <c r="AC191" s="12"/>
      <c r="AD191" s="12"/>
      <c r="AE191" s="12"/>
      <c r="AT191" s="247" t="s">
        <v>393</v>
      </c>
      <c r="AU191" s="247" t="s">
        <v>82</v>
      </c>
      <c r="AV191" s="12" t="s">
        <v>22</v>
      </c>
      <c r="AW191" s="12" t="s">
        <v>35</v>
      </c>
      <c r="AX191" s="12" t="s">
        <v>74</v>
      </c>
      <c r="AY191" s="247" t="s">
        <v>391</v>
      </c>
    </row>
    <row r="192" s="10" customFormat="1">
      <c r="A192" s="10"/>
      <c r="B192" s="204"/>
      <c r="C192" s="205"/>
      <c r="D192" s="206" t="s">
        <v>393</v>
      </c>
      <c r="E192" s="207" t="s">
        <v>20</v>
      </c>
      <c r="F192" s="208" t="s">
        <v>1772</v>
      </c>
      <c r="G192" s="205"/>
      <c r="H192" s="209">
        <v>1.8</v>
      </c>
      <c r="I192" s="210"/>
      <c r="J192" s="205"/>
      <c r="K192" s="205"/>
      <c r="L192" s="211"/>
      <c r="M192" s="212"/>
      <c r="N192" s="213"/>
      <c r="O192" s="213"/>
      <c r="P192" s="213"/>
      <c r="Q192" s="213"/>
      <c r="R192" s="213"/>
      <c r="S192" s="213"/>
      <c r="T192" s="214"/>
      <c r="U192" s="10"/>
      <c r="V192" s="10"/>
      <c r="W192" s="10"/>
      <c r="X192" s="10"/>
      <c r="Y192" s="10"/>
      <c r="Z192" s="10"/>
      <c r="AA192" s="10"/>
      <c r="AB192" s="10"/>
      <c r="AC192" s="10"/>
      <c r="AD192" s="10"/>
      <c r="AE192" s="10"/>
      <c r="AT192" s="215" t="s">
        <v>393</v>
      </c>
      <c r="AU192" s="215" t="s">
        <v>82</v>
      </c>
      <c r="AV192" s="10" t="s">
        <v>82</v>
      </c>
      <c r="AW192" s="10" t="s">
        <v>35</v>
      </c>
      <c r="AX192" s="10" t="s">
        <v>22</v>
      </c>
      <c r="AY192" s="215" t="s">
        <v>391</v>
      </c>
    </row>
    <row r="193" s="2" customFormat="1" ht="21.75" customHeight="1">
      <c r="A193" s="40"/>
      <c r="B193" s="41"/>
      <c r="C193" s="190" t="s">
        <v>676</v>
      </c>
      <c r="D193" s="190" t="s">
        <v>387</v>
      </c>
      <c r="E193" s="191" t="s">
        <v>1773</v>
      </c>
      <c r="F193" s="192" t="s">
        <v>1774</v>
      </c>
      <c r="G193" s="193" t="s">
        <v>429</v>
      </c>
      <c r="H193" s="194">
        <v>28</v>
      </c>
      <c r="I193" s="195"/>
      <c r="J193" s="196">
        <f>ROUND(I193*H193,2)</f>
        <v>0</v>
      </c>
      <c r="K193" s="197"/>
      <c r="L193" s="46"/>
      <c r="M193" s="198" t="s">
        <v>20</v>
      </c>
      <c r="N193" s="199" t="s">
        <v>45</v>
      </c>
      <c r="O193" s="86"/>
      <c r="P193" s="200">
        <f>O193*H193</f>
        <v>0</v>
      </c>
      <c r="Q193" s="200">
        <v>0.00036999999999999999</v>
      </c>
      <c r="R193" s="200">
        <f>Q193*H193</f>
        <v>0.010359999999999999</v>
      </c>
      <c r="S193" s="200">
        <v>0</v>
      </c>
      <c r="T193" s="201">
        <f>S193*H193</f>
        <v>0</v>
      </c>
      <c r="U193" s="40"/>
      <c r="V193" s="40"/>
      <c r="W193" s="40"/>
      <c r="X193" s="40"/>
      <c r="Y193" s="40"/>
      <c r="Z193" s="40"/>
      <c r="AA193" s="40"/>
      <c r="AB193" s="40"/>
      <c r="AC193" s="40"/>
      <c r="AD193" s="40"/>
      <c r="AE193" s="40"/>
      <c r="AR193" s="202" t="s">
        <v>93</v>
      </c>
      <c r="AT193" s="202" t="s">
        <v>387</v>
      </c>
      <c r="AU193" s="202" t="s">
        <v>82</v>
      </c>
      <c r="AY193" s="19" t="s">
        <v>391</v>
      </c>
      <c r="BE193" s="203">
        <f>IF(N193="základní",J193,0)</f>
        <v>0</v>
      </c>
      <c r="BF193" s="203">
        <f>IF(N193="snížená",J193,0)</f>
        <v>0</v>
      </c>
      <c r="BG193" s="203">
        <f>IF(N193="zákl. přenesená",J193,0)</f>
        <v>0</v>
      </c>
      <c r="BH193" s="203">
        <f>IF(N193="sníž. přenesená",J193,0)</f>
        <v>0</v>
      </c>
      <c r="BI193" s="203">
        <f>IF(N193="nulová",J193,0)</f>
        <v>0</v>
      </c>
      <c r="BJ193" s="19" t="s">
        <v>22</v>
      </c>
      <c r="BK193" s="203">
        <f>ROUND(I193*H193,2)</f>
        <v>0</v>
      </c>
      <c r="BL193" s="19" t="s">
        <v>93</v>
      </c>
      <c r="BM193" s="202" t="s">
        <v>1775</v>
      </c>
    </row>
    <row r="194" s="2" customFormat="1">
      <c r="A194" s="40"/>
      <c r="B194" s="41"/>
      <c r="C194" s="42"/>
      <c r="D194" s="253" t="s">
        <v>648</v>
      </c>
      <c r="E194" s="42"/>
      <c r="F194" s="254" t="s">
        <v>1776</v>
      </c>
      <c r="G194" s="42"/>
      <c r="H194" s="42"/>
      <c r="I194" s="255"/>
      <c r="J194" s="42"/>
      <c r="K194" s="42"/>
      <c r="L194" s="46"/>
      <c r="M194" s="256"/>
      <c r="N194" s="257"/>
      <c r="O194" s="86"/>
      <c r="P194" s="86"/>
      <c r="Q194" s="86"/>
      <c r="R194" s="86"/>
      <c r="S194" s="86"/>
      <c r="T194" s="87"/>
      <c r="U194" s="40"/>
      <c r="V194" s="40"/>
      <c r="W194" s="40"/>
      <c r="X194" s="40"/>
      <c r="Y194" s="40"/>
      <c r="Z194" s="40"/>
      <c r="AA194" s="40"/>
      <c r="AB194" s="40"/>
      <c r="AC194" s="40"/>
      <c r="AD194" s="40"/>
      <c r="AE194" s="40"/>
      <c r="AT194" s="19" t="s">
        <v>648</v>
      </c>
      <c r="AU194" s="19" t="s">
        <v>82</v>
      </c>
    </row>
    <row r="195" s="12" customFormat="1">
      <c r="A195" s="12"/>
      <c r="B195" s="238"/>
      <c r="C195" s="239"/>
      <c r="D195" s="206" t="s">
        <v>393</v>
      </c>
      <c r="E195" s="240" t="s">
        <v>20</v>
      </c>
      <c r="F195" s="241" t="s">
        <v>1777</v>
      </c>
      <c r="G195" s="239"/>
      <c r="H195" s="240" t="s">
        <v>20</v>
      </c>
      <c r="I195" s="242"/>
      <c r="J195" s="239"/>
      <c r="K195" s="239"/>
      <c r="L195" s="243"/>
      <c r="M195" s="244"/>
      <c r="N195" s="245"/>
      <c r="O195" s="245"/>
      <c r="P195" s="245"/>
      <c r="Q195" s="245"/>
      <c r="R195" s="245"/>
      <c r="S195" s="245"/>
      <c r="T195" s="246"/>
      <c r="U195" s="12"/>
      <c r="V195" s="12"/>
      <c r="W195" s="12"/>
      <c r="X195" s="12"/>
      <c r="Y195" s="12"/>
      <c r="Z195" s="12"/>
      <c r="AA195" s="12"/>
      <c r="AB195" s="12"/>
      <c r="AC195" s="12"/>
      <c r="AD195" s="12"/>
      <c r="AE195" s="12"/>
      <c r="AT195" s="247" t="s">
        <v>393</v>
      </c>
      <c r="AU195" s="247" t="s">
        <v>82</v>
      </c>
      <c r="AV195" s="12" t="s">
        <v>22</v>
      </c>
      <c r="AW195" s="12" t="s">
        <v>35</v>
      </c>
      <c r="AX195" s="12" t="s">
        <v>74</v>
      </c>
      <c r="AY195" s="247" t="s">
        <v>391</v>
      </c>
    </row>
    <row r="196" s="10" customFormat="1">
      <c r="A196" s="10"/>
      <c r="B196" s="204"/>
      <c r="C196" s="205"/>
      <c r="D196" s="206" t="s">
        <v>393</v>
      </c>
      <c r="E196" s="207" t="s">
        <v>20</v>
      </c>
      <c r="F196" s="208" t="s">
        <v>1778</v>
      </c>
      <c r="G196" s="205"/>
      <c r="H196" s="209">
        <v>28</v>
      </c>
      <c r="I196" s="210"/>
      <c r="J196" s="205"/>
      <c r="K196" s="205"/>
      <c r="L196" s="211"/>
      <c r="M196" s="212"/>
      <c r="N196" s="213"/>
      <c r="O196" s="213"/>
      <c r="P196" s="213"/>
      <c r="Q196" s="213"/>
      <c r="R196" s="213"/>
      <c r="S196" s="213"/>
      <c r="T196" s="214"/>
      <c r="U196" s="10"/>
      <c r="V196" s="10"/>
      <c r="W196" s="10"/>
      <c r="X196" s="10"/>
      <c r="Y196" s="10"/>
      <c r="Z196" s="10"/>
      <c r="AA196" s="10"/>
      <c r="AB196" s="10"/>
      <c r="AC196" s="10"/>
      <c r="AD196" s="10"/>
      <c r="AE196" s="10"/>
      <c r="AT196" s="215" t="s">
        <v>393</v>
      </c>
      <c r="AU196" s="215" t="s">
        <v>82</v>
      </c>
      <c r="AV196" s="10" t="s">
        <v>82</v>
      </c>
      <c r="AW196" s="10" t="s">
        <v>35</v>
      </c>
      <c r="AX196" s="10" t="s">
        <v>22</v>
      </c>
      <c r="AY196" s="215" t="s">
        <v>391</v>
      </c>
    </row>
    <row r="197" s="2" customFormat="1" ht="16.5" customHeight="1">
      <c r="A197" s="40"/>
      <c r="B197" s="41"/>
      <c r="C197" s="190" t="s">
        <v>843</v>
      </c>
      <c r="D197" s="190" t="s">
        <v>387</v>
      </c>
      <c r="E197" s="191" t="s">
        <v>1779</v>
      </c>
      <c r="F197" s="192" t="s">
        <v>1780</v>
      </c>
      <c r="G197" s="193" t="s">
        <v>439</v>
      </c>
      <c r="H197" s="194">
        <v>266.27300000000002</v>
      </c>
      <c r="I197" s="195"/>
      <c r="J197" s="196">
        <f>ROUND(I197*H197,2)</f>
        <v>0</v>
      </c>
      <c r="K197" s="197"/>
      <c r="L197" s="46"/>
      <c r="M197" s="198" t="s">
        <v>20</v>
      </c>
      <c r="N197" s="199" t="s">
        <v>45</v>
      </c>
      <c r="O197" s="86"/>
      <c r="P197" s="200">
        <f>O197*H197</f>
        <v>0</v>
      </c>
      <c r="Q197" s="200">
        <v>0.048000000000000001</v>
      </c>
      <c r="R197" s="200">
        <f>Q197*H197</f>
        <v>12.781104000000001</v>
      </c>
      <c r="S197" s="200">
        <v>0.048000000000000001</v>
      </c>
      <c r="T197" s="201">
        <f>S197*H197</f>
        <v>12.781104000000001</v>
      </c>
      <c r="U197" s="40"/>
      <c r="V197" s="40"/>
      <c r="W197" s="40"/>
      <c r="X197" s="40"/>
      <c r="Y197" s="40"/>
      <c r="Z197" s="40"/>
      <c r="AA197" s="40"/>
      <c r="AB197" s="40"/>
      <c r="AC197" s="40"/>
      <c r="AD197" s="40"/>
      <c r="AE197" s="40"/>
      <c r="AR197" s="202" t="s">
        <v>93</v>
      </c>
      <c r="AT197" s="202" t="s">
        <v>387</v>
      </c>
      <c r="AU197" s="202" t="s">
        <v>82</v>
      </c>
      <c r="AY197" s="19" t="s">
        <v>391</v>
      </c>
      <c r="BE197" s="203">
        <f>IF(N197="základní",J197,0)</f>
        <v>0</v>
      </c>
      <c r="BF197" s="203">
        <f>IF(N197="snížená",J197,0)</f>
        <v>0</v>
      </c>
      <c r="BG197" s="203">
        <f>IF(N197="zákl. přenesená",J197,0)</f>
        <v>0</v>
      </c>
      <c r="BH197" s="203">
        <f>IF(N197="sníž. přenesená",J197,0)</f>
        <v>0</v>
      </c>
      <c r="BI197" s="203">
        <f>IF(N197="nulová",J197,0)</f>
        <v>0</v>
      </c>
      <c r="BJ197" s="19" t="s">
        <v>22</v>
      </c>
      <c r="BK197" s="203">
        <f>ROUND(I197*H197,2)</f>
        <v>0</v>
      </c>
      <c r="BL197" s="19" t="s">
        <v>93</v>
      </c>
      <c r="BM197" s="202" t="s">
        <v>1781</v>
      </c>
    </row>
    <row r="198" s="2" customFormat="1">
      <c r="A198" s="40"/>
      <c r="B198" s="41"/>
      <c r="C198" s="42"/>
      <c r="D198" s="253" t="s">
        <v>648</v>
      </c>
      <c r="E198" s="42"/>
      <c r="F198" s="254" t="s">
        <v>1782</v>
      </c>
      <c r="G198" s="42"/>
      <c r="H198" s="42"/>
      <c r="I198" s="255"/>
      <c r="J198" s="42"/>
      <c r="K198" s="42"/>
      <c r="L198" s="46"/>
      <c r="M198" s="256"/>
      <c r="N198" s="257"/>
      <c r="O198" s="86"/>
      <c r="P198" s="86"/>
      <c r="Q198" s="86"/>
      <c r="R198" s="86"/>
      <c r="S198" s="86"/>
      <c r="T198" s="87"/>
      <c r="U198" s="40"/>
      <c r="V198" s="40"/>
      <c r="W198" s="40"/>
      <c r="X198" s="40"/>
      <c r="Y198" s="40"/>
      <c r="Z198" s="40"/>
      <c r="AA198" s="40"/>
      <c r="AB198" s="40"/>
      <c r="AC198" s="40"/>
      <c r="AD198" s="40"/>
      <c r="AE198" s="40"/>
      <c r="AT198" s="19" t="s">
        <v>648</v>
      </c>
      <c r="AU198" s="19" t="s">
        <v>82</v>
      </c>
    </row>
    <row r="199" s="12" customFormat="1">
      <c r="A199" s="12"/>
      <c r="B199" s="238"/>
      <c r="C199" s="239"/>
      <c r="D199" s="206" t="s">
        <v>393</v>
      </c>
      <c r="E199" s="240" t="s">
        <v>20</v>
      </c>
      <c r="F199" s="241" t="s">
        <v>1746</v>
      </c>
      <c r="G199" s="239"/>
      <c r="H199" s="240" t="s">
        <v>20</v>
      </c>
      <c r="I199" s="242"/>
      <c r="J199" s="239"/>
      <c r="K199" s="239"/>
      <c r="L199" s="243"/>
      <c r="M199" s="244"/>
      <c r="N199" s="245"/>
      <c r="O199" s="245"/>
      <c r="P199" s="245"/>
      <c r="Q199" s="245"/>
      <c r="R199" s="245"/>
      <c r="S199" s="245"/>
      <c r="T199" s="246"/>
      <c r="U199" s="12"/>
      <c r="V199" s="12"/>
      <c r="W199" s="12"/>
      <c r="X199" s="12"/>
      <c r="Y199" s="12"/>
      <c r="Z199" s="12"/>
      <c r="AA199" s="12"/>
      <c r="AB199" s="12"/>
      <c r="AC199" s="12"/>
      <c r="AD199" s="12"/>
      <c r="AE199" s="12"/>
      <c r="AT199" s="247" t="s">
        <v>393</v>
      </c>
      <c r="AU199" s="247" t="s">
        <v>82</v>
      </c>
      <c r="AV199" s="12" t="s">
        <v>22</v>
      </c>
      <c r="AW199" s="12" t="s">
        <v>35</v>
      </c>
      <c r="AX199" s="12" t="s">
        <v>74</v>
      </c>
      <c r="AY199" s="247" t="s">
        <v>391</v>
      </c>
    </row>
    <row r="200" s="10" customFormat="1">
      <c r="A200" s="10"/>
      <c r="B200" s="204"/>
      <c r="C200" s="205"/>
      <c r="D200" s="206" t="s">
        <v>393</v>
      </c>
      <c r="E200" s="207" t="s">
        <v>20</v>
      </c>
      <c r="F200" s="208" t="s">
        <v>1747</v>
      </c>
      <c r="G200" s="205"/>
      <c r="H200" s="209">
        <v>180.72</v>
      </c>
      <c r="I200" s="210"/>
      <c r="J200" s="205"/>
      <c r="K200" s="205"/>
      <c r="L200" s="211"/>
      <c r="M200" s="212"/>
      <c r="N200" s="213"/>
      <c r="O200" s="213"/>
      <c r="P200" s="213"/>
      <c r="Q200" s="213"/>
      <c r="R200" s="213"/>
      <c r="S200" s="213"/>
      <c r="T200" s="214"/>
      <c r="U200" s="10"/>
      <c r="V200" s="10"/>
      <c r="W200" s="10"/>
      <c r="X200" s="10"/>
      <c r="Y200" s="10"/>
      <c r="Z200" s="10"/>
      <c r="AA200" s="10"/>
      <c r="AB200" s="10"/>
      <c r="AC200" s="10"/>
      <c r="AD200" s="10"/>
      <c r="AE200" s="10"/>
      <c r="AT200" s="215" t="s">
        <v>393</v>
      </c>
      <c r="AU200" s="215" t="s">
        <v>82</v>
      </c>
      <c r="AV200" s="10" t="s">
        <v>82</v>
      </c>
      <c r="AW200" s="10" t="s">
        <v>35</v>
      </c>
      <c r="AX200" s="10" t="s">
        <v>74</v>
      </c>
      <c r="AY200" s="215" t="s">
        <v>391</v>
      </c>
    </row>
    <row r="201" s="10" customFormat="1">
      <c r="A201" s="10"/>
      <c r="B201" s="204"/>
      <c r="C201" s="205"/>
      <c r="D201" s="206" t="s">
        <v>393</v>
      </c>
      <c r="E201" s="207" t="s">
        <v>20</v>
      </c>
      <c r="F201" s="208" t="s">
        <v>1748</v>
      </c>
      <c r="G201" s="205"/>
      <c r="H201" s="209">
        <v>9.9000000000000004</v>
      </c>
      <c r="I201" s="210"/>
      <c r="J201" s="205"/>
      <c r="K201" s="205"/>
      <c r="L201" s="211"/>
      <c r="M201" s="212"/>
      <c r="N201" s="213"/>
      <c r="O201" s="213"/>
      <c r="P201" s="213"/>
      <c r="Q201" s="213"/>
      <c r="R201" s="213"/>
      <c r="S201" s="213"/>
      <c r="T201" s="214"/>
      <c r="U201" s="10"/>
      <c r="V201" s="10"/>
      <c r="W201" s="10"/>
      <c r="X201" s="10"/>
      <c r="Y201" s="10"/>
      <c r="Z201" s="10"/>
      <c r="AA201" s="10"/>
      <c r="AB201" s="10"/>
      <c r="AC201" s="10"/>
      <c r="AD201" s="10"/>
      <c r="AE201" s="10"/>
      <c r="AT201" s="215" t="s">
        <v>393</v>
      </c>
      <c r="AU201" s="215" t="s">
        <v>82</v>
      </c>
      <c r="AV201" s="10" t="s">
        <v>82</v>
      </c>
      <c r="AW201" s="10" t="s">
        <v>35</v>
      </c>
      <c r="AX201" s="10" t="s">
        <v>74</v>
      </c>
      <c r="AY201" s="215" t="s">
        <v>391</v>
      </c>
    </row>
    <row r="202" s="12" customFormat="1">
      <c r="A202" s="12"/>
      <c r="B202" s="238"/>
      <c r="C202" s="239"/>
      <c r="D202" s="206" t="s">
        <v>393</v>
      </c>
      <c r="E202" s="240" t="s">
        <v>20</v>
      </c>
      <c r="F202" s="241" t="s">
        <v>1749</v>
      </c>
      <c r="G202" s="239"/>
      <c r="H202" s="240" t="s">
        <v>20</v>
      </c>
      <c r="I202" s="242"/>
      <c r="J202" s="239"/>
      <c r="K202" s="239"/>
      <c r="L202" s="243"/>
      <c r="M202" s="244"/>
      <c r="N202" s="245"/>
      <c r="O202" s="245"/>
      <c r="P202" s="245"/>
      <c r="Q202" s="245"/>
      <c r="R202" s="245"/>
      <c r="S202" s="245"/>
      <c r="T202" s="246"/>
      <c r="U202" s="12"/>
      <c r="V202" s="12"/>
      <c r="W202" s="12"/>
      <c r="X202" s="12"/>
      <c r="Y202" s="12"/>
      <c r="Z202" s="12"/>
      <c r="AA202" s="12"/>
      <c r="AB202" s="12"/>
      <c r="AC202" s="12"/>
      <c r="AD202" s="12"/>
      <c r="AE202" s="12"/>
      <c r="AT202" s="247" t="s">
        <v>393</v>
      </c>
      <c r="AU202" s="247" t="s">
        <v>82</v>
      </c>
      <c r="AV202" s="12" t="s">
        <v>22</v>
      </c>
      <c r="AW202" s="12" t="s">
        <v>35</v>
      </c>
      <c r="AX202" s="12" t="s">
        <v>74</v>
      </c>
      <c r="AY202" s="247" t="s">
        <v>391</v>
      </c>
    </row>
    <row r="203" s="10" customFormat="1">
      <c r="A203" s="10"/>
      <c r="B203" s="204"/>
      <c r="C203" s="205"/>
      <c r="D203" s="206" t="s">
        <v>393</v>
      </c>
      <c r="E203" s="207" t="s">
        <v>20</v>
      </c>
      <c r="F203" s="208" t="s">
        <v>1750</v>
      </c>
      <c r="G203" s="205"/>
      <c r="H203" s="209">
        <v>27.5</v>
      </c>
      <c r="I203" s="210"/>
      <c r="J203" s="205"/>
      <c r="K203" s="205"/>
      <c r="L203" s="211"/>
      <c r="M203" s="212"/>
      <c r="N203" s="213"/>
      <c r="O203" s="213"/>
      <c r="P203" s="213"/>
      <c r="Q203" s="213"/>
      <c r="R203" s="213"/>
      <c r="S203" s="213"/>
      <c r="T203" s="214"/>
      <c r="U203" s="10"/>
      <c r="V203" s="10"/>
      <c r="W203" s="10"/>
      <c r="X203" s="10"/>
      <c r="Y203" s="10"/>
      <c r="Z203" s="10"/>
      <c r="AA203" s="10"/>
      <c r="AB203" s="10"/>
      <c r="AC203" s="10"/>
      <c r="AD203" s="10"/>
      <c r="AE203" s="10"/>
      <c r="AT203" s="215" t="s">
        <v>393</v>
      </c>
      <c r="AU203" s="215" t="s">
        <v>82</v>
      </c>
      <c r="AV203" s="10" t="s">
        <v>82</v>
      </c>
      <c r="AW203" s="10" t="s">
        <v>35</v>
      </c>
      <c r="AX203" s="10" t="s">
        <v>74</v>
      </c>
      <c r="AY203" s="215" t="s">
        <v>391</v>
      </c>
    </row>
    <row r="204" s="10" customFormat="1">
      <c r="A204" s="10"/>
      <c r="B204" s="204"/>
      <c r="C204" s="205"/>
      <c r="D204" s="206" t="s">
        <v>393</v>
      </c>
      <c r="E204" s="207" t="s">
        <v>20</v>
      </c>
      <c r="F204" s="208" t="s">
        <v>1751</v>
      </c>
      <c r="G204" s="205"/>
      <c r="H204" s="209">
        <v>25.795000000000002</v>
      </c>
      <c r="I204" s="210"/>
      <c r="J204" s="205"/>
      <c r="K204" s="205"/>
      <c r="L204" s="211"/>
      <c r="M204" s="212"/>
      <c r="N204" s="213"/>
      <c r="O204" s="213"/>
      <c r="P204" s="213"/>
      <c r="Q204" s="213"/>
      <c r="R204" s="213"/>
      <c r="S204" s="213"/>
      <c r="T204" s="214"/>
      <c r="U204" s="10"/>
      <c r="V204" s="10"/>
      <c r="W204" s="10"/>
      <c r="X204" s="10"/>
      <c r="Y204" s="10"/>
      <c r="Z204" s="10"/>
      <c r="AA204" s="10"/>
      <c r="AB204" s="10"/>
      <c r="AC204" s="10"/>
      <c r="AD204" s="10"/>
      <c r="AE204" s="10"/>
      <c r="AT204" s="215" t="s">
        <v>393</v>
      </c>
      <c r="AU204" s="215" t="s">
        <v>82</v>
      </c>
      <c r="AV204" s="10" t="s">
        <v>82</v>
      </c>
      <c r="AW204" s="10" t="s">
        <v>35</v>
      </c>
      <c r="AX204" s="10" t="s">
        <v>74</v>
      </c>
      <c r="AY204" s="215" t="s">
        <v>391</v>
      </c>
    </row>
    <row r="205" s="10" customFormat="1">
      <c r="A205" s="10"/>
      <c r="B205" s="204"/>
      <c r="C205" s="205"/>
      <c r="D205" s="206" t="s">
        <v>393</v>
      </c>
      <c r="E205" s="207" t="s">
        <v>20</v>
      </c>
      <c r="F205" s="208" t="s">
        <v>1752</v>
      </c>
      <c r="G205" s="205"/>
      <c r="H205" s="209">
        <v>22.358000000000001</v>
      </c>
      <c r="I205" s="210"/>
      <c r="J205" s="205"/>
      <c r="K205" s="205"/>
      <c r="L205" s="211"/>
      <c r="M205" s="212"/>
      <c r="N205" s="213"/>
      <c r="O205" s="213"/>
      <c r="P205" s="213"/>
      <c r="Q205" s="213"/>
      <c r="R205" s="213"/>
      <c r="S205" s="213"/>
      <c r="T205" s="214"/>
      <c r="U205" s="10"/>
      <c r="V205" s="10"/>
      <c r="W205" s="10"/>
      <c r="X205" s="10"/>
      <c r="Y205" s="10"/>
      <c r="Z205" s="10"/>
      <c r="AA205" s="10"/>
      <c r="AB205" s="10"/>
      <c r="AC205" s="10"/>
      <c r="AD205" s="10"/>
      <c r="AE205" s="10"/>
      <c r="AT205" s="215" t="s">
        <v>393</v>
      </c>
      <c r="AU205" s="215" t="s">
        <v>82</v>
      </c>
      <c r="AV205" s="10" t="s">
        <v>82</v>
      </c>
      <c r="AW205" s="10" t="s">
        <v>35</v>
      </c>
      <c r="AX205" s="10" t="s">
        <v>74</v>
      </c>
      <c r="AY205" s="215" t="s">
        <v>391</v>
      </c>
    </row>
    <row r="206" s="11" customFormat="1">
      <c r="A206" s="11"/>
      <c r="B206" s="216"/>
      <c r="C206" s="217"/>
      <c r="D206" s="206" t="s">
        <v>393</v>
      </c>
      <c r="E206" s="218" t="s">
        <v>20</v>
      </c>
      <c r="F206" s="219" t="s">
        <v>406</v>
      </c>
      <c r="G206" s="217"/>
      <c r="H206" s="220">
        <v>266.27300000000002</v>
      </c>
      <c r="I206" s="221"/>
      <c r="J206" s="217"/>
      <c r="K206" s="217"/>
      <c r="L206" s="222"/>
      <c r="M206" s="223"/>
      <c r="N206" s="224"/>
      <c r="O206" s="224"/>
      <c r="P206" s="224"/>
      <c r="Q206" s="224"/>
      <c r="R206" s="224"/>
      <c r="S206" s="224"/>
      <c r="T206" s="225"/>
      <c r="U206" s="11"/>
      <c r="V206" s="11"/>
      <c r="W206" s="11"/>
      <c r="X206" s="11"/>
      <c r="Y206" s="11"/>
      <c r="Z206" s="11"/>
      <c r="AA206" s="11"/>
      <c r="AB206" s="11"/>
      <c r="AC206" s="11"/>
      <c r="AD206" s="11"/>
      <c r="AE206" s="11"/>
      <c r="AT206" s="226" t="s">
        <v>393</v>
      </c>
      <c r="AU206" s="226" t="s">
        <v>82</v>
      </c>
      <c r="AV206" s="11" t="s">
        <v>93</v>
      </c>
      <c r="AW206" s="11" t="s">
        <v>35</v>
      </c>
      <c r="AX206" s="11" t="s">
        <v>22</v>
      </c>
      <c r="AY206" s="226" t="s">
        <v>391</v>
      </c>
    </row>
    <row r="207" s="2" customFormat="1" ht="24.15" customHeight="1">
      <c r="A207" s="40"/>
      <c r="B207" s="41"/>
      <c r="C207" s="190" t="s">
        <v>847</v>
      </c>
      <c r="D207" s="190" t="s">
        <v>387</v>
      </c>
      <c r="E207" s="191" t="s">
        <v>1783</v>
      </c>
      <c r="F207" s="192" t="s">
        <v>1784</v>
      </c>
      <c r="G207" s="193" t="s">
        <v>439</v>
      </c>
      <c r="H207" s="194">
        <v>101.943</v>
      </c>
      <c r="I207" s="195"/>
      <c r="J207" s="196">
        <f>ROUND(I207*H207,2)</f>
        <v>0</v>
      </c>
      <c r="K207" s="197"/>
      <c r="L207" s="46"/>
      <c r="M207" s="198" t="s">
        <v>20</v>
      </c>
      <c r="N207" s="199" t="s">
        <v>45</v>
      </c>
      <c r="O207" s="86"/>
      <c r="P207" s="200">
        <f>O207*H207</f>
        <v>0</v>
      </c>
      <c r="Q207" s="200">
        <v>0</v>
      </c>
      <c r="R207" s="200">
        <f>Q207*H207</f>
        <v>0</v>
      </c>
      <c r="S207" s="200">
        <v>0.077899999999999997</v>
      </c>
      <c r="T207" s="201">
        <f>S207*H207</f>
        <v>7.9413596999999996</v>
      </c>
      <c r="U207" s="40"/>
      <c r="V207" s="40"/>
      <c r="W207" s="40"/>
      <c r="X207" s="40"/>
      <c r="Y207" s="40"/>
      <c r="Z207" s="40"/>
      <c r="AA207" s="40"/>
      <c r="AB207" s="40"/>
      <c r="AC207" s="40"/>
      <c r="AD207" s="40"/>
      <c r="AE207" s="40"/>
      <c r="AR207" s="202" t="s">
        <v>93</v>
      </c>
      <c r="AT207" s="202" t="s">
        <v>387</v>
      </c>
      <c r="AU207" s="202" t="s">
        <v>82</v>
      </c>
      <c r="AY207" s="19" t="s">
        <v>391</v>
      </c>
      <c r="BE207" s="203">
        <f>IF(N207="základní",J207,0)</f>
        <v>0</v>
      </c>
      <c r="BF207" s="203">
        <f>IF(N207="snížená",J207,0)</f>
        <v>0</v>
      </c>
      <c r="BG207" s="203">
        <f>IF(N207="zákl. přenesená",J207,0)</f>
        <v>0</v>
      </c>
      <c r="BH207" s="203">
        <f>IF(N207="sníž. přenesená",J207,0)</f>
        <v>0</v>
      </c>
      <c r="BI207" s="203">
        <f>IF(N207="nulová",J207,0)</f>
        <v>0</v>
      </c>
      <c r="BJ207" s="19" t="s">
        <v>22</v>
      </c>
      <c r="BK207" s="203">
        <f>ROUND(I207*H207,2)</f>
        <v>0</v>
      </c>
      <c r="BL207" s="19" t="s">
        <v>93</v>
      </c>
      <c r="BM207" s="202" t="s">
        <v>1785</v>
      </c>
    </row>
    <row r="208" s="2" customFormat="1">
      <c r="A208" s="40"/>
      <c r="B208" s="41"/>
      <c r="C208" s="42"/>
      <c r="D208" s="253" t="s">
        <v>648</v>
      </c>
      <c r="E208" s="42"/>
      <c r="F208" s="254" t="s">
        <v>1786</v>
      </c>
      <c r="G208" s="42"/>
      <c r="H208" s="42"/>
      <c r="I208" s="255"/>
      <c r="J208" s="42"/>
      <c r="K208" s="42"/>
      <c r="L208" s="46"/>
      <c r="M208" s="256"/>
      <c r="N208" s="257"/>
      <c r="O208" s="86"/>
      <c r="P208" s="86"/>
      <c r="Q208" s="86"/>
      <c r="R208" s="86"/>
      <c r="S208" s="86"/>
      <c r="T208" s="87"/>
      <c r="U208" s="40"/>
      <c r="V208" s="40"/>
      <c r="W208" s="40"/>
      <c r="X208" s="40"/>
      <c r="Y208" s="40"/>
      <c r="Z208" s="40"/>
      <c r="AA208" s="40"/>
      <c r="AB208" s="40"/>
      <c r="AC208" s="40"/>
      <c r="AD208" s="40"/>
      <c r="AE208" s="40"/>
      <c r="AT208" s="19" t="s">
        <v>648</v>
      </c>
      <c r="AU208" s="19" t="s">
        <v>82</v>
      </c>
    </row>
    <row r="209" s="12" customFormat="1">
      <c r="A209" s="12"/>
      <c r="B209" s="238"/>
      <c r="C209" s="239"/>
      <c r="D209" s="206" t="s">
        <v>393</v>
      </c>
      <c r="E209" s="240" t="s">
        <v>20</v>
      </c>
      <c r="F209" s="241" t="s">
        <v>1787</v>
      </c>
      <c r="G209" s="239"/>
      <c r="H209" s="240" t="s">
        <v>20</v>
      </c>
      <c r="I209" s="242"/>
      <c r="J209" s="239"/>
      <c r="K209" s="239"/>
      <c r="L209" s="243"/>
      <c r="M209" s="244"/>
      <c r="N209" s="245"/>
      <c r="O209" s="245"/>
      <c r="P209" s="245"/>
      <c r="Q209" s="245"/>
      <c r="R209" s="245"/>
      <c r="S209" s="245"/>
      <c r="T209" s="246"/>
      <c r="U209" s="12"/>
      <c r="V209" s="12"/>
      <c r="W209" s="12"/>
      <c r="X209" s="12"/>
      <c r="Y209" s="12"/>
      <c r="Z209" s="12"/>
      <c r="AA209" s="12"/>
      <c r="AB209" s="12"/>
      <c r="AC209" s="12"/>
      <c r="AD209" s="12"/>
      <c r="AE209" s="12"/>
      <c r="AT209" s="247" t="s">
        <v>393</v>
      </c>
      <c r="AU209" s="247" t="s">
        <v>82</v>
      </c>
      <c r="AV209" s="12" t="s">
        <v>22</v>
      </c>
      <c r="AW209" s="12" t="s">
        <v>35</v>
      </c>
      <c r="AX209" s="12" t="s">
        <v>74</v>
      </c>
      <c r="AY209" s="247" t="s">
        <v>391</v>
      </c>
    </row>
    <row r="210" s="10" customFormat="1">
      <c r="A210" s="10"/>
      <c r="B210" s="204"/>
      <c r="C210" s="205"/>
      <c r="D210" s="206" t="s">
        <v>393</v>
      </c>
      <c r="E210" s="207" t="s">
        <v>20</v>
      </c>
      <c r="F210" s="208" t="s">
        <v>1788</v>
      </c>
      <c r="G210" s="205"/>
      <c r="H210" s="209">
        <v>54.216000000000001</v>
      </c>
      <c r="I210" s="210"/>
      <c r="J210" s="205"/>
      <c r="K210" s="205"/>
      <c r="L210" s="211"/>
      <c r="M210" s="212"/>
      <c r="N210" s="213"/>
      <c r="O210" s="213"/>
      <c r="P210" s="213"/>
      <c r="Q210" s="213"/>
      <c r="R210" s="213"/>
      <c r="S210" s="213"/>
      <c r="T210" s="214"/>
      <c r="U210" s="10"/>
      <c r="V210" s="10"/>
      <c r="W210" s="10"/>
      <c r="X210" s="10"/>
      <c r="Y210" s="10"/>
      <c r="Z210" s="10"/>
      <c r="AA210" s="10"/>
      <c r="AB210" s="10"/>
      <c r="AC210" s="10"/>
      <c r="AD210" s="10"/>
      <c r="AE210" s="10"/>
      <c r="AT210" s="215" t="s">
        <v>393</v>
      </c>
      <c r="AU210" s="215" t="s">
        <v>82</v>
      </c>
      <c r="AV210" s="10" t="s">
        <v>82</v>
      </c>
      <c r="AW210" s="10" t="s">
        <v>35</v>
      </c>
      <c r="AX210" s="10" t="s">
        <v>74</v>
      </c>
      <c r="AY210" s="215" t="s">
        <v>391</v>
      </c>
    </row>
    <row r="211" s="10" customFormat="1">
      <c r="A211" s="10"/>
      <c r="B211" s="204"/>
      <c r="C211" s="205"/>
      <c r="D211" s="206" t="s">
        <v>393</v>
      </c>
      <c r="E211" s="207" t="s">
        <v>20</v>
      </c>
      <c r="F211" s="208" t="s">
        <v>1748</v>
      </c>
      <c r="G211" s="205"/>
      <c r="H211" s="209">
        <v>9.9000000000000004</v>
      </c>
      <c r="I211" s="210"/>
      <c r="J211" s="205"/>
      <c r="K211" s="205"/>
      <c r="L211" s="211"/>
      <c r="M211" s="212"/>
      <c r="N211" s="213"/>
      <c r="O211" s="213"/>
      <c r="P211" s="213"/>
      <c r="Q211" s="213"/>
      <c r="R211" s="213"/>
      <c r="S211" s="213"/>
      <c r="T211" s="214"/>
      <c r="U211" s="10"/>
      <c r="V211" s="10"/>
      <c r="W211" s="10"/>
      <c r="X211" s="10"/>
      <c r="Y211" s="10"/>
      <c r="Z211" s="10"/>
      <c r="AA211" s="10"/>
      <c r="AB211" s="10"/>
      <c r="AC211" s="10"/>
      <c r="AD211" s="10"/>
      <c r="AE211" s="10"/>
      <c r="AT211" s="215" t="s">
        <v>393</v>
      </c>
      <c r="AU211" s="215" t="s">
        <v>82</v>
      </c>
      <c r="AV211" s="10" t="s">
        <v>82</v>
      </c>
      <c r="AW211" s="10" t="s">
        <v>35</v>
      </c>
      <c r="AX211" s="10" t="s">
        <v>74</v>
      </c>
      <c r="AY211" s="215" t="s">
        <v>391</v>
      </c>
    </row>
    <row r="212" s="12" customFormat="1">
      <c r="A212" s="12"/>
      <c r="B212" s="238"/>
      <c r="C212" s="239"/>
      <c r="D212" s="206" t="s">
        <v>393</v>
      </c>
      <c r="E212" s="240" t="s">
        <v>20</v>
      </c>
      <c r="F212" s="241" t="s">
        <v>1789</v>
      </c>
      <c r="G212" s="239"/>
      <c r="H212" s="240" t="s">
        <v>20</v>
      </c>
      <c r="I212" s="242"/>
      <c r="J212" s="239"/>
      <c r="K212" s="239"/>
      <c r="L212" s="243"/>
      <c r="M212" s="244"/>
      <c r="N212" s="245"/>
      <c r="O212" s="245"/>
      <c r="P212" s="245"/>
      <c r="Q212" s="245"/>
      <c r="R212" s="245"/>
      <c r="S212" s="245"/>
      <c r="T212" s="246"/>
      <c r="U212" s="12"/>
      <c r="V212" s="12"/>
      <c r="W212" s="12"/>
      <c r="X212" s="12"/>
      <c r="Y212" s="12"/>
      <c r="Z212" s="12"/>
      <c r="AA212" s="12"/>
      <c r="AB212" s="12"/>
      <c r="AC212" s="12"/>
      <c r="AD212" s="12"/>
      <c r="AE212" s="12"/>
      <c r="AT212" s="247" t="s">
        <v>393</v>
      </c>
      <c r="AU212" s="247" t="s">
        <v>82</v>
      </c>
      <c r="AV212" s="12" t="s">
        <v>22</v>
      </c>
      <c r="AW212" s="12" t="s">
        <v>35</v>
      </c>
      <c r="AX212" s="12" t="s">
        <v>74</v>
      </c>
      <c r="AY212" s="247" t="s">
        <v>391</v>
      </c>
    </row>
    <row r="213" s="10" customFormat="1">
      <c r="A213" s="10"/>
      <c r="B213" s="204"/>
      <c r="C213" s="205"/>
      <c r="D213" s="206" t="s">
        <v>393</v>
      </c>
      <c r="E213" s="207" t="s">
        <v>20</v>
      </c>
      <c r="F213" s="208" t="s">
        <v>1790</v>
      </c>
      <c r="G213" s="205"/>
      <c r="H213" s="209">
        <v>13.75</v>
      </c>
      <c r="I213" s="210"/>
      <c r="J213" s="205"/>
      <c r="K213" s="205"/>
      <c r="L213" s="211"/>
      <c r="M213" s="212"/>
      <c r="N213" s="213"/>
      <c r="O213" s="213"/>
      <c r="P213" s="213"/>
      <c r="Q213" s="213"/>
      <c r="R213" s="213"/>
      <c r="S213" s="213"/>
      <c r="T213" s="214"/>
      <c r="U213" s="10"/>
      <c r="V213" s="10"/>
      <c r="W213" s="10"/>
      <c r="X213" s="10"/>
      <c r="Y213" s="10"/>
      <c r="Z213" s="10"/>
      <c r="AA213" s="10"/>
      <c r="AB213" s="10"/>
      <c r="AC213" s="10"/>
      <c r="AD213" s="10"/>
      <c r="AE213" s="10"/>
      <c r="AT213" s="215" t="s">
        <v>393</v>
      </c>
      <c r="AU213" s="215" t="s">
        <v>82</v>
      </c>
      <c r="AV213" s="10" t="s">
        <v>82</v>
      </c>
      <c r="AW213" s="10" t="s">
        <v>35</v>
      </c>
      <c r="AX213" s="10" t="s">
        <v>74</v>
      </c>
      <c r="AY213" s="215" t="s">
        <v>391</v>
      </c>
    </row>
    <row r="214" s="10" customFormat="1">
      <c r="A214" s="10"/>
      <c r="B214" s="204"/>
      <c r="C214" s="205"/>
      <c r="D214" s="206" t="s">
        <v>393</v>
      </c>
      <c r="E214" s="207" t="s">
        <v>20</v>
      </c>
      <c r="F214" s="208" t="s">
        <v>1791</v>
      </c>
      <c r="G214" s="205"/>
      <c r="H214" s="209">
        <v>12.898</v>
      </c>
      <c r="I214" s="210"/>
      <c r="J214" s="205"/>
      <c r="K214" s="205"/>
      <c r="L214" s="211"/>
      <c r="M214" s="212"/>
      <c r="N214" s="213"/>
      <c r="O214" s="213"/>
      <c r="P214" s="213"/>
      <c r="Q214" s="213"/>
      <c r="R214" s="213"/>
      <c r="S214" s="213"/>
      <c r="T214" s="214"/>
      <c r="U214" s="10"/>
      <c r="V214" s="10"/>
      <c r="W214" s="10"/>
      <c r="X214" s="10"/>
      <c r="Y214" s="10"/>
      <c r="Z214" s="10"/>
      <c r="AA214" s="10"/>
      <c r="AB214" s="10"/>
      <c r="AC214" s="10"/>
      <c r="AD214" s="10"/>
      <c r="AE214" s="10"/>
      <c r="AT214" s="215" t="s">
        <v>393</v>
      </c>
      <c r="AU214" s="215" t="s">
        <v>82</v>
      </c>
      <c r="AV214" s="10" t="s">
        <v>82</v>
      </c>
      <c r="AW214" s="10" t="s">
        <v>35</v>
      </c>
      <c r="AX214" s="10" t="s">
        <v>74</v>
      </c>
      <c r="AY214" s="215" t="s">
        <v>391</v>
      </c>
    </row>
    <row r="215" s="10" customFormat="1">
      <c r="A215" s="10"/>
      <c r="B215" s="204"/>
      <c r="C215" s="205"/>
      <c r="D215" s="206" t="s">
        <v>393</v>
      </c>
      <c r="E215" s="207" t="s">
        <v>20</v>
      </c>
      <c r="F215" s="208" t="s">
        <v>1792</v>
      </c>
      <c r="G215" s="205"/>
      <c r="H215" s="209">
        <v>11.179</v>
      </c>
      <c r="I215" s="210"/>
      <c r="J215" s="205"/>
      <c r="K215" s="205"/>
      <c r="L215" s="211"/>
      <c r="M215" s="212"/>
      <c r="N215" s="213"/>
      <c r="O215" s="213"/>
      <c r="P215" s="213"/>
      <c r="Q215" s="213"/>
      <c r="R215" s="213"/>
      <c r="S215" s="213"/>
      <c r="T215" s="214"/>
      <c r="U215" s="10"/>
      <c r="V215" s="10"/>
      <c r="W215" s="10"/>
      <c r="X215" s="10"/>
      <c r="Y215" s="10"/>
      <c r="Z215" s="10"/>
      <c r="AA215" s="10"/>
      <c r="AB215" s="10"/>
      <c r="AC215" s="10"/>
      <c r="AD215" s="10"/>
      <c r="AE215" s="10"/>
      <c r="AT215" s="215" t="s">
        <v>393</v>
      </c>
      <c r="AU215" s="215" t="s">
        <v>82</v>
      </c>
      <c r="AV215" s="10" t="s">
        <v>82</v>
      </c>
      <c r="AW215" s="10" t="s">
        <v>35</v>
      </c>
      <c r="AX215" s="10" t="s">
        <v>74</v>
      </c>
      <c r="AY215" s="215" t="s">
        <v>391</v>
      </c>
    </row>
    <row r="216" s="11" customFormat="1">
      <c r="A216" s="11"/>
      <c r="B216" s="216"/>
      <c r="C216" s="217"/>
      <c r="D216" s="206" t="s">
        <v>393</v>
      </c>
      <c r="E216" s="218" t="s">
        <v>20</v>
      </c>
      <c r="F216" s="219" t="s">
        <v>406</v>
      </c>
      <c r="G216" s="217"/>
      <c r="H216" s="220">
        <v>101.943</v>
      </c>
      <c r="I216" s="221"/>
      <c r="J216" s="217"/>
      <c r="K216" s="217"/>
      <c r="L216" s="222"/>
      <c r="M216" s="223"/>
      <c r="N216" s="224"/>
      <c r="O216" s="224"/>
      <c r="P216" s="224"/>
      <c r="Q216" s="224"/>
      <c r="R216" s="224"/>
      <c r="S216" s="224"/>
      <c r="T216" s="225"/>
      <c r="U216" s="11"/>
      <c r="V216" s="11"/>
      <c r="W216" s="11"/>
      <c r="X216" s="11"/>
      <c r="Y216" s="11"/>
      <c r="Z216" s="11"/>
      <c r="AA216" s="11"/>
      <c r="AB216" s="11"/>
      <c r="AC216" s="11"/>
      <c r="AD216" s="11"/>
      <c r="AE216" s="11"/>
      <c r="AT216" s="226" t="s">
        <v>393</v>
      </c>
      <c r="AU216" s="226" t="s">
        <v>82</v>
      </c>
      <c r="AV216" s="11" t="s">
        <v>93</v>
      </c>
      <c r="AW216" s="11" t="s">
        <v>35</v>
      </c>
      <c r="AX216" s="11" t="s">
        <v>22</v>
      </c>
      <c r="AY216" s="226" t="s">
        <v>391</v>
      </c>
    </row>
    <row r="217" s="2" customFormat="1" ht="16.5" customHeight="1">
      <c r="A217" s="40"/>
      <c r="B217" s="41"/>
      <c r="C217" s="190" t="s">
        <v>850</v>
      </c>
      <c r="D217" s="190" t="s">
        <v>387</v>
      </c>
      <c r="E217" s="191" t="s">
        <v>1793</v>
      </c>
      <c r="F217" s="192" t="s">
        <v>1794</v>
      </c>
      <c r="G217" s="193" t="s">
        <v>400</v>
      </c>
      <c r="H217" s="194">
        <v>2</v>
      </c>
      <c r="I217" s="195"/>
      <c r="J217" s="196">
        <f>ROUND(I217*H217,2)</f>
        <v>0</v>
      </c>
      <c r="K217" s="197"/>
      <c r="L217" s="46"/>
      <c r="M217" s="198" t="s">
        <v>20</v>
      </c>
      <c r="N217" s="199" t="s">
        <v>45</v>
      </c>
      <c r="O217" s="86"/>
      <c r="P217" s="200">
        <f>O217*H217</f>
        <v>0</v>
      </c>
      <c r="Q217" s="200">
        <v>0.50375000000000003</v>
      </c>
      <c r="R217" s="200">
        <f>Q217*H217</f>
        <v>1.0075000000000001</v>
      </c>
      <c r="S217" s="200">
        <v>2.5</v>
      </c>
      <c r="T217" s="201">
        <f>S217*H217</f>
        <v>5</v>
      </c>
      <c r="U217" s="40"/>
      <c r="V217" s="40"/>
      <c r="W217" s="40"/>
      <c r="X217" s="40"/>
      <c r="Y217" s="40"/>
      <c r="Z217" s="40"/>
      <c r="AA217" s="40"/>
      <c r="AB217" s="40"/>
      <c r="AC217" s="40"/>
      <c r="AD217" s="40"/>
      <c r="AE217" s="40"/>
      <c r="AR217" s="202" t="s">
        <v>93</v>
      </c>
      <c r="AT217" s="202" t="s">
        <v>387</v>
      </c>
      <c r="AU217" s="202" t="s">
        <v>82</v>
      </c>
      <c r="AY217" s="19" t="s">
        <v>391</v>
      </c>
      <c r="BE217" s="203">
        <f>IF(N217="základní",J217,0)</f>
        <v>0</v>
      </c>
      <c r="BF217" s="203">
        <f>IF(N217="snížená",J217,0)</f>
        <v>0</v>
      </c>
      <c r="BG217" s="203">
        <f>IF(N217="zákl. přenesená",J217,0)</f>
        <v>0</v>
      </c>
      <c r="BH217" s="203">
        <f>IF(N217="sníž. přenesená",J217,0)</f>
        <v>0</v>
      </c>
      <c r="BI217" s="203">
        <f>IF(N217="nulová",J217,0)</f>
        <v>0</v>
      </c>
      <c r="BJ217" s="19" t="s">
        <v>22</v>
      </c>
      <c r="BK217" s="203">
        <f>ROUND(I217*H217,2)</f>
        <v>0</v>
      </c>
      <c r="BL217" s="19" t="s">
        <v>93</v>
      </c>
      <c r="BM217" s="202" t="s">
        <v>1795</v>
      </c>
    </row>
    <row r="218" s="2" customFormat="1">
      <c r="A218" s="40"/>
      <c r="B218" s="41"/>
      <c r="C218" s="42"/>
      <c r="D218" s="253" t="s">
        <v>648</v>
      </c>
      <c r="E218" s="42"/>
      <c r="F218" s="254" t="s">
        <v>1796</v>
      </c>
      <c r="G218" s="42"/>
      <c r="H218" s="42"/>
      <c r="I218" s="255"/>
      <c r="J218" s="42"/>
      <c r="K218" s="42"/>
      <c r="L218" s="46"/>
      <c r="M218" s="256"/>
      <c r="N218" s="257"/>
      <c r="O218" s="86"/>
      <c r="P218" s="86"/>
      <c r="Q218" s="86"/>
      <c r="R218" s="86"/>
      <c r="S218" s="86"/>
      <c r="T218" s="87"/>
      <c r="U218" s="40"/>
      <c r="V218" s="40"/>
      <c r="W218" s="40"/>
      <c r="X218" s="40"/>
      <c r="Y218" s="40"/>
      <c r="Z218" s="40"/>
      <c r="AA218" s="40"/>
      <c r="AB218" s="40"/>
      <c r="AC218" s="40"/>
      <c r="AD218" s="40"/>
      <c r="AE218" s="40"/>
      <c r="AT218" s="19" t="s">
        <v>648</v>
      </c>
      <c r="AU218" s="19" t="s">
        <v>82</v>
      </c>
    </row>
    <row r="219" s="12" customFormat="1">
      <c r="A219" s="12"/>
      <c r="B219" s="238"/>
      <c r="C219" s="239"/>
      <c r="D219" s="206" t="s">
        <v>393</v>
      </c>
      <c r="E219" s="240" t="s">
        <v>20</v>
      </c>
      <c r="F219" s="241" t="s">
        <v>1659</v>
      </c>
      <c r="G219" s="239"/>
      <c r="H219" s="240" t="s">
        <v>20</v>
      </c>
      <c r="I219" s="242"/>
      <c r="J219" s="239"/>
      <c r="K219" s="239"/>
      <c r="L219" s="243"/>
      <c r="M219" s="244"/>
      <c r="N219" s="245"/>
      <c r="O219" s="245"/>
      <c r="P219" s="245"/>
      <c r="Q219" s="245"/>
      <c r="R219" s="245"/>
      <c r="S219" s="245"/>
      <c r="T219" s="246"/>
      <c r="U219" s="12"/>
      <c r="V219" s="12"/>
      <c r="W219" s="12"/>
      <c r="X219" s="12"/>
      <c r="Y219" s="12"/>
      <c r="Z219" s="12"/>
      <c r="AA219" s="12"/>
      <c r="AB219" s="12"/>
      <c r="AC219" s="12"/>
      <c r="AD219" s="12"/>
      <c r="AE219" s="12"/>
      <c r="AT219" s="247" t="s">
        <v>393</v>
      </c>
      <c r="AU219" s="247" t="s">
        <v>82</v>
      </c>
      <c r="AV219" s="12" t="s">
        <v>22</v>
      </c>
      <c r="AW219" s="12" t="s">
        <v>35</v>
      </c>
      <c r="AX219" s="12" t="s">
        <v>74</v>
      </c>
      <c r="AY219" s="247" t="s">
        <v>391</v>
      </c>
    </row>
    <row r="220" s="10" customFormat="1">
      <c r="A220" s="10"/>
      <c r="B220" s="204"/>
      <c r="C220" s="205"/>
      <c r="D220" s="206" t="s">
        <v>393</v>
      </c>
      <c r="E220" s="207" t="s">
        <v>20</v>
      </c>
      <c r="F220" s="208" t="s">
        <v>1660</v>
      </c>
      <c r="G220" s="205"/>
      <c r="H220" s="209">
        <v>1</v>
      </c>
      <c r="I220" s="210"/>
      <c r="J220" s="205"/>
      <c r="K220" s="205"/>
      <c r="L220" s="211"/>
      <c r="M220" s="212"/>
      <c r="N220" s="213"/>
      <c r="O220" s="213"/>
      <c r="P220" s="213"/>
      <c r="Q220" s="213"/>
      <c r="R220" s="213"/>
      <c r="S220" s="213"/>
      <c r="T220" s="214"/>
      <c r="U220" s="10"/>
      <c r="V220" s="10"/>
      <c r="W220" s="10"/>
      <c r="X220" s="10"/>
      <c r="Y220" s="10"/>
      <c r="Z220" s="10"/>
      <c r="AA220" s="10"/>
      <c r="AB220" s="10"/>
      <c r="AC220" s="10"/>
      <c r="AD220" s="10"/>
      <c r="AE220" s="10"/>
      <c r="AT220" s="215" t="s">
        <v>393</v>
      </c>
      <c r="AU220" s="215" t="s">
        <v>82</v>
      </c>
      <c r="AV220" s="10" t="s">
        <v>82</v>
      </c>
      <c r="AW220" s="10" t="s">
        <v>35</v>
      </c>
      <c r="AX220" s="10" t="s">
        <v>74</v>
      </c>
      <c r="AY220" s="215" t="s">
        <v>391</v>
      </c>
    </row>
    <row r="221" s="12" customFormat="1">
      <c r="A221" s="12"/>
      <c r="B221" s="238"/>
      <c r="C221" s="239"/>
      <c r="D221" s="206" t="s">
        <v>393</v>
      </c>
      <c r="E221" s="240" t="s">
        <v>20</v>
      </c>
      <c r="F221" s="241" t="s">
        <v>1661</v>
      </c>
      <c r="G221" s="239"/>
      <c r="H221" s="240" t="s">
        <v>20</v>
      </c>
      <c r="I221" s="242"/>
      <c r="J221" s="239"/>
      <c r="K221" s="239"/>
      <c r="L221" s="243"/>
      <c r="M221" s="244"/>
      <c r="N221" s="245"/>
      <c r="O221" s="245"/>
      <c r="P221" s="245"/>
      <c r="Q221" s="245"/>
      <c r="R221" s="245"/>
      <c r="S221" s="245"/>
      <c r="T221" s="246"/>
      <c r="U221" s="12"/>
      <c r="V221" s="12"/>
      <c r="W221" s="12"/>
      <c r="X221" s="12"/>
      <c r="Y221" s="12"/>
      <c r="Z221" s="12"/>
      <c r="AA221" s="12"/>
      <c r="AB221" s="12"/>
      <c r="AC221" s="12"/>
      <c r="AD221" s="12"/>
      <c r="AE221" s="12"/>
      <c r="AT221" s="247" t="s">
        <v>393</v>
      </c>
      <c r="AU221" s="247" t="s">
        <v>82</v>
      </c>
      <c r="AV221" s="12" t="s">
        <v>22</v>
      </c>
      <c r="AW221" s="12" t="s">
        <v>35</v>
      </c>
      <c r="AX221" s="12" t="s">
        <v>74</v>
      </c>
      <c r="AY221" s="247" t="s">
        <v>391</v>
      </c>
    </row>
    <row r="222" s="10" customFormat="1">
      <c r="A222" s="10"/>
      <c r="B222" s="204"/>
      <c r="C222" s="205"/>
      <c r="D222" s="206" t="s">
        <v>393</v>
      </c>
      <c r="E222" s="207" t="s">
        <v>20</v>
      </c>
      <c r="F222" s="208" t="s">
        <v>22</v>
      </c>
      <c r="G222" s="205"/>
      <c r="H222" s="209">
        <v>1</v>
      </c>
      <c r="I222" s="210"/>
      <c r="J222" s="205"/>
      <c r="K222" s="205"/>
      <c r="L222" s="211"/>
      <c r="M222" s="212"/>
      <c r="N222" s="213"/>
      <c r="O222" s="213"/>
      <c r="P222" s="213"/>
      <c r="Q222" s="213"/>
      <c r="R222" s="213"/>
      <c r="S222" s="213"/>
      <c r="T222" s="214"/>
      <c r="U222" s="10"/>
      <c r="V222" s="10"/>
      <c r="W222" s="10"/>
      <c r="X222" s="10"/>
      <c r="Y222" s="10"/>
      <c r="Z222" s="10"/>
      <c r="AA222" s="10"/>
      <c r="AB222" s="10"/>
      <c r="AC222" s="10"/>
      <c r="AD222" s="10"/>
      <c r="AE222" s="10"/>
      <c r="AT222" s="215" t="s">
        <v>393</v>
      </c>
      <c r="AU222" s="215" t="s">
        <v>82</v>
      </c>
      <c r="AV222" s="10" t="s">
        <v>82</v>
      </c>
      <c r="AW222" s="10" t="s">
        <v>35</v>
      </c>
      <c r="AX222" s="10" t="s">
        <v>74</v>
      </c>
      <c r="AY222" s="215" t="s">
        <v>391</v>
      </c>
    </row>
    <row r="223" s="11" customFormat="1">
      <c r="A223" s="11"/>
      <c r="B223" s="216"/>
      <c r="C223" s="217"/>
      <c r="D223" s="206" t="s">
        <v>393</v>
      </c>
      <c r="E223" s="218" t="s">
        <v>20</v>
      </c>
      <c r="F223" s="219" t="s">
        <v>406</v>
      </c>
      <c r="G223" s="217"/>
      <c r="H223" s="220">
        <v>2</v>
      </c>
      <c r="I223" s="221"/>
      <c r="J223" s="217"/>
      <c r="K223" s="217"/>
      <c r="L223" s="222"/>
      <c r="M223" s="223"/>
      <c r="N223" s="224"/>
      <c r="O223" s="224"/>
      <c r="P223" s="224"/>
      <c r="Q223" s="224"/>
      <c r="R223" s="224"/>
      <c r="S223" s="224"/>
      <c r="T223" s="225"/>
      <c r="U223" s="11"/>
      <c r="V223" s="11"/>
      <c r="W223" s="11"/>
      <c r="X223" s="11"/>
      <c r="Y223" s="11"/>
      <c r="Z223" s="11"/>
      <c r="AA223" s="11"/>
      <c r="AB223" s="11"/>
      <c r="AC223" s="11"/>
      <c r="AD223" s="11"/>
      <c r="AE223" s="11"/>
      <c r="AT223" s="226" t="s">
        <v>393</v>
      </c>
      <c r="AU223" s="226" t="s">
        <v>82</v>
      </c>
      <c r="AV223" s="11" t="s">
        <v>93</v>
      </c>
      <c r="AW223" s="11" t="s">
        <v>35</v>
      </c>
      <c r="AX223" s="11" t="s">
        <v>22</v>
      </c>
      <c r="AY223" s="226" t="s">
        <v>391</v>
      </c>
    </row>
    <row r="224" s="2" customFormat="1" ht="21.75" customHeight="1">
      <c r="A224" s="40"/>
      <c r="B224" s="41"/>
      <c r="C224" s="190" t="s">
        <v>852</v>
      </c>
      <c r="D224" s="190" t="s">
        <v>387</v>
      </c>
      <c r="E224" s="191" t="s">
        <v>1797</v>
      </c>
      <c r="F224" s="192" t="s">
        <v>1798</v>
      </c>
      <c r="G224" s="193" t="s">
        <v>439</v>
      </c>
      <c r="H224" s="194">
        <v>8</v>
      </c>
      <c r="I224" s="195"/>
      <c r="J224" s="196">
        <f>ROUND(I224*H224,2)</f>
        <v>0</v>
      </c>
      <c r="K224" s="197"/>
      <c r="L224" s="46"/>
      <c r="M224" s="198" t="s">
        <v>20</v>
      </c>
      <c r="N224" s="199" t="s">
        <v>45</v>
      </c>
      <c r="O224" s="86"/>
      <c r="P224" s="200">
        <f>O224*H224</f>
        <v>0</v>
      </c>
      <c r="Q224" s="200">
        <v>0.011622199999999999</v>
      </c>
      <c r="R224" s="200">
        <f>Q224*H224</f>
        <v>0.092977599999999994</v>
      </c>
      <c r="S224" s="200">
        <v>0</v>
      </c>
      <c r="T224" s="201">
        <f>S224*H224</f>
        <v>0</v>
      </c>
      <c r="U224" s="40"/>
      <c r="V224" s="40"/>
      <c r="W224" s="40"/>
      <c r="X224" s="40"/>
      <c r="Y224" s="40"/>
      <c r="Z224" s="40"/>
      <c r="AA224" s="40"/>
      <c r="AB224" s="40"/>
      <c r="AC224" s="40"/>
      <c r="AD224" s="40"/>
      <c r="AE224" s="40"/>
      <c r="AR224" s="202" t="s">
        <v>93</v>
      </c>
      <c r="AT224" s="202" t="s">
        <v>387</v>
      </c>
      <c r="AU224" s="202" t="s">
        <v>82</v>
      </c>
      <c r="AY224" s="19" t="s">
        <v>391</v>
      </c>
      <c r="BE224" s="203">
        <f>IF(N224="základní",J224,0)</f>
        <v>0</v>
      </c>
      <c r="BF224" s="203">
        <f>IF(N224="snížená",J224,0)</f>
        <v>0</v>
      </c>
      <c r="BG224" s="203">
        <f>IF(N224="zákl. přenesená",J224,0)</f>
        <v>0</v>
      </c>
      <c r="BH224" s="203">
        <f>IF(N224="sníž. přenesená",J224,0)</f>
        <v>0</v>
      </c>
      <c r="BI224" s="203">
        <f>IF(N224="nulová",J224,0)</f>
        <v>0</v>
      </c>
      <c r="BJ224" s="19" t="s">
        <v>22</v>
      </c>
      <c r="BK224" s="203">
        <f>ROUND(I224*H224,2)</f>
        <v>0</v>
      </c>
      <c r="BL224" s="19" t="s">
        <v>93</v>
      </c>
      <c r="BM224" s="202" t="s">
        <v>1799</v>
      </c>
    </row>
    <row r="225" s="2" customFormat="1">
      <c r="A225" s="40"/>
      <c r="B225" s="41"/>
      <c r="C225" s="42"/>
      <c r="D225" s="253" t="s">
        <v>648</v>
      </c>
      <c r="E225" s="42"/>
      <c r="F225" s="254" t="s">
        <v>1800</v>
      </c>
      <c r="G225" s="42"/>
      <c r="H225" s="42"/>
      <c r="I225" s="255"/>
      <c r="J225" s="42"/>
      <c r="K225" s="42"/>
      <c r="L225" s="46"/>
      <c r="M225" s="256"/>
      <c r="N225" s="257"/>
      <c r="O225" s="86"/>
      <c r="P225" s="86"/>
      <c r="Q225" s="86"/>
      <c r="R225" s="86"/>
      <c r="S225" s="86"/>
      <c r="T225" s="87"/>
      <c r="U225" s="40"/>
      <c r="V225" s="40"/>
      <c r="W225" s="40"/>
      <c r="X225" s="40"/>
      <c r="Y225" s="40"/>
      <c r="Z225" s="40"/>
      <c r="AA225" s="40"/>
      <c r="AB225" s="40"/>
      <c r="AC225" s="40"/>
      <c r="AD225" s="40"/>
      <c r="AE225" s="40"/>
      <c r="AT225" s="19" t="s">
        <v>648</v>
      </c>
      <c r="AU225" s="19" t="s">
        <v>82</v>
      </c>
    </row>
    <row r="226" s="12" customFormat="1">
      <c r="A226" s="12"/>
      <c r="B226" s="238"/>
      <c r="C226" s="239"/>
      <c r="D226" s="206" t="s">
        <v>393</v>
      </c>
      <c r="E226" s="240" t="s">
        <v>20</v>
      </c>
      <c r="F226" s="241" t="s">
        <v>1801</v>
      </c>
      <c r="G226" s="239"/>
      <c r="H226" s="240" t="s">
        <v>20</v>
      </c>
      <c r="I226" s="242"/>
      <c r="J226" s="239"/>
      <c r="K226" s="239"/>
      <c r="L226" s="243"/>
      <c r="M226" s="244"/>
      <c r="N226" s="245"/>
      <c r="O226" s="245"/>
      <c r="P226" s="245"/>
      <c r="Q226" s="245"/>
      <c r="R226" s="245"/>
      <c r="S226" s="245"/>
      <c r="T226" s="246"/>
      <c r="U226" s="12"/>
      <c r="V226" s="12"/>
      <c r="W226" s="12"/>
      <c r="X226" s="12"/>
      <c r="Y226" s="12"/>
      <c r="Z226" s="12"/>
      <c r="AA226" s="12"/>
      <c r="AB226" s="12"/>
      <c r="AC226" s="12"/>
      <c r="AD226" s="12"/>
      <c r="AE226" s="12"/>
      <c r="AT226" s="247" t="s">
        <v>393</v>
      </c>
      <c r="AU226" s="247" t="s">
        <v>82</v>
      </c>
      <c r="AV226" s="12" t="s">
        <v>22</v>
      </c>
      <c r="AW226" s="12" t="s">
        <v>35</v>
      </c>
      <c r="AX226" s="12" t="s">
        <v>74</v>
      </c>
      <c r="AY226" s="247" t="s">
        <v>391</v>
      </c>
    </row>
    <row r="227" s="10" customFormat="1">
      <c r="A227" s="10"/>
      <c r="B227" s="204"/>
      <c r="C227" s="205"/>
      <c r="D227" s="206" t="s">
        <v>393</v>
      </c>
      <c r="E227" s="207" t="s">
        <v>20</v>
      </c>
      <c r="F227" s="208" t="s">
        <v>1802</v>
      </c>
      <c r="G227" s="205"/>
      <c r="H227" s="209">
        <v>8</v>
      </c>
      <c r="I227" s="210"/>
      <c r="J227" s="205"/>
      <c r="K227" s="205"/>
      <c r="L227" s="211"/>
      <c r="M227" s="212"/>
      <c r="N227" s="213"/>
      <c r="O227" s="213"/>
      <c r="P227" s="213"/>
      <c r="Q227" s="213"/>
      <c r="R227" s="213"/>
      <c r="S227" s="213"/>
      <c r="T227" s="214"/>
      <c r="U227" s="10"/>
      <c r="V227" s="10"/>
      <c r="W227" s="10"/>
      <c r="X227" s="10"/>
      <c r="Y227" s="10"/>
      <c r="Z227" s="10"/>
      <c r="AA227" s="10"/>
      <c r="AB227" s="10"/>
      <c r="AC227" s="10"/>
      <c r="AD227" s="10"/>
      <c r="AE227" s="10"/>
      <c r="AT227" s="215" t="s">
        <v>393</v>
      </c>
      <c r="AU227" s="215" t="s">
        <v>82</v>
      </c>
      <c r="AV227" s="10" t="s">
        <v>82</v>
      </c>
      <c r="AW227" s="10" t="s">
        <v>35</v>
      </c>
      <c r="AX227" s="10" t="s">
        <v>74</v>
      </c>
      <c r="AY227" s="215" t="s">
        <v>391</v>
      </c>
    </row>
    <row r="228" s="11" customFormat="1">
      <c r="A228" s="11"/>
      <c r="B228" s="216"/>
      <c r="C228" s="217"/>
      <c r="D228" s="206" t="s">
        <v>393</v>
      </c>
      <c r="E228" s="218" t="s">
        <v>20</v>
      </c>
      <c r="F228" s="219" t="s">
        <v>406</v>
      </c>
      <c r="G228" s="217"/>
      <c r="H228" s="220">
        <v>8</v>
      </c>
      <c r="I228" s="221"/>
      <c r="J228" s="217"/>
      <c r="K228" s="217"/>
      <c r="L228" s="222"/>
      <c r="M228" s="223"/>
      <c r="N228" s="224"/>
      <c r="O228" s="224"/>
      <c r="P228" s="224"/>
      <c r="Q228" s="224"/>
      <c r="R228" s="224"/>
      <c r="S228" s="224"/>
      <c r="T228" s="225"/>
      <c r="U228" s="11"/>
      <c r="V228" s="11"/>
      <c r="W228" s="11"/>
      <c r="X228" s="11"/>
      <c r="Y228" s="11"/>
      <c r="Z228" s="11"/>
      <c r="AA228" s="11"/>
      <c r="AB228" s="11"/>
      <c r="AC228" s="11"/>
      <c r="AD228" s="11"/>
      <c r="AE228" s="11"/>
      <c r="AT228" s="226" t="s">
        <v>393</v>
      </c>
      <c r="AU228" s="226" t="s">
        <v>82</v>
      </c>
      <c r="AV228" s="11" t="s">
        <v>93</v>
      </c>
      <c r="AW228" s="11" t="s">
        <v>35</v>
      </c>
      <c r="AX228" s="11" t="s">
        <v>22</v>
      </c>
      <c r="AY228" s="226" t="s">
        <v>391</v>
      </c>
    </row>
    <row r="229" s="2" customFormat="1" ht="24.15" customHeight="1">
      <c r="A229" s="40"/>
      <c r="B229" s="41"/>
      <c r="C229" s="190" t="s">
        <v>855</v>
      </c>
      <c r="D229" s="190" t="s">
        <v>387</v>
      </c>
      <c r="E229" s="191" t="s">
        <v>1803</v>
      </c>
      <c r="F229" s="192" t="s">
        <v>1804</v>
      </c>
      <c r="G229" s="193" t="s">
        <v>439</v>
      </c>
      <c r="H229" s="194">
        <v>101.943</v>
      </c>
      <c r="I229" s="195"/>
      <c r="J229" s="196">
        <f>ROUND(I229*H229,2)</f>
        <v>0</v>
      </c>
      <c r="K229" s="197"/>
      <c r="L229" s="46"/>
      <c r="M229" s="198" t="s">
        <v>20</v>
      </c>
      <c r="N229" s="199" t="s">
        <v>45</v>
      </c>
      <c r="O229" s="86"/>
      <c r="P229" s="200">
        <f>O229*H229</f>
        <v>0</v>
      </c>
      <c r="Q229" s="200">
        <v>0.078163999999999997</v>
      </c>
      <c r="R229" s="200">
        <f>Q229*H229</f>
        <v>7.9682726519999996</v>
      </c>
      <c r="S229" s="200">
        <v>0</v>
      </c>
      <c r="T229" s="201">
        <f>S229*H229</f>
        <v>0</v>
      </c>
      <c r="U229" s="40"/>
      <c r="V229" s="40"/>
      <c r="W229" s="40"/>
      <c r="X229" s="40"/>
      <c r="Y229" s="40"/>
      <c r="Z229" s="40"/>
      <c r="AA229" s="40"/>
      <c r="AB229" s="40"/>
      <c r="AC229" s="40"/>
      <c r="AD229" s="40"/>
      <c r="AE229" s="40"/>
      <c r="AR229" s="202" t="s">
        <v>93</v>
      </c>
      <c r="AT229" s="202" t="s">
        <v>387</v>
      </c>
      <c r="AU229" s="202" t="s">
        <v>82</v>
      </c>
      <c r="AY229" s="19" t="s">
        <v>391</v>
      </c>
      <c r="BE229" s="203">
        <f>IF(N229="základní",J229,0)</f>
        <v>0</v>
      </c>
      <c r="BF229" s="203">
        <f>IF(N229="snížená",J229,0)</f>
        <v>0</v>
      </c>
      <c r="BG229" s="203">
        <f>IF(N229="zákl. přenesená",J229,0)</f>
        <v>0</v>
      </c>
      <c r="BH229" s="203">
        <f>IF(N229="sníž. přenesená",J229,0)</f>
        <v>0</v>
      </c>
      <c r="BI229" s="203">
        <f>IF(N229="nulová",J229,0)</f>
        <v>0</v>
      </c>
      <c r="BJ229" s="19" t="s">
        <v>22</v>
      </c>
      <c r="BK229" s="203">
        <f>ROUND(I229*H229,2)</f>
        <v>0</v>
      </c>
      <c r="BL229" s="19" t="s">
        <v>93</v>
      </c>
      <c r="BM229" s="202" t="s">
        <v>1805</v>
      </c>
    </row>
    <row r="230" s="2" customFormat="1">
      <c r="A230" s="40"/>
      <c r="B230" s="41"/>
      <c r="C230" s="42"/>
      <c r="D230" s="253" t="s">
        <v>648</v>
      </c>
      <c r="E230" s="42"/>
      <c r="F230" s="254" t="s">
        <v>1806</v>
      </c>
      <c r="G230" s="42"/>
      <c r="H230" s="42"/>
      <c r="I230" s="255"/>
      <c r="J230" s="42"/>
      <c r="K230" s="42"/>
      <c r="L230" s="46"/>
      <c r="M230" s="256"/>
      <c r="N230" s="257"/>
      <c r="O230" s="86"/>
      <c r="P230" s="86"/>
      <c r="Q230" s="86"/>
      <c r="R230" s="86"/>
      <c r="S230" s="86"/>
      <c r="T230" s="87"/>
      <c r="U230" s="40"/>
      <c r="V230" s="40"/>
      <c r="W230" s="40"/>
      <c r="X230" s="40"/>
      <c r="Y230" s="40"/>
      <c r="Z230" s="40"/>
      <c r="AA230" s="40"/>
      <c r="AB230" s="40"/>
      <c r="AC230" s="40"/>
      <c r="AD230" s="40"/>
      <c r="AE230" s="40"/>
      <c r="AT230" s="19" t="s">
        <v>648</v>
      </c>
      <c r="AU230" s="19" t="s">
        <v>82</v>
      </c>
    </row>
    <row r="231" s="12" customFormat="1">
      <c r="A231" s="12"/>
      <c r="B231" s="238"/>
      <c r="C231" s="239"/>
      <c r="D231" s="206" t="s">
        <v>393</v>
      </c>
      <c r="E231" s="240" t="s">
        <v>20</v>
      </c>
      <c r="F231" s="241" t="s">
        <v>1787</v>
      </c>
      <c r="G231" s="239"/>
      <c r="H231" s="240" t="s">
        <v>20</v>
      </c>
      <c r="I231" s="242"/>
      <c r="J231" s="239"/>
      <c r="K231" s="239"/>
      <c r="L231" s="243"/>
      <c r="M231" s="244"/>
      <c r="N231" s="245"/>
      <c r="O231" s="245"/>
      <c r="P231" s="245"/>
      <c r="Q231" s="245"/>
      <c r="R231" s="245"/>
      <c r="S231" s="245"/>
      <c r="T231" s="246"/>
      <c r="U231" s="12"/>
      <c r="V231" s="12"/>
      <c r="W231" s="12"/>
      <c r="X231" s="12"/>
      <c r="Y231" s="12"/>
      <c r="Z231" s="12"/>
      <c r="AA231" s="12"/>
      <c r="AB231" s="12"/>
      <c r="AC231" s="12"/>
      <c r="AD231" s="12"/>
      <c r="AE231" s="12"/>
      <c r="AT231" s="247" t="s">
        <v>393</v>
      </c>
      <c r="AU231" s="247" t="s">
        <v>82</v>
      </c>
      <c r="AV231" s="12" t="s">
        <v>22</v>
      </c>
      <c r="AW231" s="12" t="s">
        <v>35</v>
      </c>
      <c r="AX231" s="12" t="s">
        <v>74</v>
      </c>
      <c r="AY231" s="247" t="s">
        <v>391</v>
      </c>
    </row>
    <row r="232" s="10" customFormat="1">
      <c r="A232" s="10"/>
      <c r="B232" s="204"/>
      <c r="C232" s="205"/>
      <c r="D232" s="206" t="s">
        <v>393</v>
      </c>
      <c r="E232" s="207" t="s">
        <v>20</v>
      </c>
      <c r="F232" s="208" t="s">
        <v>1788</v>
      </c>
      <c r="G232" s="205"/>
      <c r="H232" s="209">
        <v>54.216000000000001</v>
      </c>
      <c r="I232" s="210"/>
      <c r="J232" s="205"/>
      <c r="K232" s="205"/>
      <c r="L232" s="211"/>
      <c r="M232" s="212"/>
      <c r="N232" s="213"/>
      <c r="O232" s="213"/>
      <c r="P232" s="213"/>
      <c r="Q232" s="213"/>
      <c r="R232" s="213"/>
      <c r="S232" s="213"/>
      <c r="T232" s="214"/>
      <c r="U232" s="10"/>
      <c r="V232" s="10"/>
      <c r="W232" s="10"/>
      <c r="X232" s="10"/>
      <c r="Y232" s="10"/>
      <c r="Z232" s="10"/>
      <c r="AA232" s="10"/>
      <c r="AB232" s="10"/>
      <c r="AC232" s="10"/>
      <c r="AD232" s="10"/>
      <c r="AE232" s="10"/>
      <c r="AT232" s="215" t="s">
        <v>393</v>
      </c>
      <c r="AU232" s="215" t="s">
        <v>82</v>
      </c>
      <c r="AV232" s="10" t="s">
        <v>82</v>
      </c>
      <c r="AW232" s="10" t="s">
        <v>35</v>
      </c>
      <c r="AX232" s="10" t="s">
        <v>74</v>
      </c>
      <c r="AY232" s="215" t="s">
        <v>391</v>
      </c>
    </row>
    <row r="233" s="10" customFormat="1">
      <c r="A233" s="10"/>
      <c r="B233" s="204"/>
      <c r="C233" s="205"/>
      <c r="D233" s="206" t="s">
        <v>393</v>
      </c>
      <c r="E233" s="207" t="s">
        <v>20</v>
      </c>
      <c r="F233" s="208" t="s">
        <v>1748</v>
      </c>
      <c r="G233" s="205"/>
      <c r="H233" s="209">
        <v>9.9000000000000004</v>
      </c>
      <c r="I233" s="210"/>
      <c r="J233" s="205"/>
      <c r="K233" s="205"/>
      <c r="L233" s="211"/>
      <c r="M233" s="212"/>
      <c r="N233" s="213"/>
      <c r="O233" s="213"/>
      <c r="P233" s="213"/>
      <c r="Q233" s="213"/>
      <c r="R233" s="213"/>
      <c r="S233" s="213"/>
      <c r="T233" s="214"/>
      <c r="U233" s="10"/>
      <c r="V233" s="10"/>
      <c r="W233" s="10"/>
      <c r="X233" s="10"/>
      <c r="Y233" s="10"/>
      <c r="Z233" s="10"/>
      <c r="AA233" s="10"/>
      <c r="AB233" s="10"/>
      <c r="AC233" s="10"/>
      <c r="AD233" s="10"/>
      <c r="AE233" s="10"/>
      <c r="AT233" s="215" t="s">
        <v>393</v>
      </c>
      <c r="AU233" s="215" t="s">
        <v>82</v>
      </c>
      <c r="AV233" s="10" t="s">
        <v>82</v>
      </c>
      <c r="AW233" s="10" t="s">
        <v>35</v>
      </c>
      <c r="AX233" s="10" t="s">
        <v>74</v>
      </c>
      <c r="AY233" s="215" t="s">
        <v>391</v>
      </c>
    </row>
    <row r="234" s="12" customFormat="1">
      <c r="A234" s="12"/>
      <c r="B234" s="238"/>
      <c r="C234" s="239"/>
      <c r="D234" s="206" t="s">
        <v>393</v>
      </c>
      <c r="E234" s="240" t="s">
        <v>20</v>
      </c>
      <c r="F234" s="241" t="s">
        <v>1789</v>
      </c>
      <c r="G234" s="239"/>
      <c r="H234" s="240" t="s">
        <v>20</v>
      </c>
      <c r="I234" s="242"/>
      <c r="J234" s="239"/>
      <c r="K234" s="239"/>
      <c r="L234" s="243"/>
      <c r="M234" s="244"/>
      <c r="N234" s="245"/>
      <c r="O234" s="245"/>
      <c r="P234" s="245"/>
      <c r="Q234" s="245"/>
      <c r="R234" s="245"/>
      <c r="S234" s="245"/>
      <c r="T234" s="246"/>
      <c r="U234" s="12"/>
      <c r="V234" s="12"/>
      <c r="W234" s="12"/>
      <c r="X234" s="12"/>
      <c r="Y234" s="12"/>
      <c r="Z234" s="12"/>
      <c r="AA234" s="12"/>
      <c r="AB234" s="12"/>
      <c r="AC234" s="12"/>
      <c r="AD234" s="12"/>
      <c r="AE234" s="12"/>
      <c r="AT234" s="247" t="s">
        <v>393</v>
      </c>
      <c r="AU234" s="247" t="s">
        <v>82</v>
      </c>
      <c r="AV234" s="12" t="s">
        <v>22</v>
      </c>
      <c r="AW234" s="12" t="s">
        <v>35</v>
      </c>
      <c r="AX234" s="12" t="s">
        <v>74</v>
      </c>
      <c r="AY234" s="247" t="s">
        <v>391</v>
      </c>
    </row>
    <row r="235" s="10" customFormat="1">
      <c r="A235" s="10"/>
      <c r="B235" s="204"/>
      <c r="C235" s="205"/>
      <c r="D235" s="206" t="s">
        <v>393</v>
      </c>
      <c r="E235" s="207" t="s">
        <v>20</v>
      </c>
      <c r="F235" s="208" t="s">
        <v>1790</v>
      </c>
      <c r="G235" s="205"/>
      <c r="H235" s="209">
        <v>13.75</v>
      </c>
      <c r="I235" s="210"/>
      <c r="J235" s="205"/>
      <c r="K235" s="205"/>
      <c r="L235" s="211"/>
      <c r="M235" s="212"/>
      <c r="N235" s="213"/>
      <c r="O235" s="213"/>
      <c r="P235" s="213"/>
      <c r="Q235" s="213"/>
      <c r="R235" s="213"/>
      <c r="S235" s="213"/>
      <c r="T235" s="214"/>
      <c r="U235" s="10"/>
      <c r="V235" s="10"/>
      <c r="W235" s="10"/>
      <c r="X235" s="10"/>
      <c r="Y235" s="10"/>
      <c r="Z235" s="10"/>
      <c r="AA235" s="10"/>
      <c r="AB235" s="10"/>
      <c r="AC235" s="10"/>
      <c r="AD235" s="10"/>
      <c r="AE235" s="10"/>
      <c r="AT235" s="215" t="s">
        <v>393</v>
      </c>
      <c r="AU235" s="215" t="s">
        <v>82</v>
      </c>
      <c r="AV235" s="10" t="s">
        <v>82</v>
      </c>
      <c r="AW235" s="10" t="s">
        <v>35</v>
      </c>
      <c r="AX235" s="10" t="s">
        <v>74</v>
      </c>
      <c r="AY235" s="215" t="s">
        <v>391</v>
      </c>
    </row>
    <row r="236" s="10" customFormat="1">
      <c r="A236" s="10"/>
      <c r="B236" s="204"/>
      <c r="C236" s="205"/>
      <c r="D236" s="206" t="s">
        <v>393</v>
      </c>
      <c r="E236" s="207" t="s">
        <v>20</v>
      </c>
      <c r="F236" s="208" t="s">
        <v>1791</v>
      </c>
      <c r="G236" s="205"/>
      <c r="H236" s="209">
        <v>12.898</v>
      </c>
      <c r="I236" s="210"/>
      <c r="J236" s="205"/>
      <c r="K236" s="205"/>
      <c r="L236" s="211"/>
      <c r="M236" s="212"/>
      <c r="N236" s="213"/>
      <c r="O236" s="213"/>
      <c r="P236" s="213"/>
      <c r="Q236" s="213"/>
      <c r="R236" s="213"/>
      <c r="S236" s="213"/>
      <c r="T236" s="214"/>
      <c r="U236" s="10"/>
      <c r="V236" s="10"/>
      <c r="W236" s="10"/>
      <c r="X236" s="10"/>
      <c r="Y236" s="10"/>
      <c r="Z236" s="10"/>
      <c r="AA236" s="10"/>
      <c r="AB236" s="10"/>
      <c r="AC236" s="10"/>
      <c r="AD236" s="10"/>
      <c r="AE236" s="10"/>
      <c r="AT236" s="215" t="s">
        <v>393</v>
      </c>
      <c r="AU236" s="215" t="s">
        <v>82</v>
      </c>
      <c r="AV236" s="10" t="s">
        <v>82</v>
      </c>
      <c r="AW236" s="10" t="s">
        <v>35</v>
      </c>
      <c r="AX236" s="10" t="s">
        <v>74</v>
      </c>
      <c r="AY236" s="215" t="s">
        <v>391</v>
      </c>
    </row>
    <row r="237" s="10" customFormat="1">
      <c r="A237" s="10"/>
      <c r="B237" s="204"/>
      <c r="C237" s="205"/>
      <c r="D237" s="206" t="s">
        <v>393</v>
      </c>
      <c r="E237" s="207" t="s">
        <v>20</v>
      </c>
      <c r="F237" s="208" t="s">
        <v>1792</v>
      </c>
      <c r="G237" s="205"/>
      <c r="H237" s="209">
        <v>11.179</v>
      </c>
      <c r="I237" s="210"/>
      <c r="J237" s="205"/>
      <c r="K237" s="205"/>
      <c r="L237" s="211"/>
      <c r="M237" s="212"/>
      <c r="N237" s="213"/>
      <c r="O237" s="213"/>
      <c r="P237" s="213"/>
      <c r="Q237" s="213"/>
      <c r="R237" s="213"/>
      <c r="S237" s="213"/>
      <c r="T237" s="214"/>
      <c r="U237" s="10"/>
      <c r="V237" s="10"/>
      <c r="W237" s="10"/>
      <c r="X237" s="10"/>
      <c r="Y237" s="10"/>
      <c r="Z237" s="10"/>
      <c r="AA237" s="10"/>
      <c r="AB237" s="10"/>
      <c r="AC237" s="10"/>
      <c r="AD237" s="10"/>
      <c r="AE237" s="10"/>
      <c r="AT237" s="215" t="s">
        <v>393</v>
      </c>
      <c r="AU237" s="215" t="s">
        <v>82</v>
      </c>
      <c r="AV237" s="10" t="s">
        <v>82</v>
      </c>
      <c r="AW237" s="10" t="s">
        <v>35</v>
      </c>
      <c r="AX237" s="10" t="s">
        <v>74</v>
      </c>
      <c r="AY237" s="215" t="s">
        <v>391</v>
      </c>
    </row>
    <row r="238" s="11" customFormat="1">
      <c r="A238" s="11"/>
      <c r="B238" s="216"/>
      <c r="C238" s="217"/>
      <c r="D238" s="206" t="s">
        <v>393</v>
      </c>
      <c r="E238" s="218" t="s">
        <v>20</v>
      </c>
      <c r="F238" s="219" t="s">
        <v>406</v>
      </c>
      <c r="G238" s="217"/>
      <c r="H238" s="220">
        <v>101.943</v>
      </c>
      <c r="I238" s="221"/>
      <c r="J238" s="217"/>
      <c r="K238" s="217"/>
      <c r="L238" s="222"/>
      <c r="M238" s="223"/>
      <c r="N238" s="224"/>
      <c r="O238" s="224"/>
      <c r="P238" s="224"/>
      <c r="Q238" s="224"/>
      <c r="R238" s="224"/>
      <c r="S238" s="224"/>
      <c r="T238" s="225"/>
      <c r="U238" s="11"/>
      <c r="V238" s="11"/>
      <c r="W238" s="11"/>
      <c r="X238" s="11"/>
      <c r="Y238" s="11"/>
      <c r="Z238" s="11"/>
      <c r="AA238" s="11"/>
      <c r="AB238" s="11"/>
      <c r="AC238" s="11"/>
      <c r="AD238" s="11"/>
      <c r="AE238" s="11"/>
      <c r="AT238" s="226" t="s">
        <v>393</v>
      </c>
      <c r="AU238" s="226" t="s">
        <v>82</v>
      </c>
      <c r="AV238" s="11" t="s">
        <v>93</v>
      </c>
      <c r="AW238" s="11" t="s">
        <v>35</v>
      </c>
      <c r="AX238" s="11" t="s">
        <v>22</v>
      </c>
      <c r="AY238" s="226" t="s">
        <v>391</v>
      </c>
    </row>
    <row r="239" s="2" customFormat="1" ht="24.15" customHeight="1">
      <c r="A239" s="40"/>
      <c r="B239" s="41"/>
      <c r="C239" s="190" t="s">
        <v>858</v>
      </c>
      <c r="D239" s="190" t="s">
        <v>387</v>
      </c>
      <c r="E239" s="191" t="s">
        <v>1807</v>
      </c>
      <c r="F239" s="192" t="s">
        <v>1808</v>
      </c>
      <c r="G239" s="193" t="s">
        <v>439</v>
      </c>
      <c r="H239" s="194">
        <v>101.943</v>
      </c>
      <c r="I239" s="195"/>
      <c r="J239" s="196">
        <f>ROUND(I239*H239,2)</f>
        <v>0</v>
      </c>
      <c r="K239" s="197"/>
      <c r="L239" s="46"/>
      <c r="M239" s="198" t="s">
        <v>20</v>
      </c>
      <c r="N239" s="199" t="s">
        <v>45</v>
      </c>
      <c r="O239" s="86"/>
      <c r="P239" s="200">
        <f>O239*H239</f>
        <v>0</v>
      </c>
      <c r="Q239" s="200">
        <v>0</v>
      </c>
      <c r="R239" s="200">
        <f>Q239*H239</f>
        <v>0</v>
      </c>
      <c r="S239" s="200">
        <v>0</v>
      </c>
      <c r="T239" s="201">
        <f>S239*H239</f>
        <v>0</v>
      </c>
      <c r="U239" s="40"/>
      <c r="V239" s="40"/>
      <c r="W239" s="40"/>
      <c r="X239" s="40"/>
      <c r="Y239" s="40"/>
      <c r="Z239" s="40"/>
      <c r="AA239" s="40"/>
      <c r="AB239" s="40"/>
      <c r="AC239" s="40"/>
      <c r="AD239" s="40"/>
      <c r="AE239" s="40"/>
      <c r="AR239" s="202" t="s">
        <v>93</v>
      </c>
      <c r="AT239" s="202" t="s">
        <v>387</v>
      </c>
      <c r="AU239" s="202" t="s">
        <v>82</v>
      </c>
      <c r="AY239" s="19" t="s">
        <v>391</v>
      </c>
      <c r="BE239" s="203">
        <f>IF(N239="základní",J239,0)</f>
        <v>0</v>
      </c>
      <c r="BF239" s="203">
        <f>IF(N239="snížená",J239,0)</f>
        <v>0</v>
      </c>
      <c r="BG239" s="203">
        <f>IF(N239="zákl. přenesená",J239,0)</f>
        <v>0</v>
      </c>
      <c r="BH239" s="203">
        <f>IF(N239="sníž. přenesená",J239,0)</f>
        <v>0</v>
      </c>
      <c r="BI239" s="203">
        <f>IF(N239="nulová",J239,0)</f>
        <v>0</v>
      </c>
      <c r="BJ239" s="19" t="s">
        <v>22</v>
      </c>
      <c r="BK239" s="203">
        <f>ROUND(I239*H239,2)</f>
        <v>0</v>
      </c>
      <c r="BL239" s="19" t="s">
        <v>93</v>
      </c>
      <c r="BM239" s="202" t="s">
        <v>1809</v>
      </c>
    </row>
    <row r="240" s="2" customFormat="1">
      <c r="A240" s="40"/>
      <c r="B240" s="41"/>
      <c r="C240" s="42"/>
      <c r="D240" s="253" t="s">
        <v>648</v>
      </c>
      <c r="E240" s="42"/>
      <c r="F240" s="254" t="s">
        <v>1810</v>
      </c>
      <c r="G240" s="42"/>
      <c r="H240" s="42"/>
      <c r="I240" s="255"/>
      <c r="J240" s="42"/>
      <c r="K240" s="42"/>
      <c r="L240" s="46"/>
      <c r="M240" s="256"/>
      <c r="N240" s="257"/>
      <c r="O240" s="86"/>
      <c r="P240" s="86"/>
      <c r="Q240" s="86"/>
      <c r="R240" s="86"/>
      <c r="S240" s="86"/>
      <c r="T240" s="87"/>
      <c r="U240" s="40"/>
      <c r="V240" s="40"/>
      <c r="W240" s="40"/>
      <c r="X240" s="40"/>
      <c r="Y240" s="40"/>
      <c r="Z240" s="40"/>
      <c r="AA240" s="40"/>
      <c r="AB240" s="40"/>
      <c r="AC240" s="40"/>
      <c r="AD240" s="40"/>
      <c r="AE240" s="40"/>
      <c r="AT240" s="19" t="s">
        <v>648</v>
      </c>
      <c r="AU240" s="19" t="s">
        <v>82</v>
      </c>
    </row>
    <row r="241" s="12" customFormat="1">
      <c r="A241" s="12"/>
      <c r="B241" s="238"/>
      <c r="C241" s="239"/>
      <c r="D241" s="206" t="s">
        <v>393</v>
      </c>
      <c r="E241" s="240" t="s">
        <v>20</v>
      </c>
      <c r="F241" s="241" t="s">
        <v>1787</v>
      </c>
      <c r="G241" s="239"/>
      <c r="H241" s="240" t="s">
        <v>20</v>
      </c>
      <c r="I241" s="242"/>
      <c r="J241" s="239"/>
      <c r="K241" s="239"/>
      <c r="L241" s="243"/>
      <c r="M241" s="244"/>
      <c r="N241" s="245"/>
      <c r="O241" s="245"/>
      <c r="P241" s="245"/>
      <c r="Q241" s="245"/>
      <c r="R241" s="245"/>
      <c r="S241" s="245"/>
      <c r="T241" s="246"/>
      <c r="U241" s="12"/>
      <c r="V241" s="12"/>
      <c r="W241" s="12"/>
      <c r="X241" s="12"/>
      <c r="Y241" s="12"/>
      <c r="Z241" s="12"/>
      <c r="AA241" s="12"/>
      <c r="AB241" s="12"/>
      <c r="AC241" s="12"/>
      <c r="AD241" s="12"/>
      <c r="AE241" s="12"/>
      <c r="AT241" s="247" t="s">
        <v>393</v>
      </c>
      <c r="AU241" s="247" t="s">
        <v>82</v>
      </c>
      <c r="AV241" s="12" t="s">
        <v>22</v>
      </c>
      <c r="AW241" s="12" t="s">
        <v>35</v>
      </c>
      <c r="AX241" s="12" t="s">
        <v>74</v>
      </c>
      <c r="AY241" s="247" t="s">
        <v>391</v>
      </c>
    </row>
    <row r="242" s="10" customFormat="1">
      <c r="A242" s="10"/>
      <c r="B242" s="204"/>
      <c r="C242" s="205"/>
      <c r="D242" s="206" t="s">
        <v>393</v>
      </c>
      <c r="E242" s="207" t="s">
        <v>20</v>
      </c>
      <c r="F242" s="208" t="s">
        <v>1788</v>
      </c>
      <c r="G242" s="205"/>
      <c r="H242" s="209">
        <v>54.216000000000001</v>
      </c>
      <c r="I242" s="210"/>
      <c r="J242" s="205"/>
      <c r="K242" s="205"/>
      <c r="L242" s="211"/>
      <c r="M242" s="212"/>
      <c r="N242" s="213"/>
      <c r="O242" s="213"/>
      <c r="P242" s="213"/>
      <c r="Q242" s="213"/>
      <c r="R242" s="213"/>
      <c r="S242" s="213"/>
      <c r="T242" s="214"/>
      <c r="U242" s="10"/>
      <c r="V242" s="10"/>
      <c r="W242" s="10"/>
      <c r="X242" s="10"/>
      <c r="Y242" s="10"/>
      <c r="Z242" s="10"/>
      <c r="AA242" s="10"/>
      <c r="AB242" s="10"/>
      <c r="AC242" s="10"/>
      <c r="AD242" s="10"/>
      <c r="AE242" s="10"/>
      <c r="AT242" s="215" t="s">
        <v>393</v>
      </c>
      <c r="AU242" s="215" t="s">
        <v>82</v>
      </c>
      <c r="AV242" s="10" t="s">
        <v>82</v>
      </c>
      <c r="AW242" s="10" t="s">
        <v>35</v>
      </c>
      <c r="AX242" s="10" t="s">
        <v>74</v>
      </c>
      <c r="AY242" s="215" t="s">
        <v>391</v>
      </c>
    </row>
    <row r="243" s="10" customFormat="1">
      <c r="A243" s="10"/>
      <c r="B243" s="204"/>
      <c r="C243" s="205"/>
      <c r="D243" s="206" t="s">
        <v>393</v>
      </c>
      <c r="E243" s="207" t="s">
        <v>20</v>
      </c>
      <c r="F243" s="208" t="s">
        <v>1748</v>
      </c>
      <c r="G243" s="205"/>
      <c r="H243" s="209">
        <v>9.9000000000000004</v>
      </c>
      <c r="I243" s="210"/>
      <c r="J243" s="205"/>
      <c r="K243" s="205"/>
      <c r="L243" s="211"/>
      <c r="M243" s="212"/>
      <c r="N243" s="213"/>
      <c r="O243" s="213"/>
      <c r="P243" s="213"/>
      <c r="Q243" s="213"/>
      <c r="R243" s="213"/>
      <c r="S243" s="213"/>
      <c r="T243" s="214"/>
      <c r="U243" s="10"/>
      <c r="V243" s="10"/>
      <c r="W243" s="10"/>
      <c r="X243" s="10"/>
      <c r="Y243" s="10"/>
      <c r="Z243" s="10"/>
      <c r="AA243" s="10"/>
      <c r="AB243" s="10"/>
      <c r="AC243" s="10"/>
      <c r="AD243" s="10"/>
      <c r="AE243" s="10"/>
      <c r="AT243" s="215" t="s">
        <v>393</v>
      </c>
      <c r="AU243" s="215" t="s">
        <v>82</v>
      </c>
      <c r="AV243" s="10" t="s">
        <v>82</v>
      </c>
      <c r="AW243" s="10" t="s">
        <v>35</v>
      </c>
      <c r="AX243" s="10" t="s">
        <v>74</v>
      </c>
      <c r="AY243" s="215" t="s">
        <v>391</v>
      </c>
    </row>
    <row r="244" s="12" customFormat="1">
      <c r="A244" s="12"/>
      <c r="B244" s="238"/>
      <c r="C244" s="239"/>
      <c r="D244" s="206" t="s">
        <v>393</v>
      </c>
      <c r="E244" s="240" t="s">
        <v>20</v>
      </c>
      <c r="F244" s="241" t="s">
        <v>1789</v>
      </c>
      <c r="G244" s="239"/>
      <c r="H244" s="240" t="s">
        <v>20</v>
      </c>
      <c r="I244" s="242"/>
      <c r="J244" s="239"/>
      <c r="K244" s="239"/>
      <c r="L244" s="243"/>
      <c r="M244" s="244"/>
      <c r="N244" s="245"/>
      <c r="O244" s="245"/>
      <c r="P244" s="245"/>
      <c r="Q244" s="245"/>
      <c r="R244" s="245"/>
      <c r="S244" s="245"/>
      <c r="T244" s="246"/>
      <c r="U244" s="12"/>
      <c r="V244" s="12"/>
      <c r="W244" s="12"/>
      <c r="X244" s="12"/>
      <c r="Y244" s="12"/>
      <c r="Z244" s="12"/>
      <c r="AA244" s="12"/>
      <c r="AB244" s="12"/>
      <c r="AC244" s="12"/>
      <c r="AD244" s="12"/>
      <c r="AE244" s="12"/>
      <c r="AT244" s="247" t="s">
        <v>393</v>
      </c>
      <c r="AU244" s="247" t="s">
        <v>82</v>
      </c>
      <c r="AV244" s="12" t="s">
        <v>22</v>
      </c>
      <c r="AW244" s="12" t="s">
        <v>35</v>
      </c>
      <c r="AX244" s="12" t="s">
        <v>74</v>
      </c>
      <c r="AY244" s="247" t="s">
        <v>391</v>
      </c>
    </row>
    <row r="245" s="10" customFormat="1">
      <c r="A245" s="10"/>
      <c r="B245" s="204"/>
      <c r="C245" s="205"/>
      <c r="D245" s="206" t="s">
        <v>393</v>
      </c>
      <c r="E245" s="207" t="s">
        <v>20</v>
      </c>
      <c r="F245" s="208" t="s">
        <v>1790</v>
      </c>
      <c r="G245" s="205"/>
      <c r="H245" s="209">
        <v>13.75</v>
      </c>
      <c r="I245" s="210"/>
      <c r="J245" s="205"/>
      <c r="K245" s="205"/>
      <c r="L245" s="211"/>
      <c r="M245" s="212"/>
      <c r="N245" s="213"/>
      <c r="O245" s="213"/>
      <c r="P245" s="213"/>
      <c r="Q245" s="213"/>
      <c r="R245" s="213"/>
      <c r="S245" s="213"/>
      <c r="T245" s="214"/>
      <c r="U245" s="10"/>
      <c r="V245" s="10"/>
      <c r="W245" s="10"/>
      <c r="X245" s="10"/>
      <c r="Y245" s="10"/>
      <c r="Z245" s="10"/>
      <c r="AA245" s="10"/>
      <c r="AB245" s="10"/>
      <c r="AC245" s="10"/>
      <c r="AD245" s="10"/>
      <c r="AE245" s="10"/>
      <c r="AT245" s="215" t="s">
        <v>393</v>
      </c>
      <c r="AU245" s="215" t="s">
        <v>82</v>
      </c>
      <c r="AV245" s="10" t="s">
        <v>82</v>
      </c>
      <c r="AW245" s="10" t="s">
        <v>35</v>
      </c>
      <c r="AX245" s="10" t="s">
        <v>74</v>
      </c>
      <c r="AY245" s="215" t="s">
        <v>391</v>
      </c>
    </row>
    <row r="246" s="10" customFormat="1">
      <c r="A246" s="10"/>
      <c r="B246" s="204"/>
      <c r="C246" s="205"/>
      <c r="D246" s="206" t="s">
        <v>393</v>
      </c>
      <c r="E246" s="207" t="s">
        <v>20</v>
      </c>
      <c r="F246" s="208" t="s">
        <v>1791</v>
      </c>
      <c r="G246" s="205"/>
      <c r="H246" s="209">
        <v>12.898</v>
      </c>
      <c r="I246" s="210"/>
      <c r="J246" s="205"/>
      <c r="K246" s="205"/>
      <c r="L246" s="211"/>
      <c r="M246" s="212"/>
      <c r="N246" s="213"/>
      <c r="O246" s="213"/>
      <c r="P246" s="213"/>
      <c r="Q246" s="213"/>
      <c r="R246" s="213"/>
      <c r="S246" s="213"/>
      <c r="T246" s="214"/>
      <c r="U246" s="10"/>
      <c r="V246" s="10"/>
      <c r="W246" s="10"/>
      <c r="X246" s="10"/>
      <c r="Y246" s="10"/>
      <c r="Z246" s="10"/>
      <c r="AA246" s="10"/>
      <c r="AB246" s="10"/>
      <c r="AC246" s="10"/>
      <c r="AD246" s="10"/>
      <c r="AE246" s="10"/>
      <c r="AT246" s="215" t="s">
        <v>393</v>
      </c>
      <c r="AU246" s="215" t="s">
        <v>82</v>
      </c>
      <c r="AV246" s="10" t="s">
        <v>82</v>
      </c>
      <c r="AW246" s="10" t="s">
        <v>35</v>
      </c>
      <c r="AX246" s="10" t="s">
        <v>74</v>
      </c>
      <c r="AY246" s="215" t="s">
        <v>391</v>
      </c>
    </row>
    <row r="247" s="10" customFormat="1">
      <c r="A247" s="10"/>
      <c r="B247" s="204"/>
      <c r="C247" s="205"/>
      <c r="D247" s="206" t="s">
        <v>393</v>
      </c>
      <c r="E247" s="207" t="s">
        <v>20</v>
      </c>
      <c r="F247" s="208" t="s">
        <v>1792</v>
      </c>
      <c r="G247" s="205"/>
      <c r="H247" s="209">
        <v>11.179</v>
      </c>
      <c r="I247" s="210"/>
      <c r="J247" s="205"/>
      <c r="K247" s="205"/>
      <c r="L247" s="211"/>
      <c r="M247" s="212"/>
      <c r="N247" s="213"/>
      <c r="O247" s="213"/>
      <c r="P247" s="213"/>
      <c r="Q247" s="213"/>
      <c r="R247" s="213"/>
      <c r="S247" s="213"/>
      <c r="T247" s="214"/>
      <c r="U247" s="10"/>
      <c r="V247" s="10"/>
      <c r="W247" s="10"/>
      <c r="X247" s="10"/>
      <c r="Y247" s="10"/>
      <c r="Z247" s="10"/>
      <c r="AA247" s="10"/>
      <c r="AB247" s="10"/>
      <c r="AC247" s="10"/>
      <c r="AD247" s="10"/>
      <c r="AE247" s="10"/>
      <c r="AT247" s="215" t="s">
        <v>393</v>
      </c>
      <c r="AU247" s="215" t="s">
        <v>82</v>
      </c>
      <c r="AV247" s="10" t="s">
        <v>82</v>
      </c>
      <c r="AW247" s="10" t="s">
        <v>35</v>
      </c>
      <c r="AX247" s="10" t="s">
        <v>74</v>
      </c>
      <c r="AY247" s="215" t="s">
        <v>391</v>
      </c>
    </row>
    <row r="248" s="11" customFormat="1">
      <c r="A248" s="11"/>
      <c r="B248" s="216"/>
      <c r="C248" s="217"/>
      <c r="D248" s="206" t="s">
        <v>393</v>
      </c>
      <c r="E248" s="218" t="s">
        <v>20</v>
      </c>
      <c r="F248" s="219" t="s">
        <v>406</v>
      </c>
      <c r="G248" s="217"/>
      <c r="H248" s="220">
        <v>101.943</v>
      </c>
      <c r="I248" s="221"/>
      <c r="J248" s="217"/>
      <c r="K248" s="217"/>
      <c r="L248" s="222"/>
      <c r="M248" s="223"/>
      <c r="N248" s="224"/>
      <c r="O248" s="224"/>
      <c r="P248" s="224"/>
      <c r="Q248" s="224"/>
      <c r="R248" s="224"/>
      <c r="S248" s="224"/>
      <c r="T248" s="225"/>
      <c r="U248" s="11"/>
      <c r="V248" s="11"/>
      <c r="W248" s="11"/>
      <c r="X248" s="11"/>
      <c r="Y248" s="11"/>
      <c r="Z248" s="11"/>
      <c r="AA248" s="11"/>
      <c r="AB248" s="11"/>
      <c r="AC248" s="11"/>
      <c r="AD248" s="11"/>
      <c r="AE248" s="11"/>
      <c r="AT248" s="226" t="s">
        <v>393</v>
      </c>
      <c r="AU248" s="226" t="s">
        <v>82</v>
      </c>
      <c r="AV248" s="11" t="s">
        <v>93</v>
      </c>
      <c r="AW248" s="11" t="s">
        <v>35</v>
      </c>
      <c r="AX248" s="11" t="s">
        <v>22</v>
      </c>
      <c r="AY248" s="226" t="s">
        <v>391</v>
      </c>
    </row>
    <row r="249" s="15" customFormat="1" ht="22.8" customHeight="1">
      <c r="A249" s="15"/>
      <c r="B249" s="269"/>
      <c r="C249" s="270"/>
      <c r="D249" s="271" t="s">
        <v>73</v>
      </c>
      <c r="E249" s="283" t="s">
        <v>1811</v>
      </c>
      <c r="F249" s="283" t="s">
        <v>1812</v>
      </c>
      <c r="G249" s="270"/>
      <c r="H249" s="270"/>
      <c r="I249" s="273"/>
      <c r="J249" s="284">
        <f>BK249</f>
        <v>0</v>
      </c>
      <c r="K249" s="270"/>
      <c r="L249" s="275"/>
      <c r="M249" s="276"/>
      <c r="N249" s="277"/>
      <c r="O249" s="277"/>
      <c r="P249" s="278">
        <f>SUM(P250:P258)</f>
        <v>0</v>
      </c>
      <c r="Q249" s="277"/>
      <c r="R249" s="278">
        <f>SUM(R250:R258)</f>
        <v>0</v>
      </c>
      <c r="S249" s="277"/>
      <c r="T249" s="279">
        <f>SUM(T250:T258)</f>
        <v>0</v>
      </c>
      <c r="U249" s="15"/>
      <c r="V249" s="15"/>
      <c r="W249" s="15"/>
      <c r="X249" s="15"/>
      <c r="Y249" s="15"/>
      <c r="Z249" s="15"/>
      <c r="AA249" s="15"/>
      <c r="AB249" s="15"/>
      <c r="AC249" s="15"/>
      <c r="AD249" s="15"/>
      <c r="AE249" s="15"/>
      <c r="AR249" s="280" t="s">
        <v>22</v>
      </c>
      <c r="AT249" s="281" t="s">
        <v>73</v>
      </c>
      <c r="AU249" s="281" t="s">
        <v>22</v>
      </c>
      <c r="AY249" s="280" t="s">
        <v>391</v>
      </c>
      <c r="BK249" s="282">
        <f>SUM(BK250:BK258)</f>
        <v>0</v>
      </c>
    </row>
    <row r="250" s="2" customFormat="1" ht="21.75" customHeight="1">
      <c r="A250" s="40"/>
      <c r="B250" s="41"/>
      <c r="C250" s="190" t="s">
        <v>861</v>
      </c>
      <c r="D250" s="190" t="s">
        <v>387</v>
      </c>
      <c r="E250" s="191" t="s">
        <v>1813</v>
      </c>
      <c r="F250" s="192" t="s">
        <v>1814</v>
      </c>
      <c r="G250" s="193" t="s">
        <v>447</v>
      </c>
      <c r="H250" s="194">
        <v>26.52</v>
      </c>
      <c r="I250" s="195"/>
      <c r="J250" s="196">
        <f>ROUND(I250*H250,2)</f>
        <v>0</v>
      </c>
      <c r="K250" s="197"/>
      <c r="L250" s="46"/>
      <c r="M250" s="198" t="s">
        <v>20</v>
      </c>
      <c r="N250" s="199" t="s">
        <v>45</v>
      </c>
      <c r="O250" s="86"/>
      <c r="P250" s="200">
        <f>O250*H250</f>
        <v>0</v>
      </c>
      <c r="Q250" s="200">
        <v>0</v>
      </c>
      <c r="R250" s="200">
        <f>Q250*H250</f>
        <v>0</v>
      </c>
      <c r="S250" s="200">
        <v>0</v>
      </c>
      <c r="T250" s="201">
        <f>S250*H250</f>
        <v>0</v>
      </c>
      <c r="U250" s="40"/>
      <c r="V250" s="40"/>
      <c r="W250" s="40"/>
      <c r="X250" s="40"/>
      <c r="Y250" s="40"/>
      <c r="Z250" s="40"/>
      <c r="AA250" s="40"/>
      <c r="AB250" s="40"/>
      <c r="AC250" s="40"/>
      <c r="AD250" s="40"/>
      <c r="AE250" s="40"/>
      <c r="AR250" s="202" t="s">
        <v>93</v>
      </c>
      <c r="AT250" s="202" t="s">
        <v>387</v>
      </c>
      <c r="AU250" s="202" t="s">
        <v>82</v>
      </c>
      <c r="AY250" s="19" t="s">
        <v>391</v>
      </c>
      <c r="BE250" s="203">
        <f>IF(N250="základní",J250,0)</f>
        <v>0</v>
      </c>
      <c r="BF250" s="203">
        <f>IF(N250="snížená",J250,0)</f>
        <v>0</v>
      </c>
      <c r="BG250" s="203">
        <f>IF(N250="zákl. přenesená",J250,0)</f>
        <v>0</v>
      </c>
      <c r="BH250" s="203">
        <f>IF(N250="sníž. přenesená",J250,0)</f>
        <v>0</v>
      </c>
      <c r="BI250" s="203">
        <f>IF(N250="nulová",J250,0)</f>
        <v>0</v>
      </c>
      <c r="BJ250" s="19" t="s">
        <v>22</v>
      </c>
      <c r="BK250" s="203">
        <f>ROUND(I250*H250,2)</f>
        <v>0</v>
      </c>
      <c r="BL250" s="19" t="s">
        <v>93</v>
      </c>
      <c r="BM250" s="202" t="s">
        <v>1815</v>
      </c>
    </row>
    <row r="251" s="2" customFormat="1">
      <c r="A251" s="40"/>
      <c r="B251" s="41"/>
      <c r="C251" s="42"/>
      <c r="D251" s="253" t="s">
        <v>648</v>
      </c>
      <c r="E251" s="42"/>
      <c r="F251" s="254" t="s">
        <v>1816</v>
      </c>
      <c r="G251" s="42"/>
      <c r="H251" s="42"/>
      <c r="I251" s="255"/>
      <c r="J251" s="42"/>
      <c r="K251" s="42"/>
      <c r="L251" s="46"/>
      <c r="M251" s="256"/>
      <c r="N251" s="257"/>
      <c r="O251" s="86"/>
      <c r="P251" s="86"/>
      <c r="Q251" s="86"/>
      <c r="R251" s="86"/>
      <c r="S251" s="86"/>
      <c r="T251" s="87"/>
      <c r="U251" s="40"/>
      <c r="V251" s="40"/>
      <c r="W251" s="40"/>
      <c r="X251" s="40"/>
      <c r="Y251" s="40"/>
      <c r="Z251" s="40"/>
      <c r="AA251" s="40"/>
      <c r="AB251" s="40"/>
      <c r="AC251" s="40"/>
      <c r="AD251" s="40"/>
      <c r="AE251" s="40"/>
      <c r="AT251" s="19" t="s">
        <v>648</v>
      </c>
      <c r="AU251" s="19" t="s">
        <v>82</v>
      </c>
    </row>
    <row r="252" s="2" customFormat="1" ht="24.15" customHeight="1">
      <c r="A252" s="40"/>
      <c r="B252" s="41"/>
      <c r="C252" s="190" t="s">
        <v>865</v>
      </c>
      <c r="D252" s="190" t="s">
        <v>387</v>
      </c>
      <c r="E252" s="191" t="s">
        <v>1817</v>
      </c>
      <c r="F252" s="192" t="s">
        <v>1818</v>
      </c>
      <c r="G252" s="193" t="s">
        <v>447</v>
      </c>
      <c r="H252" s="194">
        <v>209.25899999999999</v>
      </c>
      <c r="I252" s="195"/>
      <c r="J252" s="196">
        <f>ROUND(I252*H252,2)</f>
        <v>0</v>
      </c>
      <c r="K252" s="197"/>
      <c r="L252" s="46"/>
      <c r="M252" s="198" t="s">
        <v>20</v>
      </c>
      <c r="N252" s="199" t="s">
        <v>45</v>
      </c>
      <c r="O252" s="86"/>
      <c r="P252" s="200">
        <f>O252*H252</f>
        <v>0</v>
      </c>
      <c r="Q252" s="200">
        <v>0</v>
      </c>
      <c r="R252" s="200">
        <f>Q252*H252</f>
        <v>0</v>
      </c>
      <c r="S252" s="200">
        <v>0</v>
      </c>
      <c r="T252" s="201">
        <f>S252*H252</f>
        <v>0</v>
      </c>
      <c r="U252" s="40"/>
      <c r="V252" s="40"/>
      <c r="W252" s="40"/>
      <c r="X252" s="40"/>
      <c r="Y252" s="40"/>
      <c r="Z252" s="40"/>
      <c r="AA252" s="40"/>
      <c r="AB252" s="40"/>
      <c r="AC252" s="40"/>
      <c r="AD252" s="40"/>
      <c r="AE252" s="40"/>
      <c r="AR252" s="202" t="s">
        <v>93</v>
      </c>
      <c r="AT252" s="202" t="s">
        <v>387</v>
      </c>
      <c r="AU252" s="202" t="s">
        <v>82</v>
      </c>
      <c r="AY252" s="19" t="s">
        <v>391</v>
      </c>
      <c r="BE252" s="203">
        <f>IF(N252="základní",J252,0)</f>
        <v>0</v>
      </c>
      <c r="BF252" s="203">
        <f>IF(N252="snížená",J252,0)</f>
        <v>0</v>
      </c>
      <c r="BG252" s="203">
        <f>IF(N252="zákl. přenesená",J252,0)</f>
        <v>0</v>
      </c>
      <c r="BH252" s="203">
        <f>IF(N252="sníž. přenesená",J252,0)</f>
        <v>0</v>
      </c>
      <c r="BI252" s="203">
        <f>IF(N252="nulová",J252,0)</f>
        <v>0</v>
      </c>
      <c r="BJ252" s="19" t="s">
        <v>22</v>
      </c>
      <c r="BK252" s="203">
        <f>ROUND(I252*H252,2)</f>
        <v>0</v>
      </c>
      <c r="BL252" s="19" t="s">
        <v>93</v>
      </c>
      <c r="BM252" s="202" t="s">
        <v>1819</v>
      </c>
    </row>
    <row r="253" s="2" customFormat="1">
      <c r="A253" s="40"/>
      <c r="B253" s="41"/>
      <c r="C253" s="42"/>
      <c r="D253" s="253" t="s">
        <v>648</v>
      </c>
      <c r="E253" s="42"/>
      <c r="F253" s="254" t="s">
        <v>1820</v>
      </c>
      <c r="G253" s="42"/>
      <c r="H253" s="42"/>
      <c r="I253" s="255"/>
      <c r="J253" s="42"/>
      <c r="K253" s="42"/>
      <c r="L253" s="46"/>
      <c r="M253" s="256"/>
      <c r="N253" s="257"/>
      <c r="O253" s="86"/>
      <c r="P253" s="86"/>
      <c r="Q253" s="86"/>
      <c r="R253" s="86"/>
      <c r="S253" s="86"/>
      <c r="T253" s="87"/>
      <c r="U253" s="40"/>
      <c r="V253" s="40"/>
      <c r="W253" s="40"/>
      <c r="X253" s="40"/>
      <c r="Y253" s="40"/>
      <c r="Z253" s="40"/>
      <c r="AA253" s="40"/>
      <c r="AB253" s="40"/>
      <c r="AC253" s="40"/>
      <c r="AD253" s="40"/>
      <c r="AE253" s="40"/>
      <c r="AT253" s="19" t="s">
        <v>648</v>
      </c>
      <c r="AU253" s="19" t="s">
        <v>82</v>
      </c>
    </row>
    <row r="254" s="10" customFormat="1">
      <c r="A254" s="10"/>
      <c r="B254" s="204"/>
      <c r="C254" s="205"/>
      <c r="D254" s="206" t="s">
        <v>393</v>
      </c>
      <c r="E254" s="207" t="s">
        <v>20</v>
      </c>
      <c r="F254" s="208" t="s">
        <v>1821</v>
      </c>
      <c r="G254" s="205"/>
      <c r="H254" s="209">
        <v>209.25899999999999</v>
      </c>
      <c r="I254" s="210"/>
      <c r="J254" s="205"/>
      <c r="K254" s="205"/>
      <c r="L254" s="211"/>
      <c r="M254" s="212"/>
      <c r="N254" s="213"/>
      <c r="O254" s="213"/>
      <c r="P254" s="213"/>
      <c r="Q254" s="213"/>
      <c r="R254" s="213"/>
      <c r="S254" s="213"/>
      <c r="T254" s="214"/>
      <c r="U254" s="10"/>
      <c r="V254" s="10"/>
      <c r="W254" s="10"/>
      <c r="X254" s="10"/>
      <c r="Y254" s="10"/>
      <c r="Z254" s="10"/>
      <c r="AA254" s="10"/>
      <c r="AB254" s="10"/>
      <c r="AC254" s="10"/>
      <c r="AD254" s="10"/>
      <c r="AE254" s="10"/>
      <c r="AT254" s="215" t="s">
        <v>393</v>
      </c>
      <c r="AU254" s="215" t="s">
        <v>82</v>
      </c>
      <c r="AV254" s="10" t="s">
        <v>82</v>
      </c>
      <c r="AW254" s="10" t="s">
        <v>35</v>
      </c>
      <c r="AX254" s="10" t="s">
        <v>22</v>
      </c>
      <c r="AY254" s="215" t="s">
        <v>391</v>
      </c>
    </row>
    <row r="255" s="2" customFormat="1" ht="16.5" customHeight="1">
      <c r="A255" s="40"/>
      <c r="B255" s="41"/>
      <c r="C255" s="190" t="s">
        <v>868</v>
      </c>
      <c r="D255" s="190" t="s">
        <v>387</v>
      </c>
      <c r="E255" s="191" t="s">
        <v>1822</v>
      </c>
      <c r="F255" s="192" t="s">
        <v>1823</v>
      </c>
      <c r="G255" s="193" t="s">
        <v>447</v>
      </c>
      <c r="H255" s="194">
        <v>26.52</v>
      </c>
      <c r="I255" s="195"/>
      <c r="J255" s="196">
        <f>ROUND(I255*H255,2)</f>
        <v>0</v>
      </c>
      <c r="K255" s="197"/>
      <c r="L255" s="46"/>
      <c r="M255" s="198" t="s">
        <v>20</v>
      </c>
      <c r="N255" s="199" t="s">
        <v>45</v>
      </c>
      <c r="O255" s="86"/>
      <c r="P255" s="200">
        <f>O255*H255</f>
        <v>0</v>
      </c>
      <c r="Q255" s="200">
        <v>0</v>
      </c>
      <c r="R255" s="200">
        <f>Q255*H255</f>
        <v>0</v>
      </c>
      <c r="S255" s="200">
        <v>0</v>
      </c>
      <c r="T255" s="201">
        <f>S255*H255</f>
        <v>0</v>
      </c>
      <c r="U255" s="40"/>
      <c r="V255" s="40"/>
      <c r="W255" s="40"/>
      <c r="X255" s="40"/>
      <c r="Y255" s="40"/>
      <c r="Z255" s="40"/>
      <c r="AA255" s="40"/>
      <c r="AB255" s="40"/>
      <c r="AC255" s="40"/>
      <c r="AD255" s="40"/>
      <c r="AE255" s="40"/>
      <c r="AR255" s="202" t="s">
        <v>93</v>
      </c>
      <c r="AT255" s="202" t="s">
        <v>387</v>
      </c>
      <c r="AU255" s="202" t="s">
        <v>82</v>
      </c>
      <c r="AY255" s="19" t="s">
        <v>391</v>
      </c>
      <c r="BE255" s="203">
        <f>IF(N255="základní",J255,0)</f>
        <v>0</v>
      </c>
      <c r="BF255" s="203">
        <f>IF(N255="snížená",J255,0)</f>
        <v>0</v>
      </c>
      <c r="BG255" s="203">
        <f>IF(N255="zákl. přenesená",J255,0)</f>
        <v>0</v>
      </c>
      <c r="BH255" s="203">
        <f>IF(N255="sníž. přenesená",J255,0)</f>
        <v>0</v>
      </c>
      <c r="BI255" s="203">
        <f>IF(N255="nulová",J255,0)</f>
        <v>0</v>
      </c>
      <c r="BJ255" s="19" t="s">
        <v>22</v>
      </c>
      <c r="BK255" s="203">
        <f>ROUND(I255*H255,2)</f>
        <v>0</v>
      </c>
      <c r="BL255" s="19" t="s">
        <v>93</v>
      </c>
      <c r="BM255" s="202" t="s">
        <v>1824</v>
      </c>
    </row>
    <row r="256" s="2" customFormat="1">
      <c r="A256" s="40"/>
      <c r="B256" s="41"/>
      <c r="C256" s="42"/>
      <c r="D256" s="253" t="s">
        <v>648</v>
      </c>
      <c r="E256" s="42"/>
      <c r="F256" s="254" t="s">
        <v>1825</v>
      </c>
      <c r="G256" s="42"/>
      <c r="H256" s="42"/>
      <c r="I256" s="255"/>
      <c r="J256" s="42"/>
      <c r="K256" s="42"/>
      <c r="L256" s="46"/>
      <c r="M256" s="256"/>
      <c r="N256" s="257"/>
      <c r="O256" s="86"/>
      <c r="P256" s="86"/>
      <c r="Q256" s="86"/>
      <c r="R256" s="86"/>
      <c r="S256" s="86"/>
      <c r="T256" s="87"/>
      <c r="U256" s="40"/>
      <c r="V256" s="40"/>
      <c r="W256" s="40"/>
      <c r="X256" s="40"/>
      <c r="Y256" s="40"/>
      <c r="Z256" s="40"/>
      <c r="AA256" s="40"/>
      <c r="AB256" s="40"/>
      <c r="AC256" s="40"/>
      <c r="AD256" s="40"/>
      <c r="AE256" s="40"/>
      <c r="AT256" s="19" t="s">
        <v>648</v>
      </c>
      <c r="AU256" s="19" t="s">
        <v>82</v>
      </c>
    </row>
    <row r="257" s="2" customFormat="1" ht="24.15" customHeight="1">
      <c r="A257" s="40"/>
      <c r="B257" s="41"/>
      <c r="C257" s="190" t="s">
        <v>872</v>
      </c>
      <c r="D257" s="190" t="s">
        <v>387</v>
      </c>
      <c r="E257" s="191" t="s">
        <v>1826</v>
      </c>
      <c r="F257" s="192" t="s">
        <v>1827</v>
      </c>
      <c r="G257" s="193" t="s">
        <v>447</v>
      </c>
      <c r="H257" s="194">
        <v>26.52</v>
      </c>
      <c r="I257" s="195"/>
      <c r="J257" s="196">
        <f>ROUND(I257*H257,2)</f>
        <v>0</v>
      </c>
      <c r="K257" s="197"/>
      <c r="L257" s="46"/>
      <c r="M257" s="198" t="s">
        <v>20</v>
      </c>
      <c r="N257" s="199" t="s">
        <v>45</v>
      </c>
      <c r="O257" s="86"/>
      <c r="P257" s="200">
        <f>O257*H257</f>
        <v>0</v>
      </c>
      <c r="Q257" s="200">
        <v>0</v>
      </c>
      <c r="R257" s="200">
        <f>Q257*H257</f>
        <v>0</v>
      </c>
      <c r="S257" s="200">
        <v>0</v>
      </c>
      <c r="T257" s="201">
        <f>S257*H257</f>
        <v>0</v>
      </c>
      <c r="U257" s="40"/>
      <c r="V257" s="40"/>
      <c r="W257" s="40"/>
      <c r="X257" s="40"/>
      <c r="Y257" s="40"/>
      <c r="Z257" s="40"/>
      <c r="AA257" s="40"/>
      <c r="AB257" s="40"/>
      <c r="AC257" s="40"/>
      <c r="AD257" s="40"/>
      <c r="AE257" s="40"/>
      <c r="AR257" s="202" t="s">
        <v>93</v>
      </c>
      <c r="AT257" s="202" t="s">
        <v>387</v>
      </c>
      <c r="AU257" s="202" t="s">
        <v>82</v>
      </c>
      <c r="AY257" s="19" t="s">
        <v>391</v>
      </c>
      <c r="BE257" s="203">
        <f>IF(N257="základní",J257,0)</f>
        <v>0</v>
      </c>
      <c r="BF257" s="203">
        <f>IF(N257="snížená",J257,0)</f>
        <v>0</v>
      </c>
      <c r="BG257" s="203">
        <f>IF(N257="zákl. přenesená",J257,0)</f>
        <v>0</v>
      </c>
      <c r="BH257" s="203">
        <f>IF(N257="sníž. přenesená",J257,0)</f>
        <v>0</v>
      </c>
      <c r="BI257" s="203">
        <f>IF(N257="nulová",J257,0)</f>
        <v>0</v>
      </c>
      <c r="BJ257" s="19" t="s">
        <v>22</v>
      </c>
      <c r="BK257" s="203">
        <f>ROUND(I257*H257,2)</f>
        <v>0</v>
      </c>
      <c r="BL257" s="19" t="s">
        <v>93</v>
      </c>
      <c r="BM257" s="202" t="s">
        <v>1828</v>
      </c>
    </row>
    <row r="258" s="2" customFormat="1">
      <c r="A258" s="40"/>
      <c r="B258" s="41"/>
      <c r="C258" s="42"/>
      <c r="D258" s="253" t="s">
        <v>648</v>
      </c>
      <c r="E258" s="42"/>
      <c r="F258" s="254" t="s">
        <v>1829</v>
      </c>
      <c r="G258" s="42"/>
      <c r="H258" s="42"/>
      <c r="I258" s="255"/>
      <c r="J258" s="42"/>
      <c r="K258" s="42"/>
      <c r="L258" s="46"/>
      <c r="M258" s="256"/>
      <c r="N258" s="257"/>
      <c r="O258" s="86"/>
      <c r="P258" s="86"/>
      <c r="Q258" s="86"/>
      <c r="R258" s="86"/>
      <c r="S258" s="86"/>
      <c r="T258" s="87"/>
      <c r="U258" s="40"/>
      <c r="V258" s="40"/>
      <c r="W258" s="40"/>
      <c r="X258" s="40"/>
      <c r="Y258" s="40"/>
      <c r="Z258" s="40"/>
      <c r="AA258" s="40"/>
      <c r="AB258" s="40"/>
      <c r="AC258" s="40"/>
      <c r="AD258" s="40"/>
      <c r="AE258" s="40"/>
      <c r="AT258" s="19" t="s">
        <v>648</v>
      </c>
      <c r="AU258" s="19" t="s">
        <v>82</v>
      </c>
    </row>
    <row r="259" s="15" customFormat="1" ht="22.8" customHeight="1">
      <c r="A259" s="15"/>
      <c r="B259" s="269"/>
      <c r="C259" s="270"/>
      <c r="D259" s="271" t="s">
        <v>73</v>
      </c>
      <c r="E259" s="283" t="s">
        <v>1830</v>
      </c>
      <c r="F259" s="283" t="s">
        <v>1831</v>
      </c>
      <c r="G259" s="270"/>
      <c r="H259" s="270"/>
      <c r="I259" s="273"/>
      <c r="J259" s="284">
        <f>BK259</f>
        <v>0</v>
      </c>
      <c r="K259" s="270"/>
      <c r="L259" s="275"/>
      <c r="M259" s="276"/>
      <c r="N259" s="277"/>
      <c r="O259" s="277"/>
      <c r="P259" s="278">
        <f>SUM(P260:P261)</f>
        <v>0</v>
      </c>
      <c r="Q259" s="277"/>
      <c r="R259" s="278">
        <f>SUM(R260:R261)</f>
        <v>0</v>
      </c>
      <c r="S259" s="277"/>
      <c r="T259" s="279">
        <f>SUM(T260:T261)</f>
        <v>0</v>
      </c>
      <c r="U259" s="15"/>
      <c r="V259" s="15"/>
      <c r="W259" s="15"/>
      <c r="X259" s="15"/>
      <c r="Y259" s="15"/>
      <c r="Z259" s="15"/>
      <c r="AA259" s="15"/>
      <c r="AB259" s="15"/>
      <c r="AC259" s="15"/>
      <c r="AD259" s="15"/>
      <c r="AE259" s="15"/>
      <c r="AR259" s="280" t="s">
        <v>22</v>
      </c>
      <c r="AT259" s="281" t="s">
        <v>73</v>
      </c>
      <c r="AU259" s="281" t="s">
        <v>22</v>
      </c>
      <c r="AY259" s="280" t="s">
        <v>391</v>
      </c>
      <c r="BK259" s="282">
        <f>SUM(BK260:BK261)</f>
        <v>0</v>
      </c>
    </row>
    <row r="260" s="2" customFormat="1" ht="24.15" customHeight="1">
      <c r="A260" s="40"/>
      <c r="B260" s="41"/>
      <c r="C260" s="190" t="s">
        <v>874</v>
      </c>
      <c r="D260" s="190" t="s">
        <v>387</v>
      </c>
      <c r="E260" s="191" t="s">
        <v>1832</v>
      </c>
      <c r="F260" s="192" t="s">
        <v>1833</v>
      </c>
      <c r="G260" s="193" t="s">
        <v>447</v>
      </c>
      <c r="H260" s="194">
        <v>62.874000000000002</v>
      </c>
      <c r="I260" s="195"/>
      <c r="J260" s="196">
        <f>ROUND(I260*H260,2)</f>
        <v>0</v>
      </c>
      <c r="K260" s="197"/>
      <c r="L260" s="46"/>
      <c r="M260" s="198" t="s">
        <v>20</v>
      </c>
      <c r="N260" s="199" t="s">
        <v>45</v>
      </c>
      <c r="O260" s="86"/>
      <c r="P260" s="200">
        <f>O260*H260</f>
        <v>0</v>
      </c>
      <c r="Q260" s="200">
        <v>0</v>
      </c>
      <c r="R260" s="200">
        <f>Q260*H260</f>
        <v>0</v>
      </c>
      <c r="S260" s="200">
        <v>0</v>
      </c>
      <c r="T260" s="201">
        <f>S260*H260</f>
        <v>0</v>
      </c>
      <c r="U260" s="40"/>
      <c r="V260" s="40"/>
      <c r="W260" s="40"/>
      <c r="X260" s="40"/>
      <c r="Y260" s="40"/>
      <c r="Z260" s="40"/>
      <c r="AA260" s="40"/>
      <c r="AB260" s="40"/>
      <c r="AC260" s="40"/>
      <c r="AD260" s="40"/>
      <c r="AE260" s="40"/>
      <c r="AR260" s="202" t="s">
        <v>93</v>
      </c>
      <c r="AT260" s="202" t="s">
        <v>387</v>
      </c>
      <c r="AU260" s="202" t="s">
        <v>82</v>
      </c>
      <c r="AY260" s="19" t="s">
        <v>391</v>
      </c>
      <c r="BE260" s="203">
        <f>IF(N260="základní",J260,0)</f>
        <v>0</v>
      </c>
      <c r="BF260" s="203">
        <f>IF(N260="snížená",J260,0)</f>
        <v>0</v>
      </c>
      <c r="BG260" s="203">
        <f>IF(N260="zákl. přenesená",J260,0)</f>
        <v>0</v>
      </c>
      <c r="BH260" s="203">
        <f>IF(N260="sníž. přenesená",J260,0)</f>
        <v>0</v>
      </c>
      <c r="BI260" s="203">
        <f>IF(N260="nulová",J260,0)</f>
        <v>0</v>
      </c>
      <c r="BJ260" s="19" t="s">
        <v>22</v>
      </c>
      <c r="BK260" s="203">
        <f>ROUND(I260*H260,2)</f>
        <v>0</v>
      </c>
      <c r="BL260" s="19" t="s">
        <v>93</v>
      </c>
      <c r="BM260" s="202" t="s">
        <v>1834</v>
      </c>
    </row>
    <row r="261" s="2" customFormat="1">
      <c r="A261" s="40"/>
      <c r="B261" s="41"/>
      <c r="C261" s="42"/>
      <c r="D261" s="253" t="s">
        <v>648</v>
      </c>
      <c r="E261" s="42"/>
      <c r="F261" s="254" t="s">
        <v>1835</v>
      </c>
      <c r="G261" s="42"/>
      <c r="H261" s="42"/>
      <c r="I261" s="255"/>
      <c r="J261" s="42"/>
      <c r="K261" s="42"/>
      <c r="L261" s="46"/>
      <c r="M261" s="296"/>
      <c r="N261" s="297"/>
      <c r="O261" s="250"/>
      <c r="P261" s="250"/>
      <c r="Q261" s="250"/>
      <c r="R261" s="250"/>
      <c r="S261" s="250"/>
      <c r="T261" s="298"/>
      <c r="U261" s="40"/>
      <c r="V261" s="40"/>
      <c r="W261" s="40"/>
      <c r="X261" s="40"/>
      <c r="Y261" s="40"/>
      <c r="Z261" s="40"/>
      <c r="AA261" s="40"/>
      <c r="AB261" s="40"/>
      <c r="AC261" s="40"/>
      <c r="AD261" s="40"/>
      <c r="AE261" s="40"/>
      <c r="AT261" s="19" t="s">
        <v>648</v>
      </c>
      <c r="AU261" s="19" t="s">
        <v>82</v>
      </c>
    </row>
    <row r="262" s="2" customFormat="1" ht="6.96" customHeight="1">
      <c r="A262" s="40"/>
      <c r="B262" s="61"/>
      <c r="C262" s="62"/>
      <c r="D262" s="62"/>
      <c r="E262" s="62"/>
      <c r="F262" s="62"/>
      <c r="G262" s="62"/>
      <c r="H262" s="62"/>
      <c r="I262" s="62"/>
      <c r="J262" s="62"/>
      <c r="K262" s="62"/>
      <c r="L262" s="46"/>
      <c r="M262" s="40"/>
      <c r="O262" s="40"/>
      <c r="P262" s="40"/>
      <c r="Q262" s="40"/>
      <c r="R262" s="40"/>
      <c r="S262" s="40"/>
      <c r="T262" s="40"/>
      <c r="U262" s="40"/>
      <c r="V262" s="40"/>
      <c r="W262" s="40"/>
      <c r="X262" s="40"/>
      <c r="Y262" s="40"/>
      <c r="Z262" s="40"/>
      <c r="AA262" s="40"/>
      <c r="AB262" s="40"/>
      <c r="AC262" s="40"/>
      <c r="AD262" s="40"/>
      <c r="AE262" s="40"/>
    </row>
  </sheetData>
  <sheetProtection sheet="1" autoFilter="0" formatColumns="0" formatRows="0" objects="1" scenarios="1" spinCount="100000" saltValue="H4D1z23Lsqt54Gc/z0AcYw9MdGNBzCyIkimGC5RaeEV1PjR5cHpQea9VWL1FFA4Oek6Smz+X8WQ3pM4tZTt+Og==" hashValue="m/+N5GzAvxSfR+3l8EYTCkVoQ4fp3XXP4JWBWt7PN0olaPngw7AW8un5xIKxAChwXR6ojiF+mQwO9sDRFT/iBg==" algorithmName="SHA-512" password="CC35"/>
  <autoFilter ref="C98:K26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1_02/111251103"/>
    <hyperlink ref="F107" r:id="rId2" display="https://podminky.urs.cz/item/CS_URS_2021_02/112155315"/>
    <hyperlink ref="F111" r:id="rId3" display="https://podminky.urs.cz/item/CS_URS_2021_02/114203202"/>
    <hyperlink ref="F119" r:id="rId4" display="https://podminky.urs.cz/item/CS_URS_2021_02/224111114"/>
    <hyperlink ref="F123" r:id="rId5" display="https://podminky.urs.cz/item/CS_URS_2021_02/281601111"/>
    <hyperlink ref="F130" r:id="rId6" display="https://podminky.urs.cz/item/CS_URS_2021_02/451475111"/>
    <hyperlink ref="F133" r:id="rId7" display="https://podminky.urs.cz/item/CS_URS_2021_02/451475112"/>
    <hyperlink ref="F136" r:id="rId8" display="https://podminky.urs.cz/item/CS_URS_2021_02/628613233"/>
    <hyperlink ref="F145" r:id="rId9" display="https://podminky.urs.cz/item/CS_URS_2021_02/15625101"/>
    <hyperlink ref="F148" r:id="rId10" display="https://podminky.urs.cz/item/CS_URS_2021_02/911121211"/>
    <hyperlink ref="F151" r:id="rId11" display="https://podminky.urs.cz/item/CS_URS_2021_02/911121311"/>
    <hyperlink ref="F153" r:id="rId12" display="https://podminky.urs.cz/item/CS_URS_2021_02/13011066"/>
    <hyperlink ref="F157" r:id="rId13" display="https://podminky.urs.cz/item/CS_URS_2021_02/13010430"/>
    <hyperlink ref="F161" r:id="rId14" display="https://podminky.urs.cz/item/CS_URS_2021_02/13611248"/>
    <hyperlink ref="F165" r:id="rId15" display="https://podminky.urs.cz/item/CS_URS_2021_02/938111111"/>
    <hyperlink ref="F168" r:id="rId16" display="https://podminky.urs.cz/item/CS_URS_2021_02/938121111"/>
    <hyperlink ref="F172" r:id="rId17" display="https://podminky.urs.cz/item/CS_URS_2021_02/941111121"/>
    <hyperlink ref="F182" r:id="rId18" display="https://podminky.urs.cz/item/CS_URS_2021_02/941111221"/>
    <hyperlink ref="F185" r:id="rId19" display="https://podminky.urs.cz/item/CS_URS_2021_02/941111821"/>
    <hyperlink ref="F187" r:id="rId20" display="https://podminky.urs.cz/item/CS_URS_2021_02/949101111"/>
    <hyperlink ref="F190" r:id="rId21" display="https://podminky.urs.cz/item/CS_URS_2021_02/952904152"/>
    <hyperlink ref="F194" r:id="rId22" display="https://podminky.urs.cz/item/CS_URS_2021_02/953965132"/>
    <hyperlink ref="F198" r:id="rId23" display="https://podminky.urs.cz/item/CS_URS_2021_02/985131211"/>
    <hyperlink ref="F208" r:id="rId24" display="https://podminky.urs.cz/item/CS_URS_2021_02/985142212"/>
    <hyperlink ref="F218" r:id="rId25" display="https://podminky.urs.cz/item/CS_URS_2021_02/985223210"/>
    <hyperlink ref="F225" r:id="rId26" display="https://podminky.urs.cz/item/CS_URS_2021_02/985231111"/>
    <hyperlink ref="F230" r:id="rId27" display="https://podminky.urs.cz/item/CS_URS_2021_02/985232112"/>
    <hyperlink ref="F240" r:id="rId28" display="https://podminky.urs.cz/item/CS_URS_2021_02/985233121"/>
    <hyperlink ref="F251" r:id="rId29" display="https://podminky.urs.cz/item/CS_URS_2021_02/997211511"/>
    <hyperlink ref="F253" r:id="rId30" display="https://podminky.urs.cz/item/CS_URS_2021_02/997211519"/>
    <hyperlink ref="F256" r:id="rId31" display="https://podminky.urs.cz/item/CS_URS_2021_02/997211611"/>
    <hyperlink ref="F258" r:id="rId32" display="https://podminky.urs.cz/item/CS_URS_2021_02/997013873"/>
    <hyperlink ref="F261" r:id="rId33" display="https://podminky.urs.cz/item/CS_URS_2021_02/9982121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1635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1836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ROUND(J96,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ROUND((SUM(BE96:BE116)),  2)</f>
        <v>0</v>
      </c>
      <c r="G37" s="40"/>
      <c r="H37" s="40"/>
      <c r="I37" s="160">
        <v>0.20999999999999999</v>
      </c>
      <c r="J37" s="159">
        <f>ROUND(((SUM(BE96:BE116))*I37),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ROUND((SUM(BF96:BF116)),  2)</f>
        <v>0</v>
      </c>
      <c r="G38" s="40"/>
      <c r="H38" s="40"/>
      <c r="I38" s="160">
        <v>0.14999999999999999</v>
      </c>
      <c r="J38" s="159">
        <f>ROUND(((SUM(BF96:BF116))*I38),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ROUND((SUM(BG96:BG116)),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ROUND((SUM(BH96:BH116)),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ROUND((SUM(BI96:BI116)),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1635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 xml:space="preserve">002 - VRN  km -1,236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J96</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J97</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1837</v>
      </c>
      <c r="E69" s="266"/>
      <c r="F69" s="266"/>
      <c r="G69" s="266"/>
      <c r="H69" s="266"/>
      <c r="I69" s="266"/>
      <c r="J69" s="267">
        <f>J98</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1838</v>
      </c>
      <c r="E70" s="266"/>
      <c r="F70" s="266"/>
      <c r="G70" s="266"/>
      <c r="H70" s="266"/>
      <c r="I70" s="266"/>
      <c r="J70" s="267">
        <f>J105</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1839</v>
      </c>
      <c r="E71" s="266"/>
      <c r="F71" s="266"/>
      <c r="G71" s="266"/>
      <c r="H71" s="266"/>
      <c r="I71" s="266"/>
      <c r="J71" s="267">
        <f>J109</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1840</v>
      </c>
      <c r="E72" s="266"/>
      <c r="F72" s="266"/>
      <c r="G72" s="266"/>
      <c r="H72" s="266"/>
      <c r="I72" s="266"/>
      <c r="J72" s="267">
        <f>J113</f>
        <v>0</v>
      </c>
      <c r="K72" s="126"/>
      <c r="L72" s="268"/>
      <c r="S72" s="14"/>
      <c r="T72" s="14"/>
      <c r="U72" s="14"/>
      <c r="V72" s="14"/>
      <c r="W72" s="14"/>
      <c r="X72" s="14"/>
      <c r="Y72" s="14"/>
      <c r="Z72" s="14"/>
      <c r="AA72" s="14"/>
      <c r="AB72" s="14"/>
      <c r="AC72" s="14"/>
      <c r="AD72" s="14"/>
      <c r="AE72" s="14"/>
    </row>
    <row r="73" s="2" customFormat="1" ht="21.84" customHeight="1">
      <c r="A73" s="40"/>
      <c r="B73" s="41"/>
      <c r="C73" s="42"/>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8"/>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8"/>
      <c r="S78" s="40"/>
      <c r="T78" s="40"/>
      <c r="U78" s="40"/>
      <c r="V78" s="40"/>
      <c r="W78" s="40"/>
      <c r="X78" s="40"/>
      <c r="Y78" s="40"/>
      <c r="Z78" s="40"/>
      <c r="AA78" s="40"/>
      <c r="AB78" s="40"/>
      <c r="AC78" s="40"/>
      <c r="AD78" s="40"/>
      <c r="AE78" s="40"/>
    </row>
    <row r="79" s="2" customFormat="1" ht="24.96" customHeight="1">
      <c r="A79" s="40"/>
      <c r="B79" s="41"/>
      <c r="C79" s="25" t="s">
        <v>374</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6.5" customHeight="1">
      <c r="A82" s="40"/>
      <c r="B82" s="41"/>
      <c r="C82" s="42"/>
      <c r="D82" s="42"/>
      <c r="E82" s="172" t="str">
        <f>E7</f>
        <v>Oprava trati v úseku Děčín západ - Telnice</v>
      </c>
      <c r="F82" s="34"/>
      <c r="G82" s="34"/>
      <c r="H82" s="34"/>
      <c r="I82" s="42"/>
      <c r="J82" s="42"/>
      <c r="K82" s="42"/>
      <c r="L82" s="148"/>
      <c r="S82" s="40"/>
      <c r="T82" s="40"/>
      <c r="U82" s="40"/>
      <c r="V82" s="40"/>
      <c r="W82" s="40"/>
      <c r="X82" s="40"/>
      <c r="Y82" s="40"/>
      <c r="Z82" s="40"/>
      <c r="AA82" s="40"/>
      <c r="AB82" s="40"/>
      <c r="AC82" s="40"/>
      <c r="AD82" s="40"/>
      <c r="AE82" s="40"/>
    </row>
    <row r="83" s="1" customFormat="1" ht="12" customHeight="1">
      <c r="B83" s="23"/>
      <c r="C83" s="34" t="s">
        <v>364</v>
      </c>
      <c r="D83" s="24"/>
      <c r="E83" s="24"/>
      <c r="F83" s="24"/>
      <c r="G83" s="24"/>
      <c r="H83" s="24"/>
      <c r="I83" s="24"/>
      <c r="J83" s="24"/>
      <c r="K83" s="24"/>
      <c r="L83" s="22"/>
    </row>
    <row r="84" s="1" customFormat="1" ht="16.5" customHeight="1">
      <c r="B84" s="23"/>
      <c r="C84" s="24"/>
      <c r="D84" s="24"/>
      <c r="E84" s="172" t="s">
        <v>1634</v>
      </c>
      <c r="F84" s="24"/>
      <c r="G84" s="24"/>
      <c r="H84" s="24"/>
      <c r="I84" s="24"/>
      <c r="J84" s="24"/>
      <c r="K84" s="24"/>
      <c r="L84" s="22"/>
    </row>
    <row r="85" s="1" customFormat="1" ht="12" customHeight="1">
      <c r="B85" s="23"/>
      <c r="C85" s="34" t="s">
        <v>366</v>
      </c>
      <c r="D85" s="24"/>
      <c r="E85" s="24"/>
      <c r="F85" s="24"/>
      <c r="G85" s="24"/>
      <c r="H85" s="24"/>
      <c r="I85" s="24"/>
      <c r="J85" s="24"/>
      <c r="K85" s="24"/>
      <c r="L85" s="22"/>
    </row>
    <row r="86" s="2" customFormat="1" ht="16.5" customHeight="1">
      <c r="A86" s="40"/>
      <c r="B86" s="41"/>
      <c r="C86" s="42"/>
      <c r="D86" s="42"/>
      <c r="E86" s="173" t="s">
        <v>1635</v>
      </c>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1521</v>
      </c>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6.5" customHeight="1">
      <c r="A88" s="40"/>
      <c r="B88" s="41"/>
      <c r="C88" s="42"/>
      <c r="D88" s="42"/>
      <c r="E88" s="71" t="str">
        <f>E13</f>
        <v xml:space="preserve">002 - VRN  km -1,236</v>
      </c>
      <c r="F88" s="42"/>
      <c r="G88" s="42"/>
      <c r="H88" s="42"/>
      <c r="I88" s="42"/>
      <c r="J88" s="42"/>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23</v>
      </c>
      <c r="D90" s="42"/>
      <c r="E90" s="42"/>
      <c r="F90" s="29" t="str">
        <f>F16</f>
        <v xml:space="preserve"> </v>
      </c>
      <c r="G90" s="42"/>
      <c r="H90" s="42"/>
      <c r="I90" s="34" t="s">
        <v>25</v>
      </c>
      <c r="J90" s="74" t="str">
        <f>IF(J16="","",J16)</f>
        <v>24. 3. 2021</v>
      </c>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E19</f>
        <v xml:space="preserve"> </v>
      </c>
      <c r="G92" s="42"/>
      <c r="H92" s="42"/>
      <c r="I92" s="34" t="s">
        <v>34</v>
      </c>
      <c r="J92" s="38" t="str">
        <f>E25</f>
        <v xml:space="preserve"> </v>
      </c>
      <c r="K92" s="42"/>
      <c r="L92" s="148"/>
      <c r="S92" s="40"/>
      <c r="T92" s="40"/>
      <c r="U92" s="40"/>
      <c r="V92" s="40"/>
      <c r="W92" s="40"/>
      <c r="X92" s="40"/>
      <c r="Y92" s="40"/>
      <c r="Z92" s="40"/>
      <c r="AA92" s="40"/>
      <c r="AB92" s="40"/>
      <c r="AC92" s="40"/>
      <c r="AD92" s="40"/>
      <c r="AE92" s="40"/>
    </row>
    <row r="93" s="2" customFormat="1" ht="15.15" customHeight="1">
      <c r="A93" s="40"/>
      <c r="B93" s="41"/>
      <c r="C93" s="34" t="s">
        <v>32</v>
      </c>
      <c r="D93" s="42"/>
      <c r="E93" s="42"/>
      <c r="F93" s="29" t="str">
        <f>IF(E22="","",E22)</f>
        <v>Vyplň údaj</v>
      </c>
      <c r="G93" s="42"/>
      <c r="H93" s="42"/>
      <c r="I93" s="34" t="s">
        <v>36</v>
      </c>
      <c r="J93" s="38" t="str">
        <f>E28</f>
        <v>Věra Trnková</v>
      </c>
      <c r="K93" s="42"/>
      <c r="L93" s="148"/>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9" customFormat="1" ht="29.28" customHeight="1">
      <c r="A95" s="178"/>
      <c r="B95" s="179"/>
      <c r="C95" s="180" t="s">
        <v>375</v>
      </c>
      <c r="D95" s="181" t="s">
        <v>59</v>
      </c>
      <c r="E95" s="181" t="s">
        <v>55</v>
      </c>
      <c r="F95" s="181" t="s">
        <v>56</v>
      </c>
      <c r="G95" s="181" t="s">
        <v>376</v>
      </c>
      <c r="H95" s="181" t="s">
        <v>377</v>
      </c>
      <c r="I95" s="181" t="s">
        <v>378</v>
      </c>
      <c r="J95" s="182" t="s">
        <v>372</v>
      </c>
      <c r="K95" s="183" t="s">
        <v>379</v>
      </c>
      <c r="L95" s="184"/>
      <c r="M95" s="94" t="s">
        <v>20</v>
      </c>
      <c r="N95" s="95" t="s">
        <v>44</v>
      </c>
      <c r="O95" s="95" t="s">
        <v>380</v>
      </c>
      <c r="P95" s="95" t="s">
        <v>381</v>
      </c>
      <c r="Q95" s="95" t="s">
        <v>382</v>
      </c>
      <c r="R95" s="95" t="s">
        <v>383</v>
      </c>
      <c r="S95" s="95" t="s">
        <v>384</v>
      </c>
      <c r="T95" s="96" t="s">
        <v>385</v>
      </c>
      <c r="U95" s="178"/>
      <c r="V95" s="178"/>
      <c r="W95" s="178"/>
      <c r="X95" s="178"/>
      <c r="Y95" s="178"/>
      <c r="Z95" s="178"/>
      <c r="AA95" s="178"/>
      <c r="AB95" s="178"/>
      <c r="AC95" s="178"/>
      <c r="AD95" s="178"/>
      <c r="AE95" s="178"/>
    </row>
    <row r="96" s="2" customFormat="1" ht="22.8" customHeight="1">
      <c r="A96" s="40"/>
      <c r="B96" s="41"/>
      <c r="C96" s="101" t="s">
        <v>386</v>
      </c>
      <c r="D96" s="42"/>
      <c r="E96" s="42"/>
      <c r="F96" s="42"/>
      <c r="G96" s="42"/>
      <c r="H96" s="42"/>
      <c r="I96" s="42"/>
      <c r="J96" s="185">
        <f>BK96</f>
        <v>0</v>
      </c>
      <c r="K96" s="42"/>
      <c r="L96" s="46"/>
      <c r="M96" s="97"/>
      <c r="N96" s="186"/>
      <c r="O96" s="98"/>
      <c r="P96" s="187">
        <f>P97</f>
        <v>0</v>
      </c>
      <c r="Q96" s="98"/>
      <c r="R96" s="187">
        <f>R97</f>
        <v>0</v>
      </c>
      <c r="S96" s="98"/>
      <c r="T96" s="188">
        <f>T97</f>
        <v>0</v>
      </c>
      <c r="U96" s="40"/>
      <c r="V96" s="40"/>
      <c r="W96" s="40"/>
      <c r="X96" s="40"/>
      <c r="Y96" s="40"/>
      <c r="Z96" s="40"/>
      <c r="AA96" s="40"/>
      <c r="AB96" s="40"/>
      <c r="AC96" s="40"/>
      <c r="AD96" s="40"/>
      <c r="AE96" s="40"/>
      <c r="AT96" s="19" t="s">
        <v>73</v>
      </c>
      <c r="AU96" s="19" t="s">
        <v>373</v>
      </c>
      <c r="BK96" s="189">
        <f>BK97</f>
        <v>0</v>
      </c>
    </row>
    <row r="97" s="15" customFormat="1" ht="25.92" customHeight="1">
      <c r="A97" s="15"/>
      <c r="B97" s="269"/>
      <c r="C97" s="270"/>
      <c r="D97" s="271" t="s">
        <v>73</v>
      </c>
      <c r="E97" s="272" t="s">
        <v>136</v>
      </c>
      <c r="F97" s="272" t="s">
        <v>1606</v>
      </c>
      <c r="G97" s="270"/>
      <c r="H97" s="270"/>
      <c r="I97" s="273"/>
      <c r="J97" s="274">
        <f>BK97</f>
        <v>0</v>
      </c>
      <c r="K97" s="270"/>
      <c r="L97" s="275"/>
      <c r="M97" s="276"/>
      <c r="N97" s="277"/>
      <c r="O97" s="277"/>
      <c r="P97" s="278">
        <f>P98+P105+P109+P113</f>
        <v>0</v>
      </c>
      <c r="Q97" s="277"/>
      <c r="R97" s="278">
        <f>R98+R105+R109+R113</f>
        <v>0</v>
      </c>
      <c r="S97" s="277"/>
      <c r="T97" s="279">
        <f>T98+T105+T109+T113</f>
        <v>0</v>
      </c>
      <c r="U97" s="15"/>
      <c r="V97" s="15"/>
      <c r="W97" s="15"/>
      <c r="X97" s="15"/>
      <c r="Y97" s="15"/>
      <c r="Z97" s="15"/>
      <c r="AA97" s="15"/>
      <c r="AB97" s="15"/>
      <c r="AC97" s="15"/>
      <c r="AD97" s="15"/>
      <c r="AE97" s="15"/>
      <c r="AR97" s="280" t="s">
        <v>416</v>
      </c>
      <c r="AT97" s="281" t="s">
        <v>73</v>
      </c>
      <c r="AU97" s="281" t="s">
        <v>74</v>
      </c>
      <c r="AY97" s="280" t="s">
        <v>391</v>
      </c>
      <c r="BK97" s="282">
        <f>BK98+BK105+BK109+BK113</f>
        <v>0</v>
      </c>
    </row>
    <row r="98" s="15" customFormat="1" ht="22.8" customHeight="1">
      <c r="A98" s="15"/>
      <c r="B98" s="269"/>
      <c r="C98" s="270"/>
      <c r="D98" s="271" t="s">
        <v>73</v>
      </c>
      <c r="E98" s="283" t="s">
        <v>1841</v>
      </c>
      <c r="F98" s="283" t="s">
        <v>1842</v>
      </c>
      <c r="G98" s="270"/>
      <c r="H98" s="270"/>
      <c r="I98" s="273"/>
      <c r="J98" s="284">
        <f>BK98</f>
        <v>0</v>
      </c>
      <c r="K98" s="270"/>
      <c r="L98" s="275"/>
      <c r="M98" s="276"/>
      <c r="N98" s="277"/>
      <c r="O98" s="277"/>
      <c r="P98" s="278">
        <f>SUM(P99:P104)</f>
        <v>0</v>
      </c>
      <c r="Q98" s="277"/>
      <c r="R98" s="278">
        <f>SUM(R99:R104)</f>
        <v>0</v>
      </c>
      <c r="S98" s="277"/>
      <c r="T98" s="279">
        <f>SUM(T99:T104)</f>
        <v>0</v>
      </c>
      <c r="U98" s="15"/>
      <c r="V98" s="15"/>
      <c r="W98" s="15"/>
      <c r="X98" s="15"/>
      <c r="Y98" s="15"/>
      <c r="Z98" s="15"/>
      <c r="AA98" s="15"/>
      <c r="AB98" s="15"/>
      <c r="AC98" s="15"/>
      <c r="AD98" s="15"/>
      <c r="AE98" s="15"/>
      <c r="AR98" s="280" t="s">
        <v>416</v>
      </c>
      <c r="AT98" s="281" t="s">
        <v>73</v>
      </c>
      <c r="AU98" s="281" t="s">
        <v>22</v>
      </c>
      <c r="AY98" s="280" t="s">
        <v>391</v>
      </c>
      <c r="BK98" s="282">
        <f>SUM(BK99:BK104)</f>
        <v>0</v>
      </c>
    </row>
    <row r="99" s="2" customFormat="1" ht="16.5" customHeight="1">
      <c r="A99" s="40"/>
      <c r="B99" s="41"/>
      <c r="C99" s="190" t="s">
        <v>22</v>
      </c>
      <c r="D99" s="190" t="s">
        <v>387</v>
      </c>
      <c r="E99" s="191" t="s">
        <v>1843</v>
      </c>
      <c r="F99" s="192" t="s">
        <v>1844</v>
      </c>
      <c r="G99" s="193" t="s">
        <v>1602</v>
      </c>
      <c r="H99" s="194">
        <v>1</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1845</v>
      </c>
      <c r="AT99" s="202" t="s">
        <v>387</v>
      </c>
      <c r="AU99" s="202" t="s">
        <v>82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1845</v>
      </c>
      <c r="BM99" s="202" t="s">
        <v>1846</v>
      </c>
    </row>
    <row r="100" s="2" customFormat="1">
      <c r="A100" s="40"/>
      <c r="B100" s="41"/>
      <c r="C100" s="42"/>
      <c r="D100" s="253" t="s">
        <v>648</v>
      </c>
      <c r="E100" s="42"/>
      <c r="F100" s="254" t="s">
        <v>1847</v>
      </c>
      <c r="G100" s="42"/>
      <c r="H100" s="42"/>
      <c r="I100" s="255"/>
      <c r="J100" s="42"/>
      <c r="K100" s="42"/>
      <c r="L100" s="46"/>
      <c r="M100" s="256"/>
      <c r="N100" s="257"/>
      <c r="O100" s="86"/>
      <c r="P100" s="86"/>
      <c r="Q100" s="86"/>
      <c r="R100" s="86"/>
      <c r="S100" s="86"/>
      <c r="T100" s="87"/>
      <c r="U100" s="40"/>
      <c r="V100" s="40"/>
      <c r="W100" s="40"/>
      <c r="X100" s="40"/>
      <c r="Y100" s="40"/>
      <c r="Z100" s="40"/>
      <c r="AA100" s="40"/>
      <c r="AB100" s="40"/>
      <c r="AC100" s="40"/>
      <c r="AD100" s="40"/>
      <c r="AE100" s="40"/>
      <c r="AT100" s="19" t="s">
        <v>648</v>
      </c>
      <c r="AU100" s="19" t="s">
        <v>82</v>
      </c>
    </row>
    <row r="101" s="2" customFormat="1">
      <c r="A101" s="40"/>
      <c r="B101" s="41"/>
      <c r="C101" s="42"/>
      <c r="D101" s="206" t="s">
        <v>1190</v>
      </c>
      <c r="E101" s="42"/>
      <c r="F101" s="286" t="s">
        <v>1848</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1190</v>
      </c>
      <c r="AU101" s="19" t="s">
        <v>82</v>
      </c>
    </row>
    <row r="102" s="2" customFormat="1" ht="16.5" customHeight="1">
      <c r="A102" s="40"/>
      <c r="B102" s="41"/>
      <c r="C102" s="190" t="s">
        <v>82</v>
      </c>
      <c r="D102" s="190" t="s">
        <v>387</v>
      </c>
      <c r="E102" s="191" t="s">
        <v>1849</v>
      </c>
      <c r="F102" s="192" t="s">
        <v>1850</v>
      </c>
      <c r="G102" s="193" t="s">
        <v>1602</v>
      </c>
      <c r="H102" s="194">
        <v>1</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1845</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1845</v>
      </c>
      <c r="BM102" s="202" t="s">
        <v>1851</v>
      </c>
    </row>
    <row r="103" s="2" customFormat="1">
      <c r="A103" s="40"/>
      <c r="B103" s="41"/>
      <c r="C103" s="42"/>
      <c r="D103" s="253" t="s">
        <v>648</v>
      </c>
      <c r="E103" s="42"/>
      <c r="F103" s="254" t="s">
        <v>1852</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648</v>
      </c>
      <c r="AU103" s="19" t="s">
        <v>82</v>
      </c>
    </row>
    <row r="104" s="2" customFormat="1">
      <c r="A104" s="40"/>
      <c r="B104" s="41"/>
      <c r="C104" s="42"/>
      <c r="D104" s="206" t="s">
        <v>1190</v>
      </c>
      <c r="E104" s="42"/>
      <c r="F104" s="286" t="s">
        <v>1853</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1190</v>
      </c>
      <c r="AU104" s="19" t="s">
        <v>82</v>
      </c>
    </row>
    <row r="105" s="15" customFormat="1" ht="22.8" customHeight="1">
      <c r="A105" s="15"/>
      <c r="B105" s="269"/>
      <c r="C105" s="270"/>
      <c r="D105" s="271" t="s">
        <v>73</v>
      </c>
      <c r="E105" s="283" t="s">
        <v>1854</v>
      </c>
      <c r="F105" s="283" t="s">
        <v>1855</v>
      </c>
      <c r="G105" s="270"/>
      <c r="H105" s="270"/>
      <c r="I105" s="273"/>
      <c r="J105" s="284">
        <f>BK105</f>
        <v>0</v>
      </c>
      <c r="K105" s="270"/>
      <c r="L105" s="275"/>
      <c r="M105" s="276"/>
      <c r="N105" s="277"/>
      <c r="O105" s="277"/>
      <c r="P105" s="278">
        <f>SUM(P106:P108)</f>
        <v>0</v>
      </c>
      <c r="Q105" s="277"/>
      <c r="R105" s="278">
        <f>SUM(R106:R108)</f>
        <v>0</v>
      </c>
      <c r="S105" s="277"/>
      <c r="T105" s="279">
        <f>SUM(T106:T108)</f>
        <v>0</v>
      </c>
      <c r="U105" s="15"/>
      <c r="V105" s="15"/>
      <c r="W105" s="15"/>
      <c r="X105" s="15"/>
      <c r="Y105" s="15"/>
      <c r="Z105" s="15"/>
      <c r="AA105" s="15"/>
      <c r="AB105" s="15"/>
      <c r="AC105" s="15"/>
      <c r="AD105" s="15"/>
      <c r="AE105" s="15"/>
      <c r="AR105" s="280" t="s">
        <v>416</v>
      </c>
      <c r="AT105" s="281" t="s">
        <v>73</v>
      </c>
      <c r="AU105" s="281" t="s">
        <v>22</v>
      </c>
      <c r="AY105" s="280" t="s">
        <v>391</v>
      </c>
      <c r="BK105" s="282">
        <f>SUM(BK106:BK108)</f>
        <v>0</v>
      </c>
    </row>
    <row r="106" s="2" customFormat="1" ht="16.5" customHeight="1">
      <c r="A106" s="40"/>
      <c r="B106" s="41"/>
      <c r="C106" s="190" t="s">
        <v>88</v>
      </c>
      <c r="D106" s="190" t="s">
        <v>387</v>
      </c>
      <c r="E106" s="191" t="s">
        <v>1856</v>
      </c>
      <c r="F106" s="192" t="s">
        <v>1855</v>
      </c>
      <c r="G106" s="193" t="s">
        <v>1602</v>
      </c>
      <c r="H106" s="194">
        <v>1</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1845</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1845</v>
      </c>
      <c r="BM106" s="202" t="s">
        <v>1857</v>
      </c>
    </row>
    <row r="107" s="2" customFormat="1">
      <c r="A107" s="40"/>
      <c r="B107" s="41"/>
      <c r="C107" s="42"/>
      <c r="D107" s="253" t="s">
        <v>648</v>
      </c>
      <c r="E107" s="42"/>
      <c r="F107" s="254" t="s">
        <v>1858</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2" customFormat="1">
      <c r="A108" s="40"/>
      <c r="B108" s="41"/>
      <c r="C108" s="42"/>
      <c r="D108" s="206" t="s">
        <v>1190</v>
      </c>
      <c r="E108" s="42"/>
      <c r="F108" s="286" t="s">
        <v>1859</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1190</v>
      </c>
      <c r="AU108" s="19" t="s">
        <v>82</v>
      </c>
    </row>
    <row r="109" s="15" customFormat="1" ht="22.8" customHeight="1">
      <c r="A109" s="15"/>
      <c r="B109" s="269"/>
      <c r="C109" s="270"/>
      <c r="D109" s="271" t="s">
        <v>73</v>
      </c>
      <c r="E109" s="283" t="s">
        <v>1860</v>
      </c>
      <c r="F109" s="283" t="s">
        <v>1861</v>
      </c>
      <c r="G109" s="270"/>
      <c r="H109" s="270"/>
      <c r="I109" s="273"/>
      <c r="J109" s="284">
        <f>BK109</f>
        <v>0</v>
      </c>
      <c r="K109" s="270"/>
      <c r="L109" s="275"/>
      <c r="M109" s="276"/>
      <c r="N109" s="277"/>
      <c r="O109" s="277"/>
      <c r="P109" s="278">
        <f>SUM(P110:P112)</f>
        <v>0</v>
      </c>
      <c r="Q109" s="277"/>
      <c r="R109" s="278">
        <f>SUM(R110:R112)</f>
        <v>0</v>
      </c>
      <c r="S109" s="277"/>
      <c r="T109" s="279">
        <f>SUM(T110:T112)</f>
        <v>0</v>
      </c>
      <c r="U109" s="15"/>
      <c r="V109" s="15"/>
      <c r="W109" s="15"/>
      <c r="X109" s="15"/>
      <c r="Y109" s="15"/>
      <c r="Z109" s="15"/>
      <c r="AA109" s="15"/>
      <c r="AB109" s="15"/>
      <c r="AC109" s="15"/>
      <c r="AD109" s="15"/>
      <c r="AE109" s="15"/>
      <c r="AR109" s="280" t="s">
        <v>416</v>
      </c>
      <c r="AT109" s="281" t="s">
        <v>73</v>
      </c>
      <c r="AU109" s="281" t="s">
        <v>22</v>
      </c>
      <c r="AY109" s="280" t="s">
        <v>391</v>
      </c>
      <c r="BK109" s="282">
        <f>SUM(BK110:BK112)</f>
        <v>0</v>
      </c>
    </row>
    <row r="110" s="2" customFormat="1" ht="16.5" customHeight="1">
      <c r="A110" s="40"/>
      <c r="B110" s="41"/>
      <c r="C110" s="190" t="s">
        <v>93</v>
      </c>
      <c r="D110" s="190" t="s">
        <v>387</v>
      </c>
      <c r="E110" s="191" t="s">
        <v>1862</v>
      </c>
      <c r="F110" s="192" t="s">
        <v>1861</v>
      </c>
      <c r="G110" s="193" t="s">
        <v>1602</v>
      </c>
      <c r="H110" s="194">
        <v>1</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1845</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1845</v>
      </c>
      <c r="BM110" s="202" t="s">
        <v>1863</v>
      </c>
    </row>
    <row r="111" s="2" customFormat="1">
      <c r="A111" s="40"/>
      <c r="B111" s="41"/>
      <c r="C111" s="42"/>
      <c r="D111" s="253" t="s">
        <v>648</v>
      </c>
      <c r="E111" s="42"/>
      <c r="F111" s="254" t="s">
        <v>1864</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2" customFormat="1">
      <c r="A112" s="40"/>
      <c r="B112" s="41"/>
      <c r="C112" s="42"/>
      <c r="D112" s="206" t="s">
        <v>1190</v>
      </c>
      <c r="E112" s="42"/>
      <c r="F112" s="286" t="s">
        <v>1865</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1190</v>
      </c>
      <c r="AU112" s="19" t="s">
        <v>82</v>
      </c>
    </row>
    <row r="113" s="15" customFormat="1" ht="22.8" customHeight="1">
      <c r="A113" s="15"/>
      <c r="B113" s="269"/>
      <c r="C113" s="270"/>
      <c r="D113" s="271" t="s">
        <v>73</v>
      </c>
      <c r="E113" s="283" t="s">
        <v>1866</v>
      </c>
      <c r="F113" s="283" t="s">
        <v>1867</v>
      </c>
      <c r="G113" s="270"/>
      <c r="H113" s="270"/>
      <c r="I113" s="273"/>
      <c r="J113" s="284">
        <f>BK113</f>
        <v>0</v>
      </c>
      <c r="K113" s="270"/>
      <c r="L113" s="275"/>
      <c r="M113" s="276"/>
      <c r="N113" s="277"/>
      <c r="O113" s="277"/>
      <c r="P113" s="278">
        <f>SUM(P114:P116)</f>
        <v>0</v>
      </c>
      <c r="Q113" s="277"/>
      <c r="R113" s="278">
        <f>SUM(R114:R116)</f>
        <v>0</v>
      </c>
      <c r="S113" s="277"/>
      <c r="T113" s="279">
        <f>SUM(T114:T116)</f>
        <v>0</v>
      </c>
      <c r="U113" s="15"/>
      <c r="V113" s="15"/>
      <c r="W113" s="15"/>
      <c r="X113" s="15"/>
      <c r="Y113" s="15"/>
      <c r="Z113" s="15"/>
      <c r="AA113" s="15"/>
      <c r="AB113" s="15"/>
      <c r="AC113" s="15"/>
      <c r="AD113" s="15"/>
      <c r="AE113" s="15"/>
      <c r="AR113" s="280" t="s">
        <v>416</v>
      </c>
      <c r="AT113" s="281" t="s">
        <v>73</v>
      </c>
      <c r="AU113" s="281" t="s">
        <v>22</v>
      </c>
      <c r="AY113" s="280" t="s">
        <v>391</v>
      </c>
      <c r="BK113" s="282">
        <f>SUM(BK114:BK116)</f>
        <v>0</v>
      </c>
    </row>
    <row r="114" s="2" customFormat="1" ht="16.5" customHeight="1">
      <c r="A114" s="40"/>
      <c r="B114" s="41"/>
      <c r="C114" s="190" t="s">
        <v>416</v>
      </c>
      <c r="D114" s="190" t="s">
        <v>387</v>
      </c>
      <c r="E114" s="191" t="s">
        <v>1868</v>
      </c>
      <c r="F114" s="192" t="s">
        <v>1869</v>
      </c>
      <c r="G114" s="193" t="s">
        <v>1602</v>
      </c>
      <c r="H114" s="194">
        <v>1</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1845</v>
      </c>
      <c r="AT114" s="202" t="s">
        <v>387</v>
      </c>
      <c r="AU114" s="202" t="s">
        <v>82</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1845</v>
      </c>
      <c r="BM114" s="202" t="s">
        <v>1870</v>
      </c>
    </row>
    <row r="115" s="2" customFormat="1">
      <c r="A115" s="40"/>
      <c r="B115" s="41"/>
      <c r="C115" s="42"/>
      <c r="D115" s="253" t="s">
        <v>648</v>
      </c>
      <c r="E115" s="42"/>
      <c r="F115" s="254" t="s">
        <v>1871</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648</v>
      </c>
      <c r="AU115" s="19" t="s">
        <v>82</v>
      </c>
    </row>
    <row r="116" s="10" customFormat="1">
      <c r="A116" s="10"/>
      <c r="B116" s="204"/>
      <c r="C116" s="205"/>
      <c r="D116" s="206" t="s">
        <v>393</v>
      </c>
      <c r="E116" s="207" t="s">
        <v>20</v>
      </c>
      <c r="F116" s="208" t="s">
        <v>22</v>
      </c>
      <c r="G116" s="205"/>
      <c r="H116" s="209">
        <v>1</v>
      </c>
      <c r="I116" s="210"/>
      <c r="J116" s="205"/>
      <c r="K116" s="205"/>
      <c r="L116" s="211"/>
      <c r="M116" s="290"/>
      <c r="N116" s="291"/>
      <c r="O116" s="291"/>
      <c r="P116" s="291"/>
      <c r="Q116" s="291"/>
      <c r="R116" s="291"/>
      <c r="S116" s="291"/>
      <c r="T116" s="292"/>
      <c r="U116" s="10"/>
      <c r="V116" s="10"/>
      <c r="W116" s="10"/>
      <c r="X116" s="10"/>
      <c r="Y116" s="10"/>
      <c r="Z116" s="10"/>
      <c r="AA116" s="10"/>
      <c r="AB116" s="10"/>
      <c r="AC116" s="10"/>
      <c r="AD116" s="10"/>
      <c r="AE116" s="10"/>
      <c r="AT116" s="215" t="s">
        <v>393</v>
      </c>
      <c r="AU116" s="215" t="s">
        <v>82</v>
      </c>
      <c r="AV116" s="10" t="s">
        <v>82</v>
      </c>
      <c r="AW116" s="10" t="s">
        <v>35</v>
      </c>
      <c r="AX116" s="10" t="s">
        <v>22</v>
      </c>
      <c r="AY116" s="215" t="s">
        <v>391</v>
      </c>
    </row>
    <row r="117" s="2" customFormat="1" ht="6.96" customHeight="1">
      <c r="A117" s="40"/>
      <c r="B117" s="61"/>
      <c r="C117" s="62"/>
      <c r="D117" s="62"/>
      <c r="E117" s="62"/>
      <c r="F117" s="62"/>
      <c r="G117" s="62"/>
      <c r="H117" s="62"/>
      <c r="I117" s="62"/>
      <c r="J117" s="62"/>
      <c r="K117" s="62"/>
      <c r="L117" s="46"/>
      <c r="M117" s="40"/>
      <c r="O117" s="40"/>
      <c r="P117" s="40"/>
      <c r="Q117" s="40"/>
      <c r="R117" s="40"/>
      <c r="S117" s="40"/>
      <c r="T117" s="40"/>
      <c r="U117" s="40"/>
      <c r="V117" s="40"/>
      <c r="W117" s="40"/>
      <c r="X117" s="40"/>
      <c r="Y117" s="40"/>
      <c r="Z117" s="40"/>
      <c r="AA117" s="40"/>
      <c r="AB117" s="40"/>
      <c r="AC117" s="40"/>
      <c r="AD117" s="40"/>
      <c r="AE117" s="40"/>
    </row>
  </sheetData>
  <sheetProtection sheet="1" autoFilter="0" formatColumns="0" formatRows="0" objects="1" scenarios="1" spinCount="100000" saltValue="iGwNuaBewMzq+0gFXH1YTXos5eduBlr8lq+kz10g6LY2q5qSJDKy/vZSRRmpVnbD4gH4UhwlBamkTMWitOxBWA==" hashValue="0aJx+IR970HbVOGv6r3t6aUFnESsKT2CY0rGb7XEaDZLQo7J6UclU7YeOiXnlzsEdMsq36EzouPeS3gy01uUlA==" algorithmName="SHA-512" password="CC35"/>
  <autoFilter ref="C95:K116"/>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1_01/012002000"/>
    <hyperlink ref="F103" r:id="rId2" display="https://podminky.urs.cz/item/CS_URS_2021_01/013002000"/>
    <hyperlink ref="F107" r:id="rId3" display="https://podminky.urs.cz/item/CS_URS_2021_01/030001000"/>
    <hyperlink ref="F111" r:id="rId4" display="https://podminky.urs.cz/item/CS_URS_2021_01/060001000"/>
    <hyperlink ref="F115" r:id="rId5" display="https://podminky.urs.cz/item/CS_URS_2021_01/072002000"/>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1872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1873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ROUND((SUM(BE98:BE237)),  2)</f>
        <v>0</v>
      </c>
      <c r="G37" s="40"/>
      <c r="H37" s="40"/>
      <c r="I37" s="160">
        <v>0.20999999999999999</v>
      </c>
      <c r="J37" s="159">
        <f>ROUND(((SUM(BE98:BE237))*I37),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ROUND((SUM(BF98:BF237)),  2)</f>
        <v>0</v>
      </c>
      <c r="G38" s="40"/>
      <c r="H38" s="40"/>
      <c r="I38" s="160">
        <v>0.14999999999999999</v>
      </c>
      <c r="J38" s="159">
        <f>ROUND(((SUM(BF98:BF237))*I38),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ROUND((SUM(BG98:BG237)),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ROUND((SUM(BH98:BH237)),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ROUND((SUM(BI98:BI237)),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1872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3,308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1639</v>
      </c>
      <c r="E70" s="266"/>
      <c r="F70" s="266"/>
      <c r="G70" s="266"/>
      <c r="H70" s="266"/>
      <c r="I70" s="266"/>
      <c r="J70" s="267">
        <f>J109</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1640</v>
      </c>
      <c r="E71" s="266"/>
      <c r="F71" s="266"/>
      <c r="G71" s="266"/>
      <c r="H71" s="266"/>
      <c r="I71" s="266"/>
      <c r="J71" s="267">
        <f>J117</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1641</v>
      </c>
      <c r="E72" s="266"/>
      <c r="F72" s="266"/>
      <c r="G72" s="266"/>
      <c r="H72" s="266"/>
      <c r="I72" s="266"/>
      <c r="J72" s="267">
        <f>J129</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1642</v>
      </c>
      <c r="E73" s="266"/>
      <c r="F73" s="266"/>
      <c r="G73" s="266"/>
      <c r="H73" s="266"/>
      <c r="I73" s="266"/>
      <c r="J73" s="267">
        <f>J206</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J234</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1872</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3,308</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24.0902225538</v>
      </c>
      <c r="S98" s="98"/>
      <c r="T98" s="188">
        <f>T99</f>
        <v>17.64405</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P100+P109+P117+P129+P206+P234</f>
        <v>0</v>
      </c>
      <c r="Q99" s="277"/>
      <c r="R99" s="278">
        <f>R100+R109+R117+R129+R206+R234</f>
        <v>24.0902225538</v>
      </c>
      <c r="S99" s="277"/>
      <c r="T99" s="279">
        <f>T100+T109+T117+T129+T206+T234</f>
        <v>17.64405</v>
      </c>
      <c r="U99" s="15"/>
      <c r="V99" s="15"/>
      <c r="W99" s="15"/>
      <c r="X99" s="15"/>
      <c r="Y99" s="15"/>
      <c r="Z99" s="15"/>
      <c r="AA99" s="15"/>
      <c r="AB99" s="15"/>
      <c r="AC99" s="15"/>
      <c r="AD99" s="15"/>
      <c r="AE99" s="15"/>
      <c r="AR99" s="280" t="s">
        <v>22</v>
      </c>
      <c r="AT99" s="281" t="s">
        <v>73</v>
      </c>
      <c r="AU99" s="281" t="s">
        <v>74</v>
      </c>
      <c r="AY99" s="280" t="s">
        <v>391</v>
      </c>
      <c r="BK99" s="282">
        <f>BK100+BK109+BK117+BK129+BK206+BK234</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SUM(P101:P108)</f>
        <v>0</v>
      </c>
      <c r="Q100" s="277"/>
      <c r="R100" s="278">
        <f>SUM(R101:R108)</f>
        <v>0</v>
      </c>
      <c r="S100" s="277"/>
      <c r="T100" s="279">
        <f>SUM(T101:T108)</f>
        <v>0</v>
      </c>
      <c r="U100" s="15"/>
      <c r="V100" s="15"/>
      <c r="W100" s="15"/>
      <c r="X100" s="15"/>
      <c r="Y100" s="15"/>
      <c r="Z100" s="15"/>
      <c r="AA100" s="15"/>
      <c r="AB100" s="15"/>
      <c r="AC100" s="15"/>
      <c r="AD100" s="15"/>
      <c r="AE100" s="15"/>
      <c r="AR100" s="280" t="s">
        <v>22</v>
      </c>
      <c r="AT100" s="281" t="s">
        <v>73</v>
      </c>
      <c r="AU100" s="281" t="s">
        <v>22</v>
      </c>
      <c r="AY100" s="280" t="s">
        <v>391</v>
      </c>
      <c r="BK100" s="282">
        <f>SUM(BK101:BK108)</f>
        <v>0</v>
      </c>
    </row>
    <row r="101" s="2" customFormat="1" ht="24.15" customHeight="1">
      <c r="A101" s="40"/>
      <c r="B101" s="41"/>
      <c r="C101" s="190" t="s">
        <v>22</v>
      </c>
      <c r="D101" s="190" t="s">
        <v>387</v>
      </c>
      <c r="E101" s="191" t="s">
        <v>1874</v>
      </c>
      <c r="F101" s="192" t="s">
        <v>1875</v>
      </c>
      <c r="G101" s="193" t="s">
        <v>439</v>
      </c>
      <c r="H101" s="194">
        <v>40</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1876</v>
      </c>
    </row>
    <row r="102" s="2" customFormat="1">
      <c r="A102" s="40"/>
      <c r="B102" s="41"/>
      <c r="C102" s="42"/>
      <c r="D102" s="253" t="s">
        <v>648</v>
      </c>
      <c r="E102" s="42"/>
      <c r="F102" s="254" t="s">
        <v>1877</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1878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2" customFormat="1">
      <c r="A104" s="12"/>
      <c r="B104" s="238"/>
      <c r="C104" s="239"/>
      <c r="D104" s="206" t="s">
        <v>393</v>
      </c>
      <c r="E104" s="240" t="s">
        <v>20</v>
      </c>
      <c r="F104" s="241" t="s">
        <v>1879</v>
      </c>
      <c r="G104" s="239"/>
      <c r="H104" s="240" t="s">
        <v>20</v>
      </c>
      <c r="I104" s="242"/>
      <c r="J104" s="239"/>
      <c r="K104" s="239"/>
      <c r="L104" s="243"/>
      <c r="M104" s="244"/>
      <c r="N104" s="245"/>
      <c r="O104" s="245"/>
      <c r="P104" s="245"/>
      <c r="Q104" s="245"/>
      <c r="R104" s="245"/>
      <c r="S104" s="245"/>
      <c r="T104" s="246"/>
      <c r="U104" s="12"/>
      <c r="V104" s="12"/>
      <c r="W104" s="12"/>
      <c r="X104" s="12"/>
      <c r="Y104" s="12"/>
      <c r="Z104" s="12"/>
      <c r="AA104" s="12"/>
      <c r="AB104" s="12"/>
      <c r="AC104" s="12"/>
      <c r="AD104" s="12"/>
      <c r="AE104" s="12"/>
      <c r="AT104" s="247" t="s">
        <v>393</v>
      </c>
      <c r="AU104" s="247" t="s">
        <v>82</v>
      </c>
      <c r="AV104" s="12" t="s">
        <v>22</v>
      </c>
      <c r="AW104" s="12" t="s">
        <v>35</v>
      </c>
      <c r="AX104" s="12" t="s">
        <v>74</v>
      </c>
      <c r="AY104" s="247" t="s">
        <v>391</v>
      </c>
    </row>
    <row r="105" s="10" customFormat="1">
      <c r="A105" s="10"/>
      <c r="B105" s="204"/>
      <c r="C105" s="205"/>
      <c r="D105" s="206" t="s">
        <v>393</v>
      </c>
      <c r="E105" s="207" t="s">
        <v>20</v>
      </c>
      <c r="F105" s="208" t="s">
        <v>1880</v>
      </c>
      <c r="G105" s="205"/>
      <c r="H105" s="209">
        <v>40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1.75" customHeight="1">
      <c r="A106" s="40"/>
      <c r="B106" s="41"/>
      <c r="C106" s="190" t="s">
        <v>82</v>
      </c>
      <c r="D106" s="190" t="s">
        <v>387</v>
      </c>
      <c r="E106" s="191" t="s">
        <v>1881</v>
      </c>
      <c r="F106" s="192" t="s">
        <v>1882</v>
      </c>
      <c r="G106" s="193" t="s">
        <v>439</v>
      </c>
      <c r="H106" s="194">
        <v>206</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1883</v>
      </c>
    </row>
    <row r="107" s="2" customFormat="1">
      <c r="A107" s="40"/>
      <c r="B107" s="41"/>
      <c r="C107" s="42"/>
      <c r="D107" s="253" t="s">
        <v>648</v>
      </c>
      <c r="E107" s="42"/>
      <c r="F107" s="254" t="s">
        <v>1884</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0" customFormat="1">
      <c r="A108" s="10"/>
      <c r="B108" s="204"/>
      <c r="C108" s="205"/>
      <c r="D108" s="206" t="s">
        <v>393</v>
      </c>
      <c r="E108" s="207" t="s">
        <v>20</v>
      </c>
      <c r="F108" s="208" t="s">
        <v>1885</v>
      </c>
      <c r="G108" s="205"/>
      <c r="H108" s="209">
        <v>206</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82</v>
      </c>
      <c r="AV108" s="10" t="s">
        <v>82</v>
      </c>
      <c r="AW108" s="10" t="s">
        <v>35</v>
      </c>
      <c r="AX108" s="10" t="s">
        <v>22</v>
      </c>
      <c r="AY108" s="215" t="s">
        <v>391</v>
      </c>
    </row>
    <row r="109" s="15" customFormat="1" ht="22.8" customHeight="1">
      <c r="A109" s="15"/>
      <c r="B109" s="269"/>
      <c r="C109" s="270"/>
      <c r="D109" s="271" t="s">
        <v>73</v>
      </c>
      <c r="E109" s="283" t="s">
        <v>93</v>
      </c>
      <c r="F109" s="283" t="s">
        <v>1679</v>
      </c>
      <c r="G109" s="270"/>
      <c r="H109" s="270"/>
      <c r="I109" s="273"/>
      <c r="J109" s="284">
        <f>BK109</f>
        <v>0</v>
      </c>
      <c r="K109" s="270"/>
      <c r="L109" s="275"/>
      <c r="M109" s="276"/>
      <c r="N109" s="277"/>
      <c r="O109" s="277"/>
      <c r="P109" s="278">
        <f>SUM(P110:P116)</f>
        <v>0</v>
      </c>
      <c r="Q109" s="277"/>
      <c r="R109" s="278">
        <f>SUM(R110:R116)</f>
        <v>0.036995199999999999</v>
      </c>
      <c r="S109" s="277"/>
      <c r="T109" s="279">
        <f>SUM(T110:T116)</f>
        <v>0</v>
      </c>
      <c r="U109" s="15"/>
      <c r="V109" s="15"/>
      <c r="W109" s="15"/>
      <c r="X109" s="15"/>
      <c r="Y109" s="15"/>
      <c r="Z109" s="15"/>
      <c r="AA109" s="15"/>
      <c r="AB109" s="15"/>
      <c r="AC109" s="15"/>
      <c r="AD109" s="15"/>
      <c r="AE109" s="15"/>
      <c r="AR109" s="280" t="s">
        <v>22</v>
      </c>
      <c r="AT109" s="281" t="s">
        <v>73</v>
      </c>
      <c r="AU109" s="281" t="s">
        <v>22</v>
      </c>
      <c r="AY109" s="280" t="s">
        <v>391</v>
      </c>
      <c r="BK109" s="282">
        <f>SUM(BK110:BK116)</f>
        <v>0</v>
      </c>
    </row>
    <row r="110" s="2" customFormat="1" ht="16.5" customHeight="1">
      <c r="A110" s="40"/>
      <c r="B110" s="41"/>
      <c r="C110" s="190" t="s">
        <v>88</v>
      </c>
      <c r="D110" s="190" t="s">
        <v>387</v>
      </c>
      <c r="E110" s="191" t="s">
        <v>1680</v>
      </c>
      <c r="F110" s="192" t="s">
        <v>1681</v>
      </c>
      <c r="G110" s="193" t="s">
        <v>439</v>
      </c>
      <c r="H110" s="194">
        <v>0.88</v>
      </c>
      <c r="I110" s="195"/>
      <c r="J110" s="196">
        <f>ROUND(I110*H110,2)</f>
        <v>0</v>
      </c>
      <c r="K110" s="197"/>
      <c r="L110" s="46"/>
      <c r="M110" s="198" t="s">
        <v>20</v>
      </c>
      <c r="N110" s="199" t="s">
        <v>45</v>
      </c>
      <c r="O110" s="86"/>
      <c r="P110" s="200">
        <f>O110*H110</f>
        <v>0</v>
      </c>
      <c r="Q110" s="200">
        <v>0.02102</v>
      </c>
      <c r="R110" s="200">
        <f>Q110*H110</f>
        <v>0.018497599999999999</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1886</v>
      </c>
    </row>
    <row r="111" s="2" customFormat="1">
      <c r="A111" s="40"/>
      <c r="B111" s="41"/>
      <c r="C111" s="42"/>
      <c r="D111" s="253" t="s">
        <v>648</v>
      </c>
      <c r="E111" s="42"/>
      <c r="F111" s="254" t="s">
        <v>1683</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2" customFormat="1">
      <c r="A112" s="40"/>
      <c r="B112" s="41"/>
      <c r="C112" s="42"/>
      <c r="D112" s="206" t="s">
        <v>1190</v>
      </c>
      <c r="E112" s="42"/>
      <c r="F112" s="286" t="s">
        <v>1887</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1190</v>
      </c>
      <c r="AU112" s="19" t="s">
        <v>82</v>
      </c>
    </row>
    <row r="113" s="10" customFormat="1">
      <c r="A113" s="10"/>
      <c r="B113" s="204"/>
      <c r="C113" s="205"/>
      <c r="D113" s="206" t="s">
        <v>393</v>
      </c>
      <c r="E113" s="207" t="s">
        <v>20</v>
      </c>
      <c r="F113" s="208" t="s">
        <v>1888</v>
      </c>
      <c r="G113" s="205"/>
      <c r="H113" s="209">
        <v>0.88</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22</v>
      </c>
      <c r="AY113" s="215" t="s">
        <v>391</v>
      </c>
    </row>
    <row r="114" s="2" customFormat="1" ht="16.5" customHeight="1">
      <c r="A114" s="40"/>
      <c r="B114" s="41"/>
      <c r="C114" s="190" t="s">
        <v>93</v>
      </c>
      <c r="D114" s="190" t="s">
        <v>387</v>
      </c>
      <c r="E114" s="191" t="s">
        <v>1685</v>
      </c>
      <c r="F114" s="192" t="s">
        <v>1686</v>
      </c>
      <c r="G114" s="193" t="s">
        <v>439</v>
      </c>
      <c r="H114" s="194">
        <v>0.88</v>
      </c>
      <c r="I114" s="195"/>
      <c r="J114" s="196">
        <f>ROUND(I114*H114,2)</f>
        <v>0</v>
      </c>
      <c r="K114" s="197"/>
      <c r="L114" s="46"/>
      <c r="M114" s="198" t="s">
        <v>20</v>
      </c>
      <c r="N114" s="199" t="s">
        <v>45</v>
      </c>
      <c r="O114" s="86"/>
      <c r="P114" s="200">
        <f>O114*H114</f>
        <v>0</v>
      </c>
      <c r="Q114" s="200">
        <v>0.02102</v>
      </c>
      <c r="R114" s="200">
        <f>Q114*H114</f>
        <v>0.018497599999999999</v>
      </c>
      <c r="S114" s="200">
        <v>0</v>
      </c>
      <c r="T114" s="201">
        <f>S114*H114</f>
        <v>0</v>
      </c>
      <c r="U114" s="40"/>
      <c r="V114" s="40"/>
      <c r="W114" s="40"/>
      <c r="X114" s="40"/>
      <c r="Y114" s="40"/>
      <c r="Z114" s="40"/>
      <c r="AA114" s="40"/>
      <c r="AB114" s="40"/>
      <c r="AC114" s="40"/>
      <c r="AD114" s="40"/>
      <c r="AE114" s="40"/>
      <c r="AR114" s="202" t="s">
        <v>93</v>
      </c>
      <c r="AT114" s="202" t="s">
        <v>387</v>
      </c>
      <c r="AU114" s="202" t="s">
        <v>82</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1889</v>
      </c>
    </row>
    <row r="115" s="2" customFormat="1">
      <c r="A115" s="40"/>
      <c r="B115" s="41"/>
      <c r="C115" s="42"/>
      <c r="D115" s="253" t="s">
        <v>648</v>
      </c>
      <c r="E115" s="42"/>
      <c r="F115" s="254" t="s">
        <v>1688</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648</v>
      </c>
      <c r="AU115" s="19" t="s">
        <v>82</v>
      </c>
    </row>
    <row r="116" s="2" customFormat="1">
      <c r="A116" s="40"/>
      <c r="B116" s="41"/>
      <c r="C116" s="42"/>
      <c r="D116" s="206" t="s">
        <v>1190</v>
      </c>
      <c r="E116" s="42"/>
      <c r="F116" s="286" t="s">
        <v>1887</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1190</v>
      </c>
      <c r="AU116" s="19" t="s">
        <v>82</v>
      </c>
    </row>
    <row r="117" s="15" customFormat="1" ht="22.8" customHeight="1">
      <c r="A117" s="15"/>
      <c r="B117" s="269"/>
      <c r="C117" s="270"/>
      <c r="D117" s="271" t="s">
        <v>73</v>
      </c>
      <c r="E117" s="283" t="s">
        <v>425</v>
      </c>
      <c r="F117" s="283" t="s">
        <v>1689</v>
      </c>
      <c r="G117" s="270"/>
      <c r="H117" s="270"/>
      <c r="I117" s="273"/>
      <c r="J117" s="284">
        <f>BK117</f>
        <v>0</v>
      </c>
      <c r="K117" s="270"/>
      <c r="L117" s="275"/>
      <c r="M117" s="276"/>
      <c r="N117" s="277"/>
      <c r="O117" s="277"/>
      <c r="P117" s="278">
        <f>SUM(P118:P128)</f>
        <v>0</v>
      </c>
      <c r="Q117" s="277"/>
      <c r="R117" s="278">
        <f>SUM(R118:R128)</f>
        <v>2.4456481537999997</v>
      </c>
      <c r="S117" s="277"/>
      <c r="T117" s="279">
        <f>SUM(T118:T128)</f>
        <v>2.67855</v>
      </c>
      <c r="U117" s="15"/>
      <c r="V117" s="15"/>
      <c r="W117" s="15"/>
      <c r="X117" s="15"/>
      <c r="Y117" s="15"/>
      <c r="Z117" s="15"/>
      <c r="AA117" s="15"/>
      <c r="AB117" s="15"/>
      <c r="AC117" s="15"/>
      <c r="AD117" s="15"/>
      <c r="AE117" s="15"/>
      <c r="AR117" s="280" t="s">
        <v>22</v>
      </c>
      <c r="AT117" s="281" t="s">
        <v>73</v>
      </c>
      <c r="AU117" s="281" t="s">
        <v>22</v>
      </c>
      <c r="AY117" s="280" t="s">
        <v>391</v>
      </c>
      <c r="BK117" s="282">
        <f>SUM(BK118:BK128)</f>
        <v>0</v>
      </c>
    </row>
    <row r="118" s="2" customFormat="1" ht="24.15" customHeight="1">
      <c r="A118" s="40"/>
      <c r="B118" s="41"/>
      <c r="C118" s="190" t="s">
        <v>416</v>
      </c>
      <c r="D118" s="190" t="s">
        <v>387</v>
      </c>
      <c r="E118" s="191" t="s">
        <v>1690</v>
      </c>
      <c r="F118" s="192" t="s">
        <v>1691</v>
      </c>
      <c r="G118" s="193" t="s">
        <v>439</v>
      </c>
      <c r="H118" s="194">
        <v>35.713999999999999</v>
      </c>
      <c r="I118" s="195"/>
      <c r="J118" s="196">
        <f>ROUND(I118*H118,2)</f>
        <v>0</v>
      </c>
      <c r="K118" s="197"/>
      <c r="L118" s="46"/>
      <c r="M118" s="198" t="s">
        <v>20</v>
      </c>
      <c r="N118" s="199" t="s">
        <v>45</v>
      </c>
      <c r="O118" s="86"/>
      <c r="P118" s="200">
        <f>O118*H118</f>
        <v>0</v>
      </c>
      <c r="Q118" s="200">
        <v>0.066961699999999999</v>
      </c>
      <c r="R118" s="200">
        <f>Q118*H118</f>
        <v>2.3914701537999998</v>
      </c>
      <c r="S118" s="200">
        <v>0.074999999999999997</v>
      </c>
      <c r="T118" s="201">
        <f>S118*H118</f>
        <v>2.67855</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1890</v>
      </c>
    </row>
    <row r="119" s="2" customFormat="1">
      <c r="A119" s="40"/>
      <c r="B119" s="41"/>
      <c r="C119" s="42"/>
      <c r="D119" s="253" t="s">
        <v>648</v>
      </c>
      <c r="E119" s="42"/>
      <c r="F119" s="254" t="s">
        <v>1693</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12" customFormat="1">
      <c r="A120" s="12"/>
      <c r="B120" s="238"/>
      <c r="C120" s="239"/>
      <c r="D120" s="206" t="s">
        <v>393</v>
      </c>
      <c r="E120" s="240" t="s">
        <v>20</v>
      </c>
      <c r="F120" s="241" t="s">
        <v>1891</v>
      </c>
      <c r="G120" s="239"/>
      <c r="H120" s="240" t="s">
        <v>20</v>
      </c>
      <c r="I120" s="242"/>
      <c r="J120" s="239"/>
      <c r="K120" s="239"/>
      <c r="L120" s="243"/>
      <c r="M120" s="244"/>
      <c r="N120" s="245"/>
      <c r="O120" s="245"/>
      <c r="P120" s="245"/>
      <c r="Q120" s="245"/>
      <c r="R120" s="245"/>
      <c r="S120" s="245"/>
      <c r="T120" s="246"/>
      <c r="U120" s="12"/>
      <c r="V120" s="12"/>
      <c r="W120" s="12"/>
      <c r="X120" s="12"/>
      <c r="Y120" s="12"/>
      <c r="Z120" s="12"/>
      <c r="AA120" s="12"/>
      <c r="AB120" s="12"/>
      <c r="AC120" s="12"/>
      <c r="AD120" s="12"/>
      <c r="AE120" s="12"/>
      <c r="AT120" s="247" t="s">
        <v>393</v>
      </c>
      <c r="AU120" s="247" t="s">
        <v>82</v>
      </c>
      <c r="AV120" s="12" t="s">
        <v>22</v>
      </c>
      <c r="AW120" s="12" t="s">
        <v>35</v>
      </c>
      <c r="AX120" s="12" t="s">
        <v>74</v>
      </c>
      <c r="AY120" s="247" t="s">
        <v>391</v>
      </c>
    </row>
    <row r="121" s="10" customFormat="1">
      <c r="A121" s="10"/>
      <c r="B121" s="204"/>
      <c r="C121" s="205"/>
      <c r="D121" s="206" t="s">
        <v>393</v>
      </c>
      <c r="E121" s="207" t="s">
        <v>20</v>
      </c>
      <c r="F121" s="208" t="s">
        <v>1892</v>
      </c>
      <c r="G121" s="205"/>
      <c r="H121" s="209">
        <v>6.5300000000000002</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82</v>
      </c>
      <c r="AV121" s="10" t="s">
        <v>82</v>
      </c>
      <c r="AW121" s="10" t="s">
        <v>35</v>
      </c>
      <c r="AX121" s="10" t="s">
        <v>74</v>
      </c>
      <c r="AY121" s="215" t="s">
        <v>391</v>
      </c>
    </row>
    <row r="122" s="10" customFormat="1">
      <c r="A122" s="10"/>
      <c r="B122" s="204"/>
      <c r="C122" s="205"/>
      <c r="D122" s="206" t="s">
        <v>393</v>
      </c>
      <c r="E122" s="207" t="s">
        <v>20</v>
      </c>
      <c r="F122" s="208" t="s">
        <v>1893</v>
      </c>
      <c r="G122" s="205"/>
      <c r="H122" s="209">
        <v>27.071999999999999</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74</v>
      </c>
      <c r="AY122" s="215" t="s">
        <v>391</v>
      </c>
    </row>
    <row r="123" s="10" customFormat="1">
      <c r="A123" s="10"/>
      <c r="B123" s="204"/>
      <c r="C123" s="205"/>
      <c r="D123" s="206" t="s">
        <v>393</v>
      </c>
      <c r="E123" s="207" t="s">
        <v>20</v>
      </c>
      <c r="F123" s="208" t="s">
        <v>1894</v>
      </c>
      <c r="G123" s="205"/>
      <c r="H123" s="209">
        <v>2.1120000000000001</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82</v>
      </c>
      <c r="AV123" s="10" t="s">
        <v>82</v>
      </c>
      <c r="AW123" s="10" t="s">
        <v>35</v>
      </c>
      <c r="AX123" s="10" t="s">
        <v>74</v>
      </c>
      <c r="AY123" s="215" t="s">
        <v>391</v>
      </c>
    </row>
    <row r="124" s="11" customFormat="1">
      <c r="A124" s="11"/>
      <c r="B124" s="216"/>
      <c r="C124" s="217"/>
      <c r="D124" s="206" t="s">
        <v>393</v>
      </c>
      <c r="E124" s="218" t="s">
        <v>20</v>
      </c>
      <c r="F124" s="219" t="s">
        <v>406</v>
      </c>
      <c r="G124" s="217"/>
      <c r="H124" s="220">
        <v>35.713999999999999</v>
      </c>
      <c r="I124" s="221"/>
      <c r="J124" s="217"/>
      <c r="K124" s="217"/>
      <c r="L124" s="222"/>
      <c r="M124" s="223"/>
      <c r="N124" s="224"/>
      <c r="O124" s="224"/>
      <c r="P124" s="224"/>
      <c r="Q124" s="224"/>
      <c r="R124" s="224"/>
      <c r="S124" s="224"/>
      <c r="T124" s="225"/>
      <c r="U124" s="11"/>
      <c r="V124" s="11"/>
      <c r="W124" s="11"/>
      <c r="X124" s="11"/>
      <c r="Y124" s="11"/>
      <c r="Z124" s="11"/>
      <c r="AA124" s="11"/>
      <c r="AB124" s="11"/>
      <c r="AC124" s="11"/>
      <c r="AD124" s="11"/>
      <c r="AE124" s="11"/>
      <c r="AT124" s="226" t="s">
        <v>393</v>
      </c>
      <c r="AU124" s="226" t="s">
        <v>82</v>
      </c>
      <c r="AV124" s="11" t="s">
        <v>93</v>
      </c>
      <c r="AW124" s="11" t="s">
        <v>35</v>
      </c>
      <c r="AX124" s="11" t="s">
        <v>22</v>
      </c>
      <c r="AY124" s="226" t="s">
        <v>391</v>
      </c>
    </row>
    <row r="125" s="2" customFormat="1" ht="16.5" customHeight="1">
      <c r="A125" s="40"/>
      <c r="B125" s="41"/>
      <c r="C125" s="227" t="s">
        <v>425</v>
      </c>
      <c r="D125" s="227" t="s">
        <v>426</v>
      </c>
      <c r="E125" s="228" t="s">
        <v>1700</v>
      </c>
      <c r="F125" s="229" t="s">
        <v>1701</v>
      </c>
      <c r="G125" s="230" t="s">
        <v>1702</v>
      </c>
      <c r="H125" s="231">
        <v>54.177999999999997</v>
      </c>
      <c r="I125" s="232"/>
      <c r="J125" s="233">
        <f>ROUND(I125*H125,2)</f>
        <v>0</v>
      </c>
      <c r="K125" s="234"/>
      <c r="L125" s="235"/>
      <c r="M125" s="236" t="s">
        <v>20</v>
      </c>
      <c r="N125" s="237" t="s">
        <v>45</v>
      </c>
      <c r="O125" s="86"/>
      <c r="P125" s="200">
        <f>O125*H125</f>
        <v>0</v>
      </c>
      <c r="Q125" s="200">
        <v>0.001</v>
      </c>
      <c r="R125" s="200">
        <f>Q125*H125</f>
        <v>0.054177999999999997</v>
      </c>
      <c r="S125" s="200">
        <v>0</v>
      </c>
      <c r="T125" s="201">
        <f>S125*H125</f>
        <v>0</v>
      </c>
      <c r="U125" s="40"/>
      <c r="V125" s="40"/>
      <c r="W125" s="40"/>
      <c r="X125" s="40"/>
      <c r="Y125" s="40"/>
      <c r="Z125" s="40"/>
      <c r="AA125" s="40"/>
      <c r="AB125" s="40"/>
      <c r="AC125" s="40"/>
      <c r="AD125" s="40"/>
      <c r="AE125" s="40"/>
      <c r="AR125" s="202" t="s">
        <v>430</v>
      </c>
      <c r="AT125" s="202" t="s">
        <v>426</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1895</v>
      </c>
    </row>
    <row r="126" s="2" customFormat="1">
      <c r="A126" s="40"/>
      <c r="B126" s="41"/>
      <c r="C126" s="42"/>
      <c r="D126" s="253" t="s">
        <v>648</v>
      </c>
      <c r="E126" s="42"/>
      <c r="F126" s="254" t="s">
        <v>1704</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2" customFormat="1">
      <c r="A127" s="40"/>
      <c r="B127" s="41"/>
      <c r="C127" s="42"/>
      <c r="D127" s="206" t="s">
        <v>1190</v>
      </c>
      <c r="E127" s="42"/>
      <c r="F127" s="286" t="s">
        <v>1896</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1190</v>
      </c>
      <c r="AU127" s="19" t="s">
        <v>82</v>
      </c>
    </row>
    <row r="128" s="10" customFormat="1">
      <c r="A128" s="10"/>
      <c r="B128" s="204"/>
      <c r="C128" s="205"/>
      <c r="D128" s="206" t="s">
        <v>393</v>
      </c>
      <c r="E128" s="207" t="s">
        <v>20</v>
      </c>
      <c r="F128" s="208" t="s">
        <v>1897</v>
      </c>
      <c r="G128" s="205"/>
      <c r="H128" s="209">
        <v>54.177999999999997</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22</v>
      </c>
      <c r="AY128" s="215" t="s">
        <v>391</v>
      </c>
    </row>
    <row r="129" s="15" customFormat="1" ht="22.8" customHeight="1">
      <c r="A129" s="15"/>
      <c r="B129" s="269"/>
      <c r="C129" s="270"/>
      <c r="D129" s="271" t="s">
        <v>73</v>
      </c>
      <c r="E129" s="283" t="s">
        <v>450</v>
      </c>
      <c r="F129" s="283" t="s">
        <v>1705</v>
      </c>
      <c r="G129" s="270"/>
      <c r="H129" s="270"/>
      <c r="I129" s="273"/>
      <c r="J129" s="284">
        <f>BK129</f>
        <v>0</v>
      </c>
      <c r="K129" s="270"/>
      <c r="L129" s="275"/>
      <c r="M129" s="276"/>
      <c r="N129" s="277"/>
      <c r="O129" s="277"/>
      <c r="P129" s="278">
        <f>SUM(P130:P205)</f>
        <v>0</v>
      </c>
      <c r="Q129" s="277"/>
      <c r="R129" s="278">
        <f>SUM(R130:R205)</f>
        <v>21.6075792</v>
      </c>
      <c r="S129" s="277"/>
      <c r="T129" s="279">
        <f>SUM(T130:T205)</f>
        <v>14.965500000000001</v>
      </c>
      <c r="U129" s="15"/>
      <c r="V129" s="15"/>
      <c r="W129" s="15"/>
      <c r="X129" s="15"/>
      <c r="Y129" s="15"/>
      <c r="Z129" s="15"/>
      <c r="AA129" s="15"/>
      <c r="AB129" s="15"/>
      <c r="AC129" s="15"/>
      <c r="AD129" s="15"/>
      <c r="AE129" s="15"/>
      <c r="AR129" s="280" t="s">
        <v>22</v>
      </c>
      <c r="AT129" s="281" t="s">
        <v>73</v>
      </c>
      <c r="AU129" s="281" t="s">
        <v>22</v>
      </c>
      <c r="AY129" s="280" t="s">
        <v>391</v>
      </c>
      <c r="BK129" s="282">
        <f>SUM(BK130:BK205)</f>
        <v>0</v>
      </c>
    </row>
    <row r="130" s="2" customFormat="1" ht="16.5" customHeight="1">
      <c r="A130" s="40"/>
      <c r="B130" s="41"/>
      <c r="C130" s="190" t="s">
        <v>436</v>
      </c>
      <c r="D130" s="190" t="s">
        <v>387</v>
      </c>
      <c r="E130" s="191" t="s">
        <v>1706</v>
      </c>
      <c r="F130" s="192" t="s">
        <v>1707</v>
      </c>
      <c r="G130" s="193" t="s">
        <v>409</v>
      </c>
      <c r="H130" s="194">
        <v>37.600000000000001</v>
      </c>
      <c r="I130" s="195"/>
      <c r="J130" s="196">
        <f>ROUND(I130*H130,2)</f>
        <v>0</v>
      </c>
      <c r="K130" s="197"/>
      <c r="L130" s="46"/>
      <c r="M130" s="198" t="s">
        <v>20</v>
      </c>
      <c r="N130" s="199" t="s">
        <v>45</v>
      </c>
      <c r="O130" s="86"/>
      <c r="P130" s="200">
        <f>O130*H130</f>
        <v>0</v>
      </c>
      <c r="Q130" s="200">
        <v>0.00117</v>
      </c>
      <c r="R130" s="200">
        <f>Q130*H130</f>
        <v>0.043992000000000003</v>
      </c>
      <c r="S130" s="200">
        <v>0</v>
      </c>
      <c r="T130" s="201">
        <f>S130*H130</f>
        <v>0</v>
      </c>
      <c r="U130" s="40"/>
      <c r="V130" s="40"/>
      <c r="W130" s="40"/>
      <c r="X130" s="40"/>
      <c r="Y130" s="40"/>
      <c r="Z130" s="40"/>
      <c r="AA130" s="40"/>
      <c r="AB130" s="40"/>
      <c r="AC130" s="40"/>
      <c r="AD130" s="40"/>
      <c r="AE130" s="40"/>
      <c r="AR130" s="202" t="s">
        <v>484</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484</v>
      </c>
      <c r="BM130" s="202" t="s">
        <v>1898</v>
      </c>
    </row>
    <row r="131" s="2" customFormat="1">
      <c r="A131" s="40"/>
      <c r="B131" s="41"/>
      <c r="C131" s="42"/>
      <c r="D131" s="253" t="s">
        <v>648</v>
      </c>
      <c r="E131" s="42"/>
      <c r="F131" s="254" t="s">
        <v>1709</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2" customFormat="1">
      <c r="A132" s="40"/>
      <c r="B132" s="41"/>
      <c r="C132" s="42"/>
      <c r="D132" s="206" t="s">
        <v>1190</v>
      </c>
      <c r="E132" s="42"/>
      <c r="F132" s="286" t="s">
        <v>1899</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1190</v>
      </c>
      <c r="AU132" s="19" t="s">
        <v>82</v>
      </c>
    </row>
    <row r="133" s="12" customFormat="1">
      <c r="A133" s="12"/>
      <c r="B133" s="238"/>
      <c r="C133" s="239"/>
      <c r="D133" s="206" t="s">
        <v>393</v>
      </c>
      <c r="E133" s="240" t="s">
        <v>20</v>
      </c>
      <c r="F133" s="241" t="s">
        <v>1900</v>
      </c>
      <c r="G133" s="239"/>
      <c r="H133" s="240" t="s">
        <v>20</v>
      </c>
      <c r="I133" s="242"/>
      <c r="J133" s="239"/>
      <c r="K133" s="239"/>
      <c r="L133" s="243"/>
      <c r="M133" s="244"/>
      <c r="N133" s="245"/>
      <c r="O133" s="245"/>
      <c r="P133" s="245"/>
      <c r="Q133" s="245"/>
      <c r="R133" s="245"/>
      <c r="S133" s="245"/>
      <c r="T133" s="246"/>
      <c r="U133" s="12"/>
      <c r="V133" s="12"/>
      <c r="W133" s="12"/>
      <c r="X133" s="12"/>
      <c r="Y133" s="12"/>
      <c r="Z133" s="12"/>
      <c r="AA133" s="12"/>
      <c r="AB133" s="12"/>
      <c r="AC133" s="12"/>
      <c r="AD133" s="12"/>
      <c r="AE133" s="12"/>
      <c r="AT133" s="247" t="s">
        <v>393</v>
      </c>
      <c r="AU133" s="247" t="s">
        <v>82</v>
      </c>
      <c r="AV133" s="12" t="s">
        <v>22</v>
      </c>
      <c r="AW133" s="12" t="s">
        <v>35</v>
      </c>
      <c r="AX133" s="12" t="s">
        <v>74</v>
      </c>
      <c r="AY133" s="247" t="s">
        <v>391</v>
      </c>
    </row>
    <row r="134" s="10" customFormat="1">
      <c r="A134" s="10"/>
      <c r="B134" s="204"/>
      <c r="C134" s="205"/>
      <c r="D134" s="206" t="s">
        <v>393</v>
      </c>
      <c r="E134" s="207" t="s">
        <v>20</v>
      </c>
      <c r="F134" s="208" t="s">
        <v>1901</v>
      </c>
      <c r="G134" s="205"/>
      <c r="H134" s="209">
        <v>18.800000000000001</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74</v>
      </c>
      <c r="AY134" s="215" t="s">
        <v>391</v>
      </c>
    </row>
    <row r="135" s="12" customFormat="1">
      <c r="A135" s="12"/>
      <c r="B135" s="238"/>
      <c r="C135" s="239"/>
      <c r="D135" s="206" t="s">
        <v>393</v>
      </c>
      <c r="E135" s="240" t="s">
        <v>20</v>
      </c>
      <c r="F135" s="241" t="s">
        <v>1902</v>
      </c>
      <c r="G135" s="239"/>
      <c r="H135" s="240" t="s">
        <v>20</v>
      </c>
      <c r="I135" s="242"/>
      <c r="J135" s="239"/>
      <c r="K135" s="239"/>
      <c r="L135" s="243"/>
      <c r="M135" s="244"/>
      <c r="N135" s="245"/>
      <c r="O135" s="245"/>
      <c r="P135" s="245"/>
      <c r="Q135" s="245"/>
      <c r="R135" s="245"/>
      <c r="S135" s="245"/>
      <c r="T135" s="246"/>
      <c r="U135" s="12"/>
      <c r="V135" s="12"/>
      <c r="W135" s="12"/>
      <c r="X135" s="12"/>
      <c r="Y135" s="12"/>
      <c r="Z135" s="12"/>
      <c r="AA135" s="12"/>
      <c r="AB135" s="12"/>
      <c r="AC135" s="12"/>
      <c r="AD135" s="12"/>
      <c r="AE135" s="12"/>
      <c r="AT135" s="247" t="s">
        <v>393</v>
      </c>
      <c r="AU135" s="247" t="s">
        <v>82</v>
      </c>
      <c r="AV135" s="12" t="s">
        <v>22</v>
      </c>
      <c r="AW135" s="12" t="s">
        <v>35</v>
      </c>
      <c r="AX135" s="12" t="s">
        <v>74</v>
      </c>
      <c r="AY135" s="247" t="s">
        <v>391</v>
      </c>
    </row>
    <row r="136" s="10" customFormat="1">
      <c r="A136" s="10"/>
      <c r="B136" s="204"/>
      <c r="C136" s="205"/>
      <c r="D136" s="206" t="s">
        <v>393</v>
      </c>
      <c r="E136" s="207" t="s">
        <v>20</v>
      </c>
      <c r="F136" s="208" t="s">
        <v>1901</v>
      </c>
      <c r="G136" s="205"/>
      <c r="H136" s="209">
        <v>18.800000000000001</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82</v>
      </c>
      <c r="AV136" s="10" t="s">
        <v>82</v>
      </c>
      <c r="AW136" s="10" t="s">
        <v>35</v>
      </c>
      <c r="AX136" s="10" t="s">
        <v>74</v>
      </c>
      <c r="AY136" s="215" t="s">
        <v>391</v>
      </c>
    </row>
    <row r="137" s="11" customFormat="1">
      <c r="A137" s="11"/>
      <c r="B137" s="216"/>
      <c r="C137" s="217"/>
      <c r="D137" s="206" t="s">
        <v>393</v>
      </c>
      <c r="E137" s="218" t="s">
        <v>20</v>
      </c>
      <c r="F137" s="219" t="s">
        <v>406</v>
      </c>
      <c r="G137" s="217"/>
      <c r="H137" s="220">
        <v>37.600000000000001</v>
      </c>
      <c r="I137" s="221"/>
      <c r="J137" s="217"/>
      <c r="K137" s="217"/>
      <c r="L137" s="222"/>
      <c r="M137" s="223"/>
      <c r="N137" s="224"/>
      <c r="O137" s="224"/>
      <c r="P137" s="224"/>
      <c r="Q137" s="224"/>
      <c r="R137" s="224"/>
      <c r="S137" s="224"/>
      <c r="T137" s="225"/>
      <c r="U137" s="11"/>
      <c r="V137" s="11"/>
      <c r="W137" s="11"/>
      <c r="X137" s="11"/>
      <c r="Y137" s="11"/>
      <c r="Z137" s="11"/>
      <c r="AA137" s="11"/>
      <c r="AB137" s="11"/>
      <c r="AC137" s="11"/>
      <c r="AD137" s="11"/>
      <c r="AE137" s="11"/>
      <c r="AT137" s="226" t="s">
        <v>393</v>
      </c>
      <c r="AU137" s="226" t="s">
        <v>82</v>
      </c>
      <c r="AV137" s="11" t="s">
        <v>93</v>
      </c>
      <c r="AW137" s="11" t="s">
        <v>35</v>
      </c>
      <c r="AX137" s="11" t="s">
        <v>22</v>
      </c>
      <c r="AY137" s="226" t="s">
        <v>391</v>
      </c>
    </row>
    <row r="138" s="2" customFormat="1" ht="16.5" customHeight="1">
      <c r="A138" s="40"/>
      <c r="B138" s="41"/>
      <c r="C138" s="190" t="s">
        <v>430</v>
      </c>
      <c r="D138" s="190" t="s">
        <v>387</v>
      </c>
      <c r="E138" s="191" t="s">
        <v>1710</v>
      </c>
      <c r="F138" s="192" t="s">
        <v>1711</v>
      </c>
      <c r="G138" s="193" t="s">
        <v>409</v>
      </c>
      <c r="H138" s="194">
        <v>37.600000000000001</v>
      </c>
      <c r="I138" s="195"/>
      <c r="J138" s="196">
        <f>ROUND(I138*H138,2)</f>
        <v>0</v>
      </c>
      <c r="K138" s="197"/>
      <c r="L138" s="46"/>
      <c r="M138" s="198" t="s">
        <v>20</v>
      </c>
      <c r="N138" s="199" t="s">
        <v>45</v>
      </c>
      <c r="O138" s="86"/>
      <c r="P138" s="200">
        <f>O138*H138</f>
        <v>0</v>
      </c>
      <c r="Q138" s="200">
        <v>0.00058049999999999996</v>
      </c>
      <c r="R138" s="200">
        <f>Q138*H138</f>
        <v>0.0218268</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1903</v>
      </c>
    </row>
    <row r="139" s="2" customFormat="1">
      <c r="A139" s="40"/>
      <c r="B139" s="41"/>
      <c r="C139" s="42"/>
      <c r="D139" s="253" t="s">
        <v>648</v>
      </c>
      <c r="E139" s="42"/>
      <c r="F139" s="254" t="s">
        <v>1713</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2" customFormat="1">
      <c r="A140" s="12"/>
      <c r="B140" s="238"/>
      <c r="C140" s="239"/>
      <c r="D140" s="206" t="s">
        <v>393</v>
      </c>
      <c r="E140" s="240" t="s">
        <v>20</v>
      </c>
      <c r="F140" s="241" t="s">
        <v>1900</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82</v>
      </c>
      <c r="AV140" s="12" t="s">
        <v>22</v>
      </c>
      <c r="AW140" s="12" t="s">
        <v>35</v>
      </c>
      <c r="AX140" s="12" t="s">
        <v>74</v>
      </c>
      <c r="AY140" s="247" t="s">
        <v>391</v>
      </c>
    </row>
    <row r="141" s="10" customFormat="1">
      <c r="A141" s="10"/>
      <c r="B141" s="204"/>
      <c r="C141" s="205"/>
      <c r="D141" s="206" t="s">
        <v>393</v>
      </c>
      <c r="E141" s="207" t="s">
        <v>20</v>
      </c>
      <c r="F141" s="208" t="s">
        <v>1901</v>
      </c>
      <c r="G141" s="205"/>
      <c r="H141" s="209">
        <v>18.800000000000001</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82</v>
      </c>
      <c r="AV141" s="10" t="s">
        <v>82</v>
      </c>
      <c r="AW141" s="10" t="s">
        <v>35</v>
      </c>
      <c r="AX141" s="10" t="s">
        <v>74</v>
      </c>
      <c r="AY141" s="215" t="s">
        <v>391</v>
      </c>
    </row>
    <row r="142" s="12" customFormat="1">
      <c r="A142" s="12"/>
      <c r="B142" s="238"/>
      <c r="C142" s="239"/>
      <c r="D142" s="206" t="s">
        <v>393</v>
      </c>
      <c r="E142" s="240" t="s">
        <v>20</v>
      </c>
      <c r="F142" s="241" t="s">
        <v>1902</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1901</v>
      </c>
      <c r="G143" s="205"/>
      <c r="H143" s="209">
        <v>18.800000000000001</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74</v>
      </c>
      <c r="AY143" s="215" t="s">
        <v>391</v>
      </c>
    </row>
    <row r="144" s="11" customFormat="1">
      <c r="A144" s="11"/>
      <c r="B144" s="216"/>
      <c r="C144" s="217"/>
      <c r="D144" s="206" t="s">
        <v>393</v>
      </c>
      <c r="E144" s="218" t="s">
        <v>20</v>
      </c>
      <c r="F144" s="219" t="s">
        <v>406</v>
      </c>
      <c r="G144" s="217"/>
      <c r="H144" s="220">
        <v>37.600000000000001</v>
      </c>
      <c r="I144" s="221"/>
      <c r="J144" s="217"/>
      <c r="K144" s="217"/>
      <c r="L144" s="222"/>
      <c r="M144" s="223"/>
      <c r="N144" s="224"/>
      <c r="O144" s="224"/>
      <c r="P144" s="224"/>
      <c r="Q144" s="224"/>
      <c r="R144" s="224"/>
      <c r="S144" s="224"/>
      <c r="T144" s="225"/>
      <c r="U144" s="11"/>
      <c r="V144" s="11"/>
      <c r="W144" s="11"/>
      <c r="X144" s="11"/>
      <c r="Y144" s="11"/>
      <c r="Z144" s="11"/>
      <c r="AA144" s="11"/>
      <c r="AB144" s="11"/>
      <c r="AC144" s="11"/>
      <c r="AD144" s="11"/>
      <c r="AE144" s="11"/>
      <c r="AT144" s="226" t="s">
        <v>393</v>
      </c>
      <c r="AU144" s="226" t="s">
        <v>82</v>
      </c>
      <c r="AV144" s="11" t="s">
        <v>93</v>
      </c>
      <c r="AW144" s="11" t="s">
        <v>35</v>
      </c>
      <c r="AX144" s="11" t="s">
        <v>22</v>
      </c>
      <c r="AY144" s="226" t="s">
        <v>391</v>
      </c>
    </row>
    <row r="145" s="2" customFormat="1" ht="16.5" customHeight="1">
      <c r="A145" s="40"/>
      <c r="B145" s="41"/>
      <c r="C145" s="227" t="s">
        <v>450</v>
      </c>
      <c r="D145" s="227" t="s">
        <v>426</v>
      </c>
      <c r="E145" s="228" t="s">
        <v>1904</v>
      </c>
      <c r="F145" s="229" t="s">
        <v>1905</v>
      </c>
      <c r="G145" s="230" t="s">
        <v>447</v>
      </c>
      <c r="H145" s="231">
        <v>0.19500000000000001</v>
      </c>
      <c r="I145" s="232"/>
      <c r="J145" s="233">
        <f>ROUND(I145*H145,2)</f>
        <v>0</v>
      </c>
      <c r="K145" s="234"/>
      <c r="L145" s="235"/>
      <c r="M145" s="236" t="s">
        <v>20</v>
      </c>
      <c r="N145" s="237" t="s">
        <v>45</v>
      </c>
      <c r="O145" s="86"/>
      <c r="P145" s="200">
        <f>O145*H145</f>
        <v>0</v>
      </c>
      <c r="Q145" s="200">
        <v>1</v>
      </c>
      <c r="R145" s="200">
        <f>Q145*H145</f>
        <v>0.19500000000000001</v>
      </c>
      <c r="S145" s="200">
        <v>0</v>
      </c>
      <c r="T145" s="201">
        <f>S145*H145</f>
        <v>0</v>
      </c>
      <c r="U145" s="40"/>
      <c r="V145" s="40"/>
      <c r="W145" s="40"/>
      <c r="X145" s="40"/>
      <c r="Y145" s="40"/>
      <c r="Z145" s="40"/>
      <c r="AA145" s="40"/>
      <c r="AB145" s="40"/>
      <c r="AC145" s="40"/>
      <c r="AD145" s="40"/>
      <c r="AE145" s="40"/>
      <c r="AR145" s="202" t="s">
        <v>430</v>
      </c>
      <c r="AT145" s="202" t="s">
        <v>426</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1906</v>
      </c>
    </row>
    <row r="146" s="2" customFormat="1">
      <c r="A146" s="40"/>
      <c r="B146" s="41"/>
      <c r="C146" s="42"/>
      <c r="D146" s="206" t="s">
        <v>1190</v>
      </c>
      <c r="E146" s="42"/>
      <c r="F146" s="286" t="s">
        <v>1907</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1190</v>
      </c>
      <c r="AU146" s="19" t="s">
        <v>82</v>
      </c>
    </row>
    <row r="147" s="12" customFormat="1">
      <c r="A147" s="12"/>
      <c r="B147" s="238"/>
      <c r="C147" s="239"/>
      <c r="D147" s="206" t="s">
        <v>393</v>
      </c>
      <c r="E147" s="240" t="s">
        <v>20</v>
      </c>
      <c r="F147" s="241" t="s">
        <v>1908</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1909</v>
      </c>
      <c r="G148" s="205"/>
      <c r="H148" s="209">
        <v>0.19500000000000001</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74</v>
      </c>
      <c r="AY148" s="215" t="s">
        <v>391</v>
      </c>
    </row>
    <row r="149" s="11" customFormat="1">
      <c r="A149" s="11"/>
      <c r="B149" s="216"/>
      <c r="C149" s="217"/>
      <c r="D149" s="206" t="s">
        <v>393</v>
      </c>
      <c r="E149" s="218" t="s">
        <v>20</v>
      </c>
      <c r="F149" s="219" t="s">
        <v>406</v>
      </c>
      <c r="G149" s="217"/>
      <c r="H149" s="220">
        <v>0.19500000000000001</v>
      </c>
      <c r="I149" s="221"/>
      <c r="J149" s="217"/>
      <c r="K149" s="217"/>
      <c r="L149" s="222"/>
      <c r="M149" s="223"/>
      <c r="N149" s="224"/>
      <c r="O149" s="224"/>
      <c r="P149" s="224"/>
      <c r="Q149" s="224"/>
      <c r="R149" s="224"/>
      <c r="S149" s="224"/>
      <c r="T149" s="225"/>
      <c r="U149" s="11"/>
      <c r="V149" s="11"/>
      <c r="W149" s="11"/>
      <c r="X149" s="11"/>
      <c r="Y149" s="11"/>
      <c r="Z149" s="11"/>
      <c r="AA149" s="11"/>
      <c r="AB149" s="11"/>
      <c r="AC149" s="11"/>
      <c r="AD149" s="11"/>
      <c r="AE149" s="11"/>
      <c r="AT149" s="226" t="s">
        <v>393</v>
      </c>
      <c r="AU149" s="226" t="s">
        <v>82</v>
      </c>
      <c r="AV149" s="11" t="s">
        <v>93</v>
      </c>
      <c r="AW149" s="11" t="s">
        <v>35</v>
      </c>
      <c r="AX149" s="11" t="s">
        <v>22</v>
      </c>
      <c r="AY149" s="226" t="s">
        <v>391</v>
      </c>
    </row>
    <row r="150" s="2" customFormat="1" ht="16.5" customHeight="1">
      <c r="A150" s="40"/>
      <c r="B150" s="41"/>
      <c r="C150" s="227" t="s">
        <v>27</v>
      </c>
      <c r="D150" s="227" t="s">
        <v>426</v>
      </c>
      <c r="E150" s="228" t="s">
        <v>1714</v>
      </c>
      <c r="F150" s="229" t="s">
        <v>1715</v>
      </c>
      <c r="G150" s="230" t="s">
        <v>447</v>
      </c>
      <c r="H150" s="231">
        <v>0.51500000000000001</v>
      </c>
      <c r="I150" s="232"/>
      <c r="J150" s="233">
        <f>ROUND(I150*H150,2)</f>
        <v>0</v>
      </c>
      <c r="K150" s="234"/>
      <c r="L150" s="235"/>
      <c r="M150" s="236" t="s">
        <v>20</v>
      </c>
      <c r="N150" s="237" t="s">
        <v>45</v>
      </c>
      <c r="O150" s="86"/>
      <c r="P150" s="200">
        <f>O150*H150</f>
        <v>0</v>
      </c>
      <c r="Q150" s="200">
        <v>1</v>
      </c>
      <c r="R150" s="200">
        <f>Q150*H150</f>
        <v>0.51500000000000001</v>
      </c>
      <c r="S150" s="200">
        <v>0</v>
      </c>
      <c r="T150" s="201">
        <f>S150*H150</f>
        <v>0</v>
      </c>
      <c r="U150" s="40"/>
      <c r="V150" s="40"/>
      <c r="W150" s="40"/>
      <c r="X150" s="40"/>
      <c r="Y150" s="40"/>
      <c r="Z150" s="40"/>
      <c r="AA150" s="40"/>
      <c r="AB150" s="40"/>
      <c r="AC150" s="40"/>
      <c r="AD150" s="40"/>
      <c r="AE150" s="40"/>
      <c r="AR150" s="202" t="s">
        <v>430</v>
      </c>
      <c r="AT150" s="202" t="s">
        <v>426</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1910</v>
      </c>
    </row>
    <row r="151" s="2" customFormat="1">
      <c r="A151" s="40"/>
      <c r="B151" s="41"/>
      <c r="C151" s="42"/>
      <c r="D151" s="253" t="s">
        <v>648</v>
      </c>
      <c r="E151" s="42"/>
      <c r="F151" s="254" t="s">
        <v>1717</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c r="A152" s="40"/>
      <c r="B152" s="41"/>
      <c r="C152" s="42"/>
      <c r="D152" s="206" t="s">
        <v>1190</v>
      </c>
      <c r="E152" s="42"/>
      <c r="F152" s="286" t="s">
        <v>1911</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1190</v>
      </c>
      <c r="AU152" s="19" t="s">
        <v>82</v>
      </c>
    </row>
    <row r="153" s="12" customFormat="1">
      <c r="A153" s="12"/>
      <c r="B153" s="238"/>
      <c r="C153" s="239"/>
      <c r="D153" s="206" t="s">
        <v>393</v>
      </c>
      <c r="E153" s="240" t="s">
        <v>20</v>
      </c>
      <c r="F153" s="241" t="s">
        <v>1912</v>
      </c>
      <c r="G153" s="239"/>
      <c r="H153" s="240" t="s">
        <v>20</v>
      </c>
      <c r="I153" s="242"/>
      <c r="J153" s="239"/>
      <c r="K153" s="239"/>
      <c r="L153" s="243"/>
      <c r="M153" s="244"/>
      <c r="N153" s="245"/>
      <c r="O153" s="245"/>
      <c r="P153" s="245"/>
      <c r="Q153" s="245"/>
      <c r="R153" s="245"/>
      <c r="S153" s="245"/>
      <c r="T153" s="246"/>
      <c r="U153" s="12"/>
      <c r="V153" s="12"/>
      <c r="W153" s="12"/>
      <c r="X153" s="12"/>
      <c r="Y153" s="12"/>
      <c r="Z153" s="12"/>
      <c r="AA153" s="12"/>
      <c r="AB153" s="12"/>
      <c r="AC153" s="12"/>
      <c r="AD153" s="12"/>
      <c r="AE153" s="12"/>
      <c r="AT153" s="247" t="s">
        <v>393</v>
      </c>
      <c r="AU153" s="247" t="s">
        <v>82</v>
      </c>
      <c r="AV153" s="12" t="s">
        <v>22</v>
      </c>
      <c r="AW153" s="12" t="s">
        <v>35</v>
      </c>
      <c r="AX153" s="12" t="s">
        <v>74</v>
      </c>
      <c r="AY153" s="247" t="s">
        <v>391</v>
      </c>
    </row>
    <row r="154" s="10" customFormat="1">
      <c r="A154" s="10"/>
      <c r="B154" s="204"/>
      <c r="C154" s="205"/>
      <c r="D154" s="206" t="s">
        <v>393</v>
      </c>
      <c r="E154" s="207" t="s">
        <v>20</v>
      </c>
      <c r="F154" s="208" t="s">
        <v>1913</v>
      </c>
      <c r="G154" s="205"/>
      <c r="H154" s="209">
        <v>0.51500000000000001</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74</v>
      </c>
      <c r="AY154" s="215" t="s">
        <v>391</v>
      </c>
    </row>
    <row r="155" s="11" customFormat="1">
      <c r="A155" s="11"/>
      <c r="B155" s="216"/>
      <c r="C155" s="217"/>
      <c r="D155" s="206" t="s">
        <v>393</v>
      </c>
      <c r="E155" s="218" t="s">
        <v>20</v>
      </c>
      <c r="F155" s="219" t="s">
        <v>406</v>
      </c>
      <c r="G155" s="217"/>
      <c r="H155" s="220">
        <v>0.51500000000000001</v>
      </c>
      <c r="I155" s="221"/>
      <c r="J155" s="217"/>
      <c r="K155" s="217"/>
      <c r="L155" s="222"/>
      <c r="M155" s="223"/>
      <c r="N155" s="224"/>
      <c r="O155" s="224"/>
      <c r="P155" s="224"/>
      <c r="Q155" s="224"/>
      <c r="R155" s="224"/>
      <c r="S155" s="224"/>
      <c r="T155" s="225"/>
      <c r="U155" s="11"/>
      <c r="V155" s="11"/>
      <c r="W155" s="11"/>
      <c r="X155" s="11"/>
      <c r="Y155" s="11"/>
      <c r="Z155" s="11"/>
      <c r="AA155" s="11"/>
      <c r="AB155" s="11"/>
      <c r="AC155" s="11"/>
      <c r="AD155" s="11"/>
      <c r="AE155" s="11"/>
      <c r="AT155" s="226" t="s">
        <v>393</v>
      </c>
      <c r="AU155" s="226" t="s">
        <v>82</v>
      </c>
      <c r="AV155" s="11" t="s">
        <v>93</v>
      </c>
      <c r="AW155" s="11" t="s">
        <v>35</v>
      </c>
      <c r="AX155" s="11" t="s">
        <v>22</v>
      </c>
      <c r="AY155" s="226" t="s">
        <v>391</v>
      </c>
    </row>
    <row r="156" s="2" customFormat="1" ht="16.5" customHeight="1">
      <c r="A156" s="40"/>
      <c r="B156" s="41"/>
      <c r="C156" s="227" t="s">
        <v>458</v>
      </c>
      <c r="D156" s="227" t="s">
        <v>426</v>
      </c>
      <c r="E156" s="228" t="s">
        <v>1726</v>
      </c>
      <c r="F156" s="229" t="s">
        <v>1727</v>
      </c>
      <c r="G156" s="230" t="s">
        <v>447</v>
      </c>
      <c r="H156" s="231">
        <v>0.13800000000000001</v>
      </c>
      <c r="I156" s="232"/>
      <c r="J156" s="233">
        <f>ROUND(I156*H156,2)</f>
        <v>0</v>
      </c>
      <c r="K156" s="234"/>
      <c r="L156" s="235"/>
      <c r="M156" s="236" t="s">
        <v>20</v>
      </c>
      <c r="N156" s="237" t="s">
        <v>45</v>
      </c>
      <c r="O156" s="86"/>
      <c r="P156" s="200">
        <f>O156*H156</f>
        <v>0</v>
      </c>
      <c r="Q156" s="200">
        <v>1</v>
      </c>
      <c r="R156" s="200">
        <f>Q156*H156</f>
        <v>0.13800000000000001</v>
      </c>
      <c r="S156" s="200">
        <v>0</v>
      </c>
      <c r="T156" s="201">
        <f>S156*H156</f>
        <v>0</v>
      </c>
      <c r="U156" s="40"/>
      <c r="V156" s="40"/>
      <c r="W156" s="40"/>
      <c r="X156" s="40"/>
      <c r="Y156" s="40"/>
      <c r="Z156" s="40"/>
      <c r="AA156" s="40"/>
      <c r="AB156" s="40"/>
      <c r="AC156" s="40"/>
      <c r="AD156" s="40"/>
      <c r="AE156" s="40"/>
      <c r="AR156" s="202" t="s">
        <v>430</v>
      </c>
      <c r="AT156" s="202" t="s">
        <v>426</v>
      </c>
      <c r="AU156" s="202" t="s">
        <v>82</v>
      </c>
      <c r="AY156" s="19" t="s">
        <v>391</v>
      </c>
      <c r="BE156" s="203">
        <f>IF(N156="základní",J156,0)</f>
        <v>0</v>
      </c>
      <c r="BF156" s="203">
        <f>IF(N156="snížená",J156,0)</f>
        <v>0</v>
      </c>
      <c r="BG156" s="203">
        <f>IF(N156="zákl. přenesená",J156,0)</f>
        <v>0</v>
      </c>
      <c r="BH156" s="203">
        <f>IF(N156="sníž. přenesená",J156,0)</f>
        <v>0</v>
      </c>
      <c r="BI156" s="203">
        <f>IF(N156="nulová",J156,0)</f>
        <v>0</v>
      </c>
      <c r="BJ156" s="19" t="s">
        <v>22</v>
      </c>
      <c r="BK156" s="203">
        <f>ROUND(I156*H156,2)</f>
        <v>0</v>
      </c>
      <c r="BL156" s="19" t="s">
        <v>93</v>
      </c>
      <c r="BM156" s="202" t="s">
        <v>1914</v>
      </c>
    </row>
    <row r="157" s="2" customFormat="1">
      <c r="A157" s="40"/>
      <c r="B157" s="41"/>
      <c r="C157" s="42"/>
      <c r="D157" s="253" t="s">
        <v>648</v>
      </c>
      <c r="E157" s="42"/>
      <c r="F157" s="254" t="s">
        <v>1729</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648</v>
      </c>
      <c r="AU157" s="19" t="s">
        <v>82</v>
      </c>
    </row>
    <row r="158" s="2" customFormat="1">
      <c r="A158" s="40"/>
      <c r="B158" s="41"/>
      <c r="C158" s="42"/>
      <c r="D158" s="206" t="s">
        <v>1190</v>
      </c>
      <c r="E158" s="42"/>
      <c r="F158" s="286" t="s">
        <v>1915</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1190</v>
      </c>
      <c r="AU158" s="19" t="s">
        <v>82</v>
      </c>
    </row>
    <row r="159" s="12" customFormat="1">
      <c r="A159" s="12"/>
      <c r="B159" s="238"/>
      <c r="C159" s="239"/>
      <c r="D159" s="206" t="s">
        <v>393</v>
      </c>
      <c r="E159" s="240" t="s">
        <v>20</v>
      </c>
      <c r="F159" s="241" t="s">
        <v>1916</v>
      </c>
      <c r="G159" s="239"/>
      <c r="H159" s="240" t="s">
        <v>20</v>
      </c>
      <c r="I159" s="242"/>
      <c r="J159" s="239"/>
      <c r="K159" s="239"/>
      <c r="L159" s="243"/>
      <c r="M159" s="244"/>
      <c r="N159" s="245"/>
      <c r="O159" s="245"/>
      <c r="P159" s="245"/>
      <c r="Q159" s="245"/>
      <c r="R159" s="245"/>
      <c r="S159" s="245"/>
      <c r="T159" s="246"/>
      <c r="U159" s="12"/>
      <c r="V159" s="12"/>
      <c r="W159" s="12"/>
      <c r="X159" s="12"/>
      <c r="Y159" s="12"/>
      <c r="Z159" s="12"/>
      <c r="AA159" s="12"/>
      <c r="AB159" s="12"/>
      <c r="AC159" s="12"/>
      <c r="AD159" s="12"/>
      <c r="AE159" s="12"/>
      <c r="AT159" s="247" t="s">
        <v>393</v>
      </c>
      <c r="AU159" s="247" t="s">
        <v>82</v>
      </c>
      <c r="AV159" s="12" t="s">
        <v>22</v>
      </c>
      <c r="AW159" s="12" t="s">
        <v>35</v>
      </c>
      <c r="AX159" s="12" t="s">
        <v>74</v>
      </c>
      <c r="AY159" s="247" t="s">
        <v>391</v>
      </c>
    </row>
    <row r="160" s="10" customFormat="1">
      <c r="A160" s="10"/>
      <c r="B160" s="204"/>
      <c r="C160" s="205"/>
      <c r="D160" s="206" t="s">
        <v>393</v>
      </c>
      <c r="E160" s="207" t="s">
        <v>20</v>
      </c>
      <c r="F160" s="208" t="s">
        <v>1917</v>
      </c>
      <c r="G160" s="205"/>
      <c r="H160" s="209">
        <v>0.13800000000000001</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82</v>
      </c>
      <c r="AV160" s="10" t="s">
        <v>82</v>
      </c>
      <c r="AW160" s="10" t="s">
        <v>35</v>
      </c>
      <c r="AX160" s="10" t="s">
        <v>74</v>
      </c>
      <c r="AY160" s="215" t="s">
        <v>391</v>
      </c>
    </row>
    <row r="161" s="11" customFormat="1">
      <c r="A161" s="11"/>
      <c r="B161" s="216"/>
      <c r="C161" s="217"/>
      <c r="D161" s="206" t="s">
        <v>393</v>
      </c>
      <c r="E161" s="218" t="s">
        <v>20</v>
      </c>
      <c r="F161" s="219" t="s">
        <v>406</v>
      </c>
      <c r="G161" s="217"/>
      <c r="H161" s="220">
        <v>0.13800000000000001</v>
      </c>
      <c r="I161" s="221"/>
      <c r="J161" s="217"/>
      <c r="K161" s="217"/>
      <c r="L161" s="222"/>
      <c r="M161" s="223"/>
      <c r="N161" s="224"/>
      <c r="O161" s="224"/>
      <c r="P161" s="224"/>
      <c r="Q161" s="224"/>
      <c r="R161" s="224"/>
      <c r="S161" s="224"/>
      <c r="T161" s="225"/>
      <c r="U161" s="11"/>
      <c r="V161" s="11"/>
      <c r="W161" s="11"/>
      <c r="X161" s="11"/>
      <c r="Y161" s="11"/>
      <c r="Z161" s="11"/>
      <c r="AA161" s="11"/>
      <c r="AB161" s="11"/>
      <c r="AC161" s="11"/>
      <c r="AD161" s="11"/>
      <c r="AE161" s="11"/>
      <c r="AT161" s="226" t="s">
        <v>393</v>
      </c>
      <c r="AU161" s="226" t="s">
        <v>82</v>
      </c>
      <c r="AV161" s="11" t="s">
        <v>93</v>
      </c>
      <c r="AW161" s="11" t="s">
        <v>35</v>
      </c>
      <c r="AX161" s="11" t="s">
        <v>22</v>
      </c>
      <c r="AY161" s="226" t="s">
        <v>391</v>
      </c>
    </row>
    <row r="162" s="2" customFormat="1" ht="21.75" customHeight="1">
      <c r="A162" s="40"/>
      <c r="B162" s="41"/>
      <c r="C162" s="190" t="s">
        <v>464</v>
      </c>
      <c r="D162" s="190" t="s">
        <v>387</v>
      </c>
      <c r="E162" s="191" t="s">
        <v>1736</v>
      </c>
      <c r="F162" s="192" t="s">
        <v>1737</v>
      </c>
      <c r="G162" s="193" t="s">
        <v>439</v>
      </c>
      <c r="H162" s="194">
        <v>166</v>
      </c>
      <c r="I162" s="195"/>
      <c r="J162" s="196">
        <f>ROUND(I162*H162,2)</f>
        <v>0</v>
      </c>
      <c r="K162" s="197"/>
      <c r="L162" s="46"/>
      <c r="M162" s="198" t="s">
        <v>20</v>
      </c>
      <c r="N162" s="199" t="s">
        <v>45</v>
      </c>
      <c r="O162" s="86"/>
      <c r="P162" s="200">
        <f>O162*H162</f>
        <v>0</v>
      </c>
      <c r="Q162" s="200">
        <v>0</v>
      </c>
      <c r="R162" s="200">
        <f>Q162*H162</f>
        <v>0</v>
      </c>
      <c r="S162" s="200">
        <v>0.00050000000000000001</v>
      </c>
      <c r="T162" s="201">
        <f>S162*H162</f>
        <v>0.083000000000000004</v>
      </c>
      <c r="U162" s="40"/>
      <c r="V162" s="40"/>
      <c r="W162" s="40"/>
      <c r="X162" s="40"/>
      <c r="Y162" s="40"/>
      <c r="Z162" s="40"/>
      <c r="AA162" s="40"/>
      <c r="AB162" s="40"/>
      <c r="AC162" s="40"/>
      <c r="AD162" s="40"/>
      <c r="AE162" s="40"/>
      <c r="AR162" s="202" t="s">
        <v>93</v>
      </c>
      <c r="AT162" s="202" t="s">
        <v>387</v>
      </c>
      <c r="AU162" s="202" t="s">
        <v>82</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1918</v>
      </c>
    </row>
    <row r="163" s="2" customFormat="1">
      <c r="A163" s="40"/>
      <c r="B163" s="41"/>
      <c r="C163" s="42"/>
      <c r="D163" s="253" t="s">
        <v>648</v>
      </c>
      <c r="E163" s="42"/>
      <c r="F163" s="254" t="s">
        <v>1739</v>
      </c>
      <c r="G163" s="42"/>
      <c r="H163" s="42"/>
      <c r="I163" s="255"/>
      <c r="J163" s="42"/>
      <c r="K163" s="42"/>
      <c r="L163" s="46"/>
      <c r="M163" s="256"/>
      <c r="N163" s="257"/>
      <c r="O163" s="86"/>
      <c r="P163" s="86"/>
      <c r="Q163" s="86"/>
      <c r="R163" s="86"/>
      <c r="S163" s="86"/>
      <c r="T163" s="87"/>
      <c r="U163" s="40"/>
      <c r="V163" s="40"/>
      <c r="W163" s="40"/>
      <c r="X163" s="40"/>
      <c r="Y163" s="40"/>
      <c r="Z163" s="40"/>
      <c r="AA163" s="40"/>
      <c r="AB163" s="40"/>
      <c r="AC163" s="40"/>
      <c r="AD163" s="40"/>
      <c r="AE163" s="40"/>
      <c r="AT163" s="19" t="s">
        <v>648</v>
      </c>
      <c r="AU163" s="19" t="s">
        <v>82</v>
      </c>
    </row>
    <row r="164" s="12" customFormat="1">
      <c r="A164" s="12"/>
      <c r="B164" s="238"/>
      <c r="C164" s="239"/>
      <c r="D164" s="206" t="s">
        <v>393</v>
      </c>
      <c r="E164" s="240" t="s">
        <v>20</v>
      </c>
      <c r="F164" s="241" t="s">
        <v>1919</v>
      </c>
      <c r="G164" s="239"/>
      <c r="H164" s="240" t="s">
        <v>20</v>
      </c>
      <c r="I164" s="242"/>
      <c r="J164" s="239"/>
      <c r="K164" s="239"/>
      <c r="L164" s="243"/>
      <c r="M164" s="244"/>
      <c r="N164" s="245"/>
      <c r="O164" s="245"/>
      <c r="P164" s="245"/>
      <c r="Q164" s="245"/>
      <c r="R164" s="245"/>
      <c r="S164" s="245"/>
      <c r="T164" s="246"/>
      <c r="U164" s="12"/>
      <c r="V164" s="12"/>
      <c r="W164" s="12"/>
      <c r="X164" s="12"/>
      <c r="Y164" s="12"/>
      <c r="Z164" s="12"/>
      <c r="AA164" s="12"/>
      <c r="AB164" s="12"/>
      <c r="AC164" s="12"/>
      <c r="AD164" s="12"/>
      <c r="AE164" s="12"/>
      <c r="AT164" s="247" t="s">
        <v>393</v>
      </c>
      <c r="AU164" s="247" t="s">
        <v>82</v>
      </c>
      <c r="AV164" s="12" t="s">
        <v>22</v>
      </c>
      <c r="AW164" s="12" t="s">
        <v>35</v>
      </c>
      <c r="AX164" s="12" t="s">
        <v>74</v>
      </c>
      <c r="AY164" s="247" t="s">
        <v>391</v>
      </c>
    </row>
    <row r="165" s="10" customFormat="1">
      <c r="A165" s="10"/>
      <c r="B165" s="204"/>
      <c r="C165" s="205"/>
      <c r="D165" s="206" t="s">
        <v>393</v>
      </c>
      <c r="E165" s="207" t="s">
        <v>20</v>
      </c>
      <c r="F165" s="208" t="s">
        <v>1920</v>
      </c>
      <c r="G165" s="205"/>
      <c r="H165" s="209">
        <v>38</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74</v>
      </c>
      <c r="AY165" s="215" t="s">
        <v>391</v>
      </c>
    </row>
    <row r="166" s="12" customFormat="1">
      <c r="A166" s="12"/>
      <c r="B166" s="238"/>
      <c r="C166" s="239"/>
      <c r="D166" s="206" t="s">
        <v>393</v>
      </c>
      <c r="E166" s="240" t="s">
        <v>20</v>
      </c>
      <c r="F166" s="241" t="s">
        <v>1921</v>
      </c>
      <c r="G166" s="239"/>
      <c r="H166" s="240" t="s">
        <v>20</v>
      </c>
      <c r="I166" s="242"/>
      <c r="J166" s="239"/>
      <c r="K166" s="239"/>
      <c r="L166" s="243"/>
      <c r="M166" s="244"/>
      <c r="N166" s="245"/>
      <c r="O166" s="245"/>
      <c r="P166" s="245"/>
      <c r="Q166" s="245"/>
      <c r="R166" s="245"/>
      <c r="S166" s="245"/>
      <c r="T166" s="246"/>
      <c r="U166" s="12"/>
      <c r="V166" s="12"/>
      <c r="W166" s="12"/>
      <c r="X166" s="12"/>
      <c r="Y166" s="12"/>
      <c r="Z166" s="12"/>
      <c r="AA166" s="12"/>
      <c r="AB166" s="12"/>
      <c r="AC166" s="12"/>
      <c r="AD166" s="12"/>
      <c r="AE166" s="12"/>
      <c r="AT166" s="247" t="s">
        <v>393</v>
      </c>
      <c r="AU166" s="247" t="s">
        <v>82</v>
      </c>
      <c r="AV166" s="12" t="s">
        <v>22</v>
      </c>
      <c r="AW166" s="12" t="s">
        <v>35</v>
      </c>
      <c r="AX166" s="12" t="s">
        <v>74</v>
      </c>
      <c r="AY166" s="247" t="s">
        <v>391</v>
      </c>
    </row>
    <row r="167" s="10" customFormat="1">
      <c r="A167" s="10"/>
      <c r="B167" s="204"/>
      <c r="C167" s="205"/>
      <c r="D167" s="206" t="s">
        <v>393</v>
      </c>
      <c r="E167" s="207" t="s">
        <v>20</v>
      </c>
      <c r="F167" s="208" t="s">
        <v>1922</v>
      </c>
      <c r="G167" s="205"/>
      <c r="H167" s="209">
        <v>128</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82</v>
      </c>
      <c r="AV167" s="10" t="s">
        <v>82</v>
      </c>
      <c r="AW167" s="10" t="s">
        <v>35</v>
      </c>
      <c r="AX167" s="10" t="s">
        <v>74</v>
      </c>
      <c r="AY167" s="215" t="s">
        <v>391</v>
      </c>
    </row>
    <row r="168" s="11" customFormat="1">
      <c r="A168" s="11"/>
      <c r="B168" s="216"/>
      <c r="C168" s="217"/>
      <c r="D168" s="206" t="s">
        <v>393</v>
      </c>
      <c r="E168" s="218" t="s">
        <v>20</v>
      </c>
      <c r="F168" s="219" t="s">
        <v>406</v>
      </c>
      <c r="G168" s="217"/>
      <c r="H168" s="220">
        <v>166</v>
      </c>
      <c r="I168" s="221"/>
      <c r="J168" s="217"/>
      <c r="K168" s="217"/>
      <c r="L168" s="222"/>
      <c r="M168" s="223"/>
      <c r="N168" s="224"/>
      <c r="O168" s="224"/>
      <c r="P168" s="224"/>
      <c r="Q168" s="224"/>
      <c r="R168" s="224"/>
      <c r="S168" s="224"/>
      <c r="T168" s="225"/>
      <c r="U168" s="11"/>
      <c r="V168" s="11"/>
      <c r="W168" s="11"/>
      <c r="X168" s="11"/>
      <c r="Y168" s="11"/>
      <c r="Z168" s="11"/>
      <c r="AA168" s="11"/>
      <c r="AB168" s="11"/>
      <c r="AC168" s="11"/>
      <c r="AD168" s="11"/>
      <c r="AE168" s="11"/>
      <c r="AT168" s="226" t="s">
        <v>393</v>
      </c>
      <c r="AU168" s="226" t="s">
        <v>82</v>
      </c>
      <c r="AV168" s="11" t="s">
        <v>93</v>
      </c>
      <c r="AW168" s="11" t="s">
        <v>35</v>
      </c>
      <c r="AX168" s="11" t="s">
        <v>22</v>
      </c>
      <c r="AY168" s="226" t="s">
        <v>391</v>
      </c>
    </row>
    <row r="169" s="2" customFormat="1" ht="16.5" customHeight="1">
      <c r="A169" s="40"/>
      <c r="B169" s="41"/>
      <c r="C169" s="190" t="s">
        <v>470</v>
      </c>
      <c r="D169" s="190" t="s">
        <v>387</v>
      </c>
      <c r="E169" s="191" t="s">
        <v>1923</v>
      </c>
      <c r="F169" s="192" t="s">
        <v>1924</v>
      </c>
      <c r="G169" s="193" t="s">
        <v>400</v>
      </c>
      <c r="H169" s="194">
        <v>2</v>
      </c>
      <c r="I169" s="195"/>
      <c r="J169" s="196">
        <f>ROUND(I169*H169,2)</f>
        <v>0</v>
      </c>
      <c r="K169" s="197"/>
      <c r="L169" s="46"/>
      <c r="M169" s="198" t="s">
        <v>20</v>
      </c>
      <c r="N169" s="199" t="s">
        <v>45</v>
      </c>
      <c r="O169" s="86"/>
      <c r="P169" s="200">
        <f>O169*H169</f>
        <v>0</v>
      </c>
      <c r="Q169" s="200">
        <v>0</v>
      </c>
      <c r="R169" s="200">
        <f>Q169*H169</f>
        <v>0</v>
      </c>
      <c r="S169" s="200">
        <v>0.0015</v>
      </c>
      <c r="T169" s="201">
        <f>S169*H169</f>
        <v>0.0030000000000000001</v>
      </c>
      <c r="U169" s="40"/>
      <c r="V169" s="40"/>
      <c r="W169" s="40"/>
      <c r="X169" s="40"/>
      <c r="Y169" s="40"/>
      <c r="Z169" s="40"/>
      <c r="AA169" s="40"/>
      <c r="AB169" s="40"/>
      <c r="AC169" s="40"/>
      <c r="AD169" s="40"/>
      <c r="AE169" s="40"/>
      <c r="AR169" s="202" t="s">
        <v>93</v>
      </c>
      <c r="AT169" s="202" t="s">
        <v>387</v>
      </c>
      <c r="AU169" s="202" t="s">
        <v>82</v>
      </c>
      <c r="AY169" s="19" t="s">
        <v>391</v>
      </c>
      <c r="BE169" s="203">
        <f>IF(N169="základní",J169,0)</f>
        <v>0</v>
      </c>
      <c r="BF169" s="203">
        <f>IF(N169="snížená",J169,0)</f>
        <v>0</v>
      </c>
      <c r="BG169" s="203">
        <f>IF(N169="zákl. přenesená",J169,0)</f>
        <v>0</v>
      </c>
      <c r="BH169" s="203">
        <f>IF(N169="sníž. přenesená",J169,0)</f>
        <v>0</v>
      </c>
      <c r="BI169" s="203">
        <f>IF(N169="nulová",J169,0)</f>
        <v>0</v>
      </c>
      <c r="BJ169" s="19" t="s">
        <v>22</v>
      </c>
      <c r="BK169" s="203">
        <f>ROUND(I169*H169,2)</f>
        <v>0</v>
      </c>
      <c r="BL169" s="19" t="s">
        <v>93</v>
      </c>
      <c r="BM169" s="202" t="s">
        <v>1925</v>
      </c>
    </row>
    <row r="170" s="2" customFormat="1">
      <c r="A170" s="40"/>
      <c r="B170" s="41"/>
      <c r="C170" s="42"/>
      <c r="D170" s="253" t="s">
        <v>648</v>
      </c>
      <c r="E170" s="42"/>
      <c r="F170" s="254" t="s">
        <v>1926</v>
      </c>
      <c r="G170" s="42"/>
      <c r="H170" s="42"/>
      <c r="I170" s="255"/>
      <c r="J170" s="42"/>
      <c r="K170" s="42"/>
      <c r="L170" s="46"/>
      <c r="M170" s="256"/>
      <c r="N170" s="257"/>
      <c r="O170" s="86"/>
      <c r="P170" s="86"/>
      <c r="Q170" s="86"/>
      <c r="R170" s="86"/>
      <c r="S170" s="86"/>
      <c r="T170" s="87"/>
      <c r="U170" s="40"/>
      <c r="V170" s="40"/>
      <c r="W170" s="40"/>
      <c r="X170" s="40"/>
      <c r="Y170" s="40"/>
      <c r="Z170" s="40"/>
      <c r="AA170" s="40"/>
      <c r="AB170" s="40"/>
      <c r="AC170" s="40"/>
      <c r="AD170" s="40"/>
      <c r="AE170" s="40"/>
      <c r="AT170" s="19" t="s">
        <v>648</v>
      </c>
      <c r="AU170" s="19" t="s">
        <v>82</v>
      </c>
    </row>
    <row r="171" s="2" customFormat="1" ht="21.75" customHeight="1">
      <c r="A171" s="40"/>
      <c r="B171" s="41"/>
      <c r="C171" s="190" t="s">
        <v>475</v>
      </c>
      <c r="D171" s="190" t="s">
        <v>387</v>
      </c>
      <c r="E171" s="191" t="s">
        <v>1773</v>
      </c>
      <c r="F171" s="192" t="s">
        <v>1774</v>
      </c>
      <c r="G171" s="193" t="s">
        <v>429</v>
      </c>
      <c r="H171" s="194">
        <v>88</v>
      </c>
      <c r="I171" s="195"/>
      <c r="J171" s="196">
        <f>ROUND(I171*H171,2)</f>
        <v>0</v>
      </c>
      <c r="K171" s="197"/>
      <c r="L171" s="46"/>
      <c r="M171" s="198" t="s">
        <v>20</v>
      </c>
      <c r="N171" s="199" t="s">
        <v>45</v>
      </c>
      <c r="O171" s="86"/>
      <c r="P171" s="200">
        <f>O171*H171</f>
        <v>0</v>
      </c>
      <c r="Q171" s="200">
        <v>0.00036999999999999999</v>
      </c>
      <c r="R171" s="200">
        <f>Q171*H171</f>
        <v>0.032559999999999999</v>
      </c>
      <c r="S171" s="200">
        <v>0</v>
      </c>
      <c r="T171" s="201">
        <f>S171*H171</f>
        <v>0</v>
      </c>
      <c r="U171" s="40"/>
      <c r="V171" s="40"/>
      <c r="W171" s="40"/>
      <c r="X171" s="40"/>
      <c r="Y171" s="40"/>
      <c r="Z171" s="40"/>
      <c r="AA171" s="40"/>
      <c r="AB171" s="40"/>
      <c r="AC171" s="40"/>
      <c r="AD171" s="40"/>
      <c r="AE171" s="40"/>
      <c r="AR171" s="202" t="s">
        <v>93</v>
      </c>
      <c r="AT171" s="202" t="s">
        <v>387</v>
      </c>
      <c r="AU171" s="202" t="s">
        <v>82</v>
      </c>
      <c r="AY171" s="19" t="s">
        <v>391</v>
      </c>
      <c r="BE171" s="203">
        <f>IF(N171="základní",J171,0)</f>
        <v>0</v>
      </c>
      <c r="BF171" s="203">
        <f>IF(N171="snížená",J171,0)</f>
        <v>0</v>
      </c>
      <c r="BG171" s="203">
        <f>IF(N171="zákl. přenesená",J171,0)</f>
        <v>0</v>
      </c>
      <c r="BH171" s="203">
        <f>IF(N171="sníž. přenesená",J171,0)</f>
        <v>0</v>
      </c>
      <c r="BI171" s="203">
        <f>IF(N171="nulová",J171,0)</f>
        <v>0</v>
      </c>
      <c r="BJ171" s="19" t="s">
        <v>22</v>
      </c>
      <c r="BK171" s="203">
        <f>ROUND(I171*H171,2)</f>
        <v>0</v>
      </c>
      <c r="BL171" s="19" t="s">
        <v>93</v>
      </c>
      <c r="BM171" s="202" t="s">
        <v>1927</v>
      </c>
    </row>
    <row r="172" s="2" customFormat="1">
      <c r="A172" s="40"/>
      <c r="B172" s="41"/>
      <c r="C172" s="42"/>
      <c r="D172" s="253" t="s">
        <v>648</v>
      </c>
      <c r="E172" s="42"/>
      <c r="F172" s="254" t="s">
        <v>1776</v>
      </c>
      <c r="G172" s="42"/>
      <c r="H172" s="42"/>
      <c r="I172" s="255"/>
      <c r="J172" s="42"/>
      <c r="K172" s="42"/>
      <c r="L172" s="46"/>
      <c r="M172" s="256"/>
      <c r="N172" s="257"/>
      <c r="O172" s="86"/>
      <c r="P172" s="86"/>
      <c r="Q172" s="86"/>
      <c r="R172" s="86"/>
      <c r="S172" s="86"/>
      <c r="T172" s="87"/>
      <c r="U172" s="40"/>
      <c r="V172" s="40"/>
      <c r="W172" s="40"/>
      <c r="X172" s="40"/>
      <c r="Y172" s="40"/>
      <c r="Z172" s="40"/>
      <c r="AA172" s="40"/>
      <c r="AB172" s="40"/>
      <c r="AC172" s="40"/>
      <c r="AD172" s="40"/>
      <c r="AE172" s="40"/>
      <c r="AT172" s="19" t="s">
        <v>648</v>
      </c>
      <c r="AU172" s="19" t="s">
        <v>82</v>
      </c>
    </row>
    <row r="173" s="12" customFormat="1">
      <c r="A173" s="12"/>
      <c r="B173" s="238"/>
      <c r="C173" s="239"/>
      <c r="D173" s="206" t="s">
        <v>393</v>
      </c>
      <c r="E173" s="240" t="s">
        <v>20</v>
      </c>
      <c r="F173" s="241" t="s">
        <v>1777</v>
      </c>
      <c r="G173" s="239"/>
      <c r="H173" s="240" t="s">
        <v>20</v>
      </c>
      <c r="I173" s="242"/>
      <c r="J173" s="239"/>
      <c r="K173" s="239"/>
      <c r="L173" s="243"/>
      <c r="M173" s="244"/>
      <c r="N173" s="245"/>
      <c r="O173" s="245"/>
      <c r="P173" s="245"/>
      <c r="Q173" s="245"/>
      <c r="R173" s="245"/>
      <c r="S173" s="245"/>
      <c r="T173" s="246"/>
      <c r="U173" s="12"/>
      <c r="V173" s="12"/>
      <c r="W173" s="12"/>
      <c r="X173" s="12"/>
      <c r="Y173" s="12"/>
      <c r="Z173" s="12"/>
      <c r="AA173" s="12"/>
      <c r="AB173" s="12"/>
      <c r="AC173" s="12"/>
      <c r="AD173" s="12"/>
      <c r="AE173" s="12"/>
      <c r="AT173" s="247" t="s">
        <v>393</v>
      </c>
      <c r="AU173" s="247" t="s">
        <v>82</v>
      </c>
      <c r="AV173" s="12" t="s">
        <v>22</v>
      </c>
      <c r="AW173" s="12" t="s">
        <v>35</v>
      </c>
      <c r="AX173" s="12" t="s">
        <v>74</v>
      </c>
      <c r="AY173" s="247" t="s">
        <v>391</v>
      </c>
    </row>
    <row r="174" s="10" customFormat="1">
      <c r="A174" s="10"/>
      <c r="B174" s="204"/>
      <c r="C174" s="205"/>
      <c r="D174" s="206" t="s">
        <v>393</v>
      </c>
      <c r="E174" s="207" t="s">
        <v>20</v>
      </c>
      <c r="F174" s="208" t="s">
        <v>1928</v>
      </c>
      <c r="G174" s="205"/>
      <c r="H174" s="209">
        <v>88</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82</v>
      </c>
      <c r="AV174" s="10" t="s">
        <v>82</v>
      </c>
      <c r="AW174" s="10" t="s">
        <v>35</v>
      </c>
      <c r="AX174" s="10" t="s">
        <v>22</v>
      </c>
      <c r="AY174" s="215" t="s">
        <v>391</v>
      </c>
    </row>
    <row r="175" s="2" customFormat="1" ht="16.5" customHeight="1">
      <c r="A175" s="40"/>
      <c r="B175" s="41"/>
      <c r="C175" s="190" t="s">
        <v>8</v>
      </c>
      <c r="D175" s="190" t="s">
        <v>387</v>
      </c>
      <c r="E175" s="191" t="s">
        <v>1929</v>
      </c>
      <c r="F175" s="192" t="s">
        <v>1930</v>
      </c>
      <c r="G175" s="193" t="s">
        <v>409</v>
      </c>
      <c r="H175" s="194">
        <v>24</v>
      </c>
      <c r="I175" s="195"/>
      <c r="J175" s="196">
        <f>ROUND(I175*H175,2)</f>
        <v>0</v>
      </c>
      <c r="K175" s="197"/>
      <c r="L175" s="46"/>
      <c r="M175" s="198" t="s">
        <v>20</v>
      </c>
      <c r="N175" s="199" t="s">
        <v>45</v>
      </c>
      <c r="O175" s="86"/>
      <c r="P175" s="200">
        <f>O175*H175</f>
        <v>0</v>
      </c>
      <c r="Q175" s="200">
        <v>8.3599999999999999E-05</v>
      </c>
      <c r="R175" s="200">
        <f>Q175*H175</f>
        <v>0.0020064000000000002</v>
      </c>
      <c r="S175" s="200">
        <v>0.017999999999999999</v>
      </c>
      <c r="T175" s="201">
        <f>S175*H175</f>
        <v>0.43199999999999994</v>
      </c>
      <c r="U175" s="40"/>
      <c r="V175" s="40"/>
      <c r="W175" s="40"/>
      <c r="X175" s="40"/>
      <c r="Y175" s="40"/>
      <c r="Z175" s="40"/>
      <c r="AA175" s="40"/>
      <c r="AB175" s="40"/>
      <c r="AC175" s="40"/>
      <c r="AD175" s="40"/>
      <c r="AE175" s="40"/>
      <c r="AR175" s="202" t="s">
        <v>93</v>
      </c>
      <c r="AT175" s="202" t="s">
        <v>387</v>
      </c>
      <c r="AU175" s="202" t="s">
        <v>82</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1931</v>
      </c>
    </row>
    <row r="176" s="2" customFormat="1">
      <c r="A176" s="40"/>
      <c r="B176" s="41"/>
      <c r="C176" s="42"/>
      <c r="D176" s="253" t="s">
        <v>648</v>
      </c>
      <c r="E176" s="42"/>
      <c r="F176" s="254" t="s">
        <v>1932</v>
      </c>
      <c r="G176" s="42"/>
      <c r="H176" s="42"/>
      <c r="I176" s="255"/>
      <c r="J176" s="42"/>
      <c r="K176" s="42"/>
      <c r="L176" s="46"/>
      <c r="M176" s="256"/>
      <c r="N176" s="257"/>
      <c r="O176" s="86"/>
      <c r="P176" s="86"/>
      <c r="Q176" s="86"/>
      <c r="R176" s="86"/>
      <c r="S176" s="86"/>
      <c r="T176" s="87"/>
      <c r="U176" s="40"/>
      <c r="V176" s="40"/>
      <c r="W176" s="40"/>
      <c r="X176" s="40"/>
      <c r="Y176" s="40"/>
      <c r="Z176" s="40"/>
      <c r="AA176" s="40"/>
      <c r="AB176" s="40"/>
      <c r="AC176" s="40"/>
      <c r="AD176" s="40"/>
      <c r="AE176" s="40"/>
      <c r="AT176" s="19" t="s">
        <v>648</v>
      </c>
      <c r="AU176" s="19" t="s">
        <v>82</v>
      </c>
    </row>
    <row r="177" s="12" customFormat="1">
      <c r="A177" s="12"/>
      <c r="B177" s="238"/>
      <c r="C177" s="239"/>
      <c r="D177" s="206" t="s">
        <v>393</v>
      </c>
      <c r="E177" s="240" t="s">
        <v>20</v>
      </c>
      <c r="F177" s="241" t="s">
        <v>1933</v>
      </c>
      <c r="G177" s="239"/>
      <c r="H177" s="240" t="s">
        <v>20</v>
      </c>
      <c r="I177" s="242"/>
      <c r="J177" s="239"/>
      <c r="K177" s="239"/>
      <c r="L177" s="243"/>
      <c r="M177" s="244"/>
      <c r="N177" s="245"/>
      <c r="O177" s="245"/>
      <c r="P177" s="245"/>
      <c r="Q177" s="245"/>
      <c r="R177" s="245"/>
      <c r="S177" s="245"/>
      <c r="T177" s="246"/>
      <c r="U177" s="12"/>
      <c r="V177" s="12"/>
      <c r="W177" s="12"/>
      <c r="X177" s="12"/>
      <c r="Y177" s="12"/>
      <c r="Z177" s="12"/>
      <c r="AA177" s="12"/>
      <c r="AB177" s="12"/>
      <c r="AC177" s="12"/>
      <c r="AD177" s="12"/>
      <c r="AE177" s="12"/>
      <c r="AT177" s="247" t="s">
        <v>393</v>
      </c>
      <c r="AU177" s="247" t="s">
        <v>82</v>
      </c>
      <c r="AV177" s="12" t="s">
        <v>22</v>
      </c>
      <c r="AW177" s="12" t="s">
        <v>35</v>
      </c>
      <c r="AX177" s="12" t="s">
        <v>74</v>
      </c>
      <c r="AY177" s="247" t="s">
        <v>391</v>
      </c>
    </row>
    <row r="178" s="10" customFormat="1">
      <c r="A178" s="10"/>
      <c r="B178" s="204"/>
      <c r="C178" s="205"/>
      <c r="D178" s="206" t="s">
        <v>393</v>
      </c>
      <c r="E178" s="207" t="s">
        <v>20</v>
      </c>
      <c r="F178" s="208" t="s">
        <v>843</v>
      </c>
      <c r="G178" s="205"/>
      <c r="H178" s="209">
        <v>24</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22</v>
      </c>
      <c r="AY178" s="215" t="s">
        <v>391</v>
      </c>
    </row>
    <row r="179" s="2" customFormat="1" ht="24.15" customHeight="1">
      <c r="A179" s="40"/>
      <c r="B179" s="41"/>
      <c r="C179" s="190" t="s">
        <v>484</v>
      </c>
      <c r="D179" s="190" t="s">
        <v>387</v>
      </c>
      <c r="E179" s="191" t="s">
        <v>1783</v>
      </c>
      <c r="F179" s="192" t="s">
        <v>1784</v>
      </c>
      <c r="G179" s="193" t="s">
        <v>439</v>
      </c>
      <c r="H179" s="194">
        <v>25</v>
      </c>
      <c r="I179" s="195"/>
      <c r="J179" s="196">
        <f>ROUND(I179*H179,2)</f>
        <v>0</v>
      </c>
      <c r="K179" s="197"/>
      <c r="L179" s="46"/>
      <c r="M179" s="198" t="s">
        <v>20</v>
      </c>
      <c r="N179" s="199" t="s">
        <v>45</v>
      </c>
      <c r="O179" s="86"/>
      <c r="P179" s="200">
        <f>O179*H179</f>
        <v>0</v>
      </c>
      <c r="Q179" s="200">
        <v>0</v>
      </c>
      <c r="R179" s="200">
        <f>Q179*H179</f>
        <v>0</v>
      </c>
      <c r="S179" s="200">
        <v>0.077899999999999997</v>
      </c>
      <c r="T179" s="201">
        <f>S179*H179</f>
        <v>1.9475</v>
      </c>
      <c r="U179" s="40"/>
      <c r="V179" s="40"/>
      <c r="W179" s="40"/>
      <c r="X179" s="40"/>
      <c r="Y179" s="40"/>
      <c r="Z179" s="40"/>
      <c r="AA179" s="40"/>
      <c r="AB179" s="40"/>
      <c r="AC179" s="40"/>
      <c r="AD179" s="40"/>
      <c r="AE179" s="40"/>
      <c r="AR179" s="202" t="s">
        <v>93</v>
      </c>
      <c r="AT179" s="202" t="s">
        <v>387</v>
      </c>
      <c r="AU179" s="202" t="s">
        <v>82</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93</v>
      </c>
      <c r="BM179" s="202" t="s">
        <v>1934</v>
      </c>
    </row>
    <row r="180" s="2" customFormat="1">
      <c r="A180" s="40"/>
      <c r="B180" s="41"/>
      <c r="C180" s="42"/>
      <c r="D180" s="253" t="s">
        <v>648</v>
      </c>
      <c r="E180" s="42"/>
      <c r="F180" s="254" t="s">
        <v>1786</v>
      </c>
      <c r="G180" s="42"/>
      <c r="H180" s="42"/>
      <c r="I180" s="255"/>
      <c r="J180" s="42"/>
      <c r="K180" s="42"/>
      <c r="L180" s="46"/>
      <c r="M180" s="256"/>
      <c r="N180" s="257"/>
      <c r="O180" s="86"/>
      <c r="P180" s="86"/>
      <c r="Q180" s="86"/>
      <c r="R180" s="86"/>
      <c r="S180" s="86"/>
      <c r="T180" s="87"/>
      <c r="U180" s="40"/>
      <c r="V180" s="40"/>
      <c r="W180" s="40"/>
      <c r="X180" s="40"/>
      <c r="Y180" s="40"/>
      <c r="Z180" s="40"/>
      <c r="AA180" s="40"/>
      <c r="AB180" s="40"/>
      <c r="AC180" s="40"/>
      <c r="AD180" s="40"/>
      <c r="AE180" s="40"/>
      <c r="AT180" s="19" t="s">
        <v>648</v>
      </c>
      <c r="AU180" s="19" t="s">
        <v>82</v>
      </c>
    </row>
    <row r="181" s="12" customFormat="1">
      <c r="A181" s="12"/>
      <c r="B181" s="238"/>
      <c r="C181" s="239"/>
      <c r="D181" s="206" t="s">
        <v>393</v>
      </c>
      <c r="E181" s="240" t="s">
        <v>20</v>
      </c>
      <c r="F181" s="241" t="s">
        <v>1935</v>
      </c>
      <c r="G181" s="239"/>
      <c r="H181" s="240" t="s">
        <v>20</v>
      </c>
      <c r="I181" s="242"/>
      <c r="J181" s="239"/>
      <c r="K181" s="239"/>
      <c r="L181" s="243"/>
      <c r="M181" s="244"/>
      <c r="N181" s="245"/>
      <c r="O181" s="245"/>
      <c r="P181" s="245"/>
      <c r="Q181" s="245"/>
      <c r="R181" s="245"/>
      <c r="S181" s="245"/>
      <c r="T181" s="246"/>
      <c r="U181" s="12"/>
      <c r="V181" s="12"/>
      <c r="W181" s="12"/>
      <c r="X181" s="12"/>
      <c r="Y181" s="12"/>
      <c r="Z181" s="12"/>
      <c r="AA181" s="12"/>
      <c r="AB181" s="12"/>
      <c r="AC181" s="12"/>
      <c r="AD181" s="12"/>
      <c r="AE181" s="12"/>
      <c r="AT181" s="247" t="s">
        <v>393</v>
      </c>
      <c r="AU181" s="247" t="s">
        <v>82</v>
      </c>
      <c r="AV181" s="12" t="s">
        <v>22</v>
      </c>
      <c r="AW181" s="12" t="s">
        <v>35</v>
      </c>
      <c r="AX181" s="12" t="s">
        <v>74</v>
      </c>
      <c r="AY181" s="247" t="s">
        <v>391</v>
      </c>
    </row>
    <row r="182" s="10" customFormat="1">
      <c r="A182" s="10"/>
      <c r="B182" s="204"/>
      <c r="C182" s="205"/>
      <c r="D182" s="206" t="s">
        <v>393</v>
      </c>
      <c r="E182" s="207" t="s">
        <v>20</v>
      </c>
      <c r="F182" s="208" t="s">
        <v>1936</v>
      </c>
      <c r="G182" s="205"/>
      <c r="H182" s="209">
        <v>25</v>
      </c>
      <c r="I182" s="210"/>
      <c r="J182" s="205"/>
      <c r="K182" s="205"/>
      <c r="L182" s="211"/>
      <c r="M182" s="212"/>
      <c r="N182" s="213"/>
      <c r="O182" s="213"/>
      <c r="P182" s="213"/>
      <c r="Q182" s="213"/>
      <c r="R182" s="213"/>
      <c r="S182" s="213"/>
      <c r="T182" s="214"/>
      <c r="U182" s="10"/>
      <c r="V182" s="10"/>
      <c r="W182" s="10"/>
      <c r="X182" s="10"/>
      <c r="Y182" s="10"/>
      <c r="Z182" s="10"/>
      <c r="AA182" s="10"/>
      <c r="AB182" s="10"/>
      <c r="AC182" s="10"/>
      <c r="AD182" s="10"/>
      <c r="AE182" s="10"/>
      <c r="AT182" s="215" t="s">
        <v>393</v>
      </c>
      <c r="AU182" s="215" t="s">
        <v>82</v>
      </c>
      <c r="AV182" s="10" t="s">
        <v>82</v>
      </c>
      <c r="AW182" s="10" t="s">
        <v>35</v>
      </c>
      <c r="AX182" s="10" t="s">
        <v>22</v>
      </c>
      <c r="AY182" s="215" t="s">
        <v>391</v>
      </c>
    </row>
    <row r="183" s="2" customFormat="1" ht="16.5" customHeight="1">
      <c r="A183" s="40"/>
      <c r="B183" s="41"/>
      <c r="C183" s="190" t="s">
        <v>488</v>
      </c>
      <c r="D183" s="190" t="s">
        <v>387</v>
      </c>
      <c r="E183" s="191" t="s">
        <v>1937</v>
      </c>
      <c r="F183" s="192" t="s">
        <v>1938</v>
      </c>
      <c r="G183" s="193" t="s">
        <v>400</v>
      </c>
      <c r="H183" s="194">
        <v>5</v>
      </c>
      <c r="I183" s="195"/>
      <c r="J183" s="196">
        <f>ROUND(I183*H183,2)</f>
        <v>0</v>
      </c>
      <c r="K183" s="197"/>
      <c r="L183" s="46"/>
      <c r="M183" s="198" t="s">
        <v>20</v>
      </c>
      <c r="N183" s="199" t="s">
        <v>45</v>
      </c>
      <c r="O183" s="86"/>
      <c r="P183" s="200">
        <f>O183*H183</f>
        <v>0</v>
      </c>
      <c r="Q183" s="200">
        <v>0.50375000000000003</v>
      </c>
      <c r="R183" s="200">
        <f>Q183*H183</f>
        <v>2.5187500000000003</v>
      </c>
      <c r="S183" s="200">
        <v>2.5</v>
      </c>
      <c r="T183" s="201">
        <f>S183*H183</f>
        <v>12.5</v>
      </c>
      <c r="U183" s="40"/>
      <c r="V183" s="40"/>
      <c r="W183" s="40"/>
      <c r="X183" s="40"/>
      <c r="Y183" s="40"/>
      <c r="Z183" s="40"/>
      <c r="AA183" s="40"/>
      <c r="AB183" s="40"/>
      <c r="AC183" s="40"/>
      <c r="AD183" s="40"/>
      <c r="AE183" s="40"/>
      <c r="AR183" s="202" t="s">
        <v>93</v>
      </c>
      <c r="AT183" s="202" t="s">
        <v>387</v>
      </c>
      <c r="AU183" s="202" t="s">
        <v>82</v>
      </c>
      <c r="AY183" s="19" t="s">
        <v>391</v>
      </c>
      <c r="BE183" s="203">
        <f>IF(N183="základní",J183,0)</f>
        <v>0</v>
      </c>
      <c r="BF183" s="203">
        <f>IF(N183="snížená",J183,0)</f>
        <v>0</v>
      </c>
      <c r="BG183" s="203">
        <f>IF(N183="zákl. přenesená",J183,0)</f>
        <v>0</v>
      </c>
      <c r="BH183" s="203">
        <f>IF(N183="sníž. přenesená",J183,0)</f>
        <v>0</v>
      </c>
      <c r="BI183" s="203">
        <f>IF(N183="nulová",J183,0)</f>
        <v>0</v>
      </c>
      <c r="BJ183" s="19" t="s">
        <v>22</v>
      </c>
      <c r="BK183" s="203">
        <f>ROUND(I183*H183,2)</f>
        <v>0</v>
      </c>
      <c r="BL183" s="19" t="s">
        <v>93</v>
      </c>
      <c r="BM183" s="202" t="s">
        <v>1939</v>
      </c>
    </row>
    <row r="184" s="2" customFormat="1">
      <c r="A184" s="40"/>
      <c r="B184" s="41"/>
      <c r="C184" s="42"/>
      <c r="D184" s="253" t="s">
        <v>648</v>
      </c>
      <c r="E184" s="42"/>
      <c r="F184" s="254" t="s">
        <v>1940</v>
      </c>
      <c r="G184" s="42"/>
      <c r="H184" s="42"/>
      <c r="I184" s="255"/>
      <c r="J184" s="42"/>
      <c r="K184" s="42"/>
      <c r="L184" s="46"/>
      <c r="M184" s="256"/>
      <c r="N184" s="257"/>
      <c r="O184" s="86"/>
      <c r="P184" s="86"/>
      <c r="Q184" s="86"/>
      <c r="R184" s="86"/>
      <c r="S184" s="86"/>
      <c r="T184" s="87"/>
      <c r="U184" s="40"/>
      <c r="V184" s="40"/>
      <c r="W184" s="40"/>
      <c r="X184" s="40"/>
      <c r="Y184" s="40"/>
      <c r="Z184" s="40"/>
      <c r="AA184" s="40"/>
      <c r="AB184" s="40"/>
      <c r="AC184" s="40"/>
      <c r="AD184" s="40"/>
      <c r="AE184" s="40"/>
      <c r="AT184" s="19" t="s">
        <v>648</v>
      </c>
      <c r="AU184" s="19" t="s">
        <v>82</v>
      </c>
    </row>
    <row r="185" s="12" customFormat="1">
      <c r="A185" s="12"/>
      <c r="B185" s="238"/>
      <c r="C185" s="239"/>
      <c r="D185" s="206" t="s">
        <v>393</v>
      </c>
      <c r="E185" s="240" t="s">
        <v>20</v>
      </c>
      <c r="F185" s="241" t="s">
        <v>1941</v>
      </c>
      <c r="G185" s="239"/>
      <c r="H185" s="240" t="s">
        <v>20</v>
      </c>
      <c r="I185" s="242"/>
      <c r="J185" s="239"/>
      <c r="K185" s="239"/>
      <c r="L185" s="243"/>
      <c r="M185" s="244"/>
      <c r="N185" s="245"/>
      <c r="O185" s="245"/>
      <c r="P185" s="245"/>
      <c r="Q185" s="245"/>
      <c r="R185" s="245"/>
      <c r="S185" s="245"/>
      <c r="T185" s="246"/>
      <c r="U185" s="12"/>
      <c r="V185" s="12"/>
      <c r="W185" s="12"/>
      <c r="X185" s="12"/>
      <c r="Y185" s="12"/>
      <c r="Z185" s="12"/>
      <c r="AA185" s="12"/>
      <c r="AB185" s="12"/>
      <c r="AC185" s="12"/>
      <c r="AD185" s="12"/>
      <c r="AE185" s="12"/>
      <c r="AT185" s="247" t="s">
        <v>393</v>
      </c>
      <c r="AU185" s="247" t="s">
        <v>82</v>
      </c>
      <c r="AV185" s="12" t="s">
        <v>22</v>
      </c>
      <c r="AW185" s="12" t="s">
        <v>35</v>
      </c>
      <c r="AX185" s="12" t="s">
        <v>74</v>
      </c>
      <c r="AY185" s="247" t="s">
        <v>391</v>
      </c>
    </row>
    <row r="186" s="10" customFormat="1">
      <c r="A186" s="10"/>
      <c r="B186" s="204"/>
      <c r="C186" s="205"/>
      <c r="D186" s="206" t="s">
        <v>393</v>
      </c>
      <c r="E186" s="207" t="s">
        <v>20</v>
      </c>
      <c r="F186" s="208" t="s">
        <v>1942</v>
      </c>
      <c r="G186" s="205"/>
      <c r="H186" s="209">
        <v>5</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22</v>
      </c>
      <c r="AY186" s="215" t="s">
        <v>391</v>
      </c>
    </row>
    <row r="187" s="2" customFormat="1" ht="16.5" customHeight="1">
      <c r="A187" s="40"/>
      <c r="B187" s="41"/>
      <c r="C187" s="227" t="s">
        <v>493</v>
      </c>
      <c r="D187" s="227" t="s">
        <v>426</v>
      </c>
      <c r="E187" s="228" t="s">
        <v>1943</v>
      </c>
      <c r="F187" s="229" t="s">
        <v>1944</v>
      </c>
      <c r="G187" s="230" t="s">
        <v>447</v>
      </c>
      <c r="H187" s="231">
        <v>14</v>
      </c>
      <c r="I187" s="232"/>
      <c r="J187" s="233">
        <f>ROUND(I187*H187,2)</f>
        <v>0</v>
      </c>
      <c r="K187" s="234"/>
      <c r="L187" s="235"/>
      <c r="M187" s="236" t="s">
        <v>20</v>
      </c>
      <c r="N187" s="237" t="s">
        <v>45</v>
      </c>
      <c r="O187" s="86"/>
      <c r="P187" s="200">
        <f>O187*H187</f>
        <v>0</v>
      </c>
      <c r="Q187" s="200">
        <v>1</v>
      </c>
      <c r="R187" s="200">
        <f>Q187*H187</f>
        <v>14</v>
      </c>
      <c r="S187" s="200">
        <v>0</v>
      </c>
      <c r="T187" s="201">
        <f>S187*H187</f>
        <v>0</v>
      </c>
      <c r="U187" s="40"/>
      <c r="V187" s="40"/>
      <c r="W187" s="40"/>
      <c r="X187" s="40"/>
      <c r="Y187" s="40"/>
      <c r="Z187" s="40"/>
      <c r="AA187" s="40"/>
      <c r="AB187" s="40"/>
      <c r="AC187" s="40"/>
      <c r="AD187" s="40"/>
      <c r="AE187" s="40"/>
      <c r="AR187" s="202" t="s">
        <v>430</v>
      </c>
      <c r="AT187" s="202" t="s">
        <v>426</v>
      </c>
      <c r="AU187" s="202" t="s">
        <v>82</v>
      </c>
      <c r="AY187" s="19" t="s">
        <v>391</v>
      </c>
      <c r="BE187" s="203">
        <f>IF(N187="základní",J187,0)</f>
        <v>0</v>
      </c>
      <c r="BF187" s="203">
        <f>IF(N187="snížená",J187,0)</f>
        <v>0</v>
      </c>
      <c r="BG187" s="203">
        <f>IF(N187="zákl. přenesená",J187,0)</f>
        <v>0</v>
      </c>
      <c r="BH187" s="203">
        <f>IF(N187="sníž. přenesená",J187,0)</f>
        <v>0</v>
      </c>
      <c r="BI187" s="203">
        <f>IF(N187="nulová",J187,0)</f>
        <v>0</v>
      </c>
      <c r="BJ187" s="19" t="s">
        <v>22</v>
      </c>
      <c r="BK187" s="203">
        <f>ROUND(I187*H187,2)</f>
        <v>0</v>
      </c>
      <c r="BL187" s="19" t="s">
        <v>93</v>
      </c>
      <c r="BM187" s="202" t="s">
        <v>1945</v>
      </c>
    </row>
    <row r="188" s="2" customFormat="1">
      <c r="A188" s="40"/>
      <c r="B188" s="41"/>
      <c r="C188" s="42"/>
      <c r="D188" s="253" t="s">
        <v>648</v>
      </c>
      <c r="E188" s="42"/>
      <c r="F188" s="254" t="s">
        <v>1946</v>
      </c>
      <c r="G188" s="42"/>
      <c r="H188" s="42"/>
      <c r="I188" s="255"/>
      <c r="J188" s="42"/>
      <c r="K188" s="42"/>
      <c r="L188" s="46"/>
      <c r="M188" s="256"/>
      <c r="N188" s="257"/>
      <c r="O188" s="86"/>
      <c r="P188" s="86"/>
      <c r="Q188" s="86"/>
      <c r="R188" s="86"/>
      <c r="S188" s="86"/>
      <c r="T188" s="87"/>
      <c r="U188" s="40"/>
      <c r="V188" s="40"/>
      <c r="W188" s="40"/>
      <c r="X188" s="40"/>
      <c r="Y188" s="40"/>
      <c r="Z188" s="40"/>
      <c r="AA188" s="40"/>
      <c r="AB188" s="40"/>
      <c r="AC188" s="40"/>
      <c r="AD188" s="40"/>
      <c r="AE188" s="40"/>
      <c r="AT188" s="19" t="s">
        <v>648</v>
      </c>
      <c r="AU188" s="19" t="s">
        <v>82</v>
      </c>
    </row>
    <row r="189" s="2" customFormat="1">
      <c r="A189" s="40"/>
      <c r="B189" s="41"/>
      <c r="C189" s="42"/>
      <c r="D189" s="206" t="s">
        <v>1190</v>
      </c>
      <c r="E189" s="42"/>
      <c r="F189" s="286" t="s">
        <v>1947</v>
      </c>
      <c r="G189" s="42"/>
      <c r="H189" s="42"/>
      <c r="I189" s="255"/>
      <c r="J189" s="42"/>
      <c r="K189" s="42"/>
      <c r="L189" s="46"/>
      <c r="M189" s="256"/>
      <c r="N189" s="257"/>
      <c r="O189" s="86"/>
      <c r="P189" s="86"/>
      <c r="Q189" s="86"/>
      <c r="R189" s="86"/>
      <c r="S189" s="86"/>
      <c r="T189" s="87"/>
      <c r="U189" s="40"/>
      <c r="V189" s="40"/>
      <c r="W189" s="40"/>
      <c r="X189" s="40"/>
      <c r="Y189" s="40"/>
      <c r="Z189" s="40"/>
      <c r="AA189" s="40"/>
      <c r="AB189" s="40"/>
      <c r="AC189" s="40"/>
      <c r="AD189" s="40"/>
      <c r="AE189" s="40"/>
      <c r="AT189" s="19" t="s">
        <v>1190</v>
      </c>
      <c r="AU189" s="19" t="s">
        <v>82</v>
      </c>
    </row>
    <row r="190" s="10" customFormat="1">
      <c r="A190" s="10"/>
      <c r="B190" s="204"/>
      <c r="C190" s="205"/>
      <c r="D190" s="206" t="s">
        <v>393</v>
      </c>
      <c r="E190" s="207" t="s">
        <v>20</v>
      </c>
      <c r="F190" s="208" t="s">
        <v>1948</v>
      </c>
      <c r="G190" s="205"/>
      <c r="H190" s="209">
        <v>14</v>
      </c>
      <c r="I190" s="210"/>
      <c r="J190" s="205"/>
      <c r="K190" s="205"/>
      <c r="L190" s="211"/>
      <c r="M190" s="212"/>
      <c r="N190" s="213"/>
      <c r="O190" s="213"/>
      <c r="P190" s="213"/>
      <c r="Q190" s="213"/>
      <c r="R190" s="213"/>
      <c r="S190" s="213"/>
      <c r="T190" s="214"/>
      <c r="U190" s="10"/>
      <c r="V190" s="10"/>
      <c r="W190" s="10"/>
      <c r="X190" s="10"/>
      <c r="Y190" s="10"/>
      <c r="Z190" s="10"/>
      <c r="AA190" s="10"/>
      <c r="AB190" s="10"/>
      <c r="AC190" s="10"/>
      <c r="AD190" s="10"/>
      <c r="AE190" s="10"/>
      <c r="AT190" s="215" t="s">
        <v>393</v>
      </c>
      <c r="AU190" s="215" t="s">
        <v>82</v>
      </c>
      <c r="AV190" s="10" t="s">
        <v>82</v>
      </c>
      <c r="AW190" s="10" t="s">
        <v>35</v>
      </c>
      <c r="AX190" s="10" t="s">
        <v>22</v>
      </c>
      <c r="AY190" s="215" t="s">
        <v>391</v>
      </c>
    </row>
    <row r="191" s="2" customFormat="1" ht="21.75" customHeight="1">
      <c r="A191" s="40"/>
      <c r="B191" s="41"/>
      <c r="C191" s="190" t="s">
        <v>582</v>
      </c>
      <c r="D191" s="190" t="s">
        <v>387</v>
      </c>
      <c r="E191" s="191" t="s">
        <v>1949</v>
      </c>
      <c r="F191" s="192" t="s">
        <v>1950</v>
      </c>
      <c r="G191" s="193" t="s">
        <v>439</v>
      </c>
      <c r="H191" s="194">
        <v>10</v>
      </c>
      <c r="I191" s="195"/>
      <c r="J191" s="196">
        <f>ROUND(I191*H191,2)</f>
        <v>0</v>
      </c>
      <c r="K191" s="197"/>
      <c r="L191" s="46"/>
      <c r="M191" s="198" t="s">
        <v>20</v>
      </c>
      <c r="N191" s="199" t="s">
        <v>45</v>
      </c>
      <c r="O191" s="86"/>
      <c r="P191" s="200">
        <f>O191*H191</f>
        <v>0</v>
      </c>
      <c r="Q191" s="200">
        <v>0.023244399999999998</v>
      </c>
      <c r="R191" s="200">
        <f>Q191*H191</f>
        <v>0.23244399999999998</v>
      </c>
      <c r="S191" s="200">
        <v>0</v>
      </c>
      <c r="T191" s="201">
        <f>S191*H191</f>
        <v>0</v>
      </c>
      <c r="U191" s="40"/>
      <c r="V191" s="40"/>
      <c r="W191" s="40"/>
      <c r="X191" s="40"/>
      <c r="Y191" s="40"/>
      <c r="Z191" s="40"/>
      <c r="AA191" s="40"/>
      <c r="AB191" s="40"/>
      <c r="AC191" s="40"/>
      <c r="AD191" s="40"/>
      <c r="AE191" s="40"/>
      <c r="AR191" s="202" t="s">
        <v>93</v>
      </c>
      <c r="AT191" s="202" t="s">
        <v>387</v>
      </c>
      <c r="AU191" s="202" t="s">
        <v>82</v>
      </c>
      <c r="AY191" s="19" t="s">
        <v>391</v>
      </c>
      <c r="BE191" s="203">
        <f>IF(N191="základní",J191,0)</f>
        <v>0</v>
      </c>
      <c r="BF191" s="203">
        <f>IF(N191="snížená",J191,0)</f>
        <v>0</v>
      </c>
      <c r="BG191" s="203">
        <f>IF(N191="zákl. přenesená",J191,0)</f>
        <v>0</v>
      </c>
      <c r="BH191" s="203">
        <f>IF(N191="sníž. přenesená",J191,0)</f>
        <v>0</v>
      </c>
      <c r="BI191" s="203">
        <f>IF(N191="nulová",J191,0)</f>
        <v>0</v>
      </c>
      <c r="BJ191" s="19" t="s">
        <v>22</v>
      </c>
      <c r="BK191" s="203">
        <f>ROUND(I191*H191,2)</f>
        <v>0</v>
      </c>
      <c r="BL191" s="19" t="s">
        <v>93</v>
      </c>
      <c r="BM191" s="202" t="s">
        <v>1951</v>
      </c>
    </row>
    <row r="192" s="2" customFormat="1">
      <c r="A192" s="40"/>
      <c r="B192" s="41"/>
      <c r="C192" s="42"/>
      <c r="D192" s="253" t="s">
        <v>648</v>
      </c>
      <c r="E192" s="42"/>
      <c r="F192" s="254" t="s">
        <v>1952</v>
      </c>
      <c r="G192" s="42"/>
      <c r="H192" s="42"/>
      <c r="I192" s="255"/>
      <c r="J192" s="42"/>
      <c r="K192" s="42"/>
      <c r="L192" s="46"/>
      <c r="M192" s="256"/>
      <c r="N192" s="257"/>
      <c r="O192" s="86"/>
      <c r="P192" s="86"/>
      <c r="Q192" s="86"/>
      <c r="R192" s="86"/>
      <c r="S192" s="86"/>
      <c r="T192" s="87"/>
      <c r="U192" s="40"/>
      <c r="V192" s="40"/>
      <c r="W192" s="40"/>
      <c r="X192" s="40"/>
      <c r="Y192" s="40"/>
      <c r="Z192" s="40"/>
      <c r="AA192" s="40"/>
      <c r="AB192" s="40"/>
      <c r="AC192" s="40"/>
      <c r="AD192" s="40"/>
      <c r="AE192" s="40"/>
      <c r="AT192" s="19" t="s">
        <v>648</v>
      </c>
      <c r="AU192" s="19" t="s">
        <v>82</v>
      </c>
    </row>
    <row r="193" s="2" customFormat="1">
      <c r="A193" s="40"/>
      <c r="B193" s="41"/>
      <c r="C193" s="42"/>
      <c r="D193" s="206" t="s">
        <v>1190</v>
      </c>
      <c r="E193" s="42"/>
      <c r="F193" s="286" t="s">
        <v>1953</v>
      </c>
      <c r="G193" s="42"/>
      <c r="H193" s="42"/>
      <c r="I193" s="255"/>
      <c r="J193" s="42"/>
      <c r="K193" s="42"/>
      <c r="L193" s="46"/>
      <c r="M193" s="256"/>
      <c r="N193" s="257"/>
      <c r="O193" s="86"/>
      <c r="P193" s="86"/>
      <c r="Q193" s="86"/>
      <c r="R193" s="86"/>
      <c r="S193" s="86"/>
      <c r="T193" s="87"/>
      <c r="U193" s="40"/>
      <c r="V193" s="40"/>
      <c r="W193" s="40"/>
      <c r="X193" s="40"/>
      <c r="Y193" s="40"/>
      <c r="Z193" s="40"/>
      <c r="AA193" s="40"/>
      <c r="AB193" s="40"/>
      <c r="AC193" s="40"/>
      <c r="AD193" s="40"/>
      <c r="AE193" s="40"/>
      <c r="AT193" s="19" t="s">
        <v>1190</v>
      </c>
      <c r="AU193" s="19" t="s">
        <v>82</v>
      </c>
    </row>
    <row r="194" s="12" customFormat="1">
      <c r="A194" s="12"/>
      <c r="B194" s="238"/>
      <c r="C194" s="239"/>
      <c r="D194" s="206" t="s">
        <v>393</v>
      </c>
      <c r="E194" s="240" t="s">
        <v>20</v>
      </c>
      <c r="F194" s="241" t="s">
        <v>1954</v>
      </c>
      <c r="G194" s="239"/>
      <c r="H194" s="240" t="s">
        <v>20</v>
      </c>
      <c r="I194" s="242"/>
      <c r="J194" s="239"/>
      <c r="K194" s="239"/>
      <c r="L194" s="243"/>
      <c r="M194" s="244"/>
      <c r="N194" s="245"/>
      <c r="O194" s="245"/>
      <c r="P194" s="245"/>
      <c r="Q194" s="245"/>
      <c r="R194" s="245"/>
      <c r="S194" s="245"/>
      <c r="T194" s="246"/>
      <c r="U194" s="12"/>
      <c r="V194" s="12"/>
      <c r="W194" s="12"/>
      <c r="X194" s="12"/>
      <c r="Y194" s="12"/>
      <c r="Z194" s="12"/>
      <c r="AA194" s="12"/>
      <c r="AB194" s="12"/>
      <c r="AC194" s="12"/>
      <c r="AD194" s="12"/>
      <c r="AE194" s="12"/>
      <c r="AT194" s="247" t="s">
        <v>393</v>
      </c>
      <c r="AU194" s="247" t="s">
        <v>82</v>
      </c>
      <c r="AV194" s="12" t="s">
        <v>22</v>
      </c>
      <c r="AW194" s="12" t="s">
        <v>35</v>
      </c>
      <c r="AX194" s="12" t="s">
        <v>74</v>
      </c>
      <c r="AY194" s="247" t="s">
        <v>391</v>
      </c>
    </row>
    <row r="195" s="10" customFormat="1">
      <c r="A195" s="10"/>
      <c r="B195" s="204"/>
      <c r="C195" s="205"/>
      <c r="D195" s="206" t="s">
        <v>393</v>
      </c>
      <c r="E195" s="207" t="s">
        <v>20</v>
      </c>
      <c r="F195" s="208" t="s">
        <v>27</v>
      </c>
      <c r="G195" s="205"/>
      <c r="H195" s="209">
        <v>10</v>
      </c>
      <c r="I195" s="210"/>
      <c r="J195" s="205"/>
      <c r="K195" s="205"/>
      <c r="L195" s="211"/>
      <c r="M195" s="212"/>
      <c r="N195" s="213"/>
      <c r="O195" s="213"/>
      <c r="P195" s="213"/>
      <c r="Q195" s="213"/>
      <c r="R195" s="213"/>
      <c r="S195" s="213"/>
      <c r="T195" s="214"/>
      <c r="U195" s="10"/>
      <c r="V195" s="10"/>
      <c r="W195" s="10"/>
      <c r="X195" s="10"/>
      <c r="Y195" s="10"/>
      <c r="Z195" s="10"/>
      <c r="AA195" s="10"/>
      <c r="AB195" s="10"/>
      <c r="AC195" s="10"/>
      <c r="AD195" s="10"/>
      <c r="AE195" s="10"/>
      <c r="AT195" s="215" t="s">
        <v>393</v>
      </c>
      <c r="AU195" s="215" t="s">
        <v>82</v>
      </c>
      <c r="AV195" s="10" t="s">
        <v>82</v>
      </c>
      <c r="AW195" s="10" t="s">
        <v>35</v>
      </c>
      <c r="AX195" s="10" t="s">
        <v>22</v>
      </c>
      <c r="AY195" s="215" t="s">
        <v>391</v>
      </c>
    </row>
    <row r="196" s="2" customFormat="1" ht="21.75" customHeight="1">
      <c r="A196" s="40"/>
      <c r="B196" s="41"/>
      <c r="C196" s="190" t="s">
        <v>585</v>
      </c>
      <c r="D196" s="190" t="s">
        <v>387</v>
      </c>
      <c r="E196" s="191" t="s">
        <v>1955</v>
      </c>
      <c r="F196" s="192" t="s">
        <v>1956</v>
      </c>
      <c r="G196" s="193" t="s">
        <v>439</v>
      </c>
      <c r="H196" s="194">
        <v>10</v>
      </c>
      <c r="I196" s="195"/>
      <c r="J196" s="196">
        <f>ROUND(I196*H196,2)</f>
        <v>0</v>
      </c>
      <c r="K196" s="197"/>
      <c r="L196" s="46"/>
      <c r="M196" s="198" t="s">
        <v>20</v>
      </c>
      <c r="N196" s="199" t="s">
        <v>45</v>
      </c>
      <c r="O196" s="86"/>
      <c r="P196" s="200">
        <f>O196*H196</f>
        <v>0</v>
      </c>
      <c r="Q196" s="200">
        <v>0</v>
      </c>
      <c r="R196" s="200">
        <f>Q196*H196</f>
        <v>0</v>
      </c>
      <c r="S196" s="200">
        <v>0</v>
      </c>
      <c r="T196" s="201">
        <f>S196*H196</f>
        <v>0</v>
      </c>
      <c r="U196" s="40"/>
      <c r="V196" s="40"/>
      <c r="W196" s="40"/>
      <c r="X196" s="40"/>
      <c r="Y196" s="40"/>
      <c r="Z196" s="40"/>
      <c r="AA196" s="40"/>
      <c r="AB196" s="40"/>
      <c r="AC196" s="40"/>
      <c r="AD196" s="40"/>
      <c r="AE196" s="40"/>
      <c r="AR196" s="202" t="s">
        <v>93</v>
      </c>
      <c r="AT196" s="202" t="s">
        <v>387</v>
      </c>
      <c r="AU196" s="202" t="s">
        <v>82</v>
      </c>
      <c r="AY196" s="19" t="s">
        <v>391</v>
      </c>
      <c r="BE196" s="203">
        <f>IF(N196="základní",J196,0)</f>
        <v>0</v>
      </c>
      <c r="BF196" s="203">
        <f>IF(N196="snížená",J196,0)</f>
        <v>0</v>
      </c>
      <c r="BG196" s="203">
        <f>IF(N196="zákl. přenesená",J196,0)</f>
        <v>0</v>
      </c>
      <c r="BH196" s="203">
        <f>IF(N196="sníž. přenesená",J196,0)</f>
        <v>0</v>
      </c>
      <c r="BI196" s="203">
        <f>IF(N196="nulová",J196,0)</f>
        <v>0</v>
      </c>
      <c r="BJ196" s="19" t="s">
        <v>22</v>
      </c>
      <c r="BK196" s="203">
        <f>ROUND(I196*H196,2)</f>
        <v>0</v>
      </c>
      <c r="BL196" s="19" t="s">
        <v>93</v>
      </c>
      <c r="BM196" s="202" t="s">
        <v>1957</v>
      </c>
    </row>
    <row r="197" s="2" customFormat="1">
      <c r="A197" s="40"/>
      <c r="B197" s="41"/>
      <c r="C197" s="42"/>
      <c r="D197" s="253" t="s">
        <v>648</v>
      </c>
      <c r="E197" s="42"/>
      <c r="F197" s="254" t="s">
        <v>1958</v>
      </c>
      <c r="G197" s="42"/>
      <c r="H197" s="42"/>
      <c r="I197" s="255"/>
      <c r="J197" s="42"/>
      <c r="K197" s="42"/>
      <c r="L197" s="46"/>
      <c r="M197" s="256"/>
      <c r="N197" s="257"/>
      <c r="O197" s="86"/>
      <c r="P197" s="86"/>
      <c r="Q197" s="86"/>
      <c r="R197" s="86"/>
      <c r="S197" s="86"/>
      <c r="T197" s="87"/>
      <c r="U197" s="40"/>
      <c r="V197" s="40"/>
      <c r="W197" s="40"/>
      <c r="X197" s="40"/>
      <c r="Y197" s="40"/>
      <c r="Z197" s="40"/>
      <c r="AA197" s="40"/>
      <c r="AB197" s="40"/>
      <c r="AC197" s="40"/>
      <c r="AD197" s="40"/>
      <c r="AE197" s="40"/>
      <c r="AT197" s="19" t="s">
        <v>648</v>
      </c>
      <c r="AU197" s="19" t="s">
        <v>82</v>
      </c>
    </row>
    <row r="198" s="2" customFormat="1" ht="24.15" customHeight="1">
      <c r="A198" s="40"/>
      <c r="B198" s="41"/>
      <c r="C198" s="190" t="s">
        <v>7</v>
      </c>
      <c r="D198" s="190" t="s">
        <v>387</v>
      </c>
      <c r="E198" s="191" t="s">
        <v>1803</v>
      </c>
      <c r="F198" s="192" t="s">
        <v>1804</v>
      </c>
      <c r="G198" s="193" t="s">
        <v>439</v>
      </c>
      <c r="H198" s="194">
        <v>50</v>
      </c>
      <c r="I198" s="195"/>
      <c r="J198" s="196">
        <f>ROUND(I198*H198,2)</f>
        <v>0</v>
      </c>
      <c r="K198" s="197"/>
      <c r="L198" s="46"/>
      <c r="M198" s="198" t="s">
        <v>20</v>
      </c>
      <c r="N198" s="199" t="s">
        <v>45</v>
      </c>
      <c r="O198" s="86"/>
      <c r="P198" s="200">
        <f>O198*H198</f>
        <v>0</v>
      </c>
      <c r="Q198" s="200">
        <v>0.078159999999999993</v>
      </c>
      <c r="R198" s="200">
        <f>Q198*H198</f>
        <v>3.9079999999999995</v>
      </c>
      <c r="S198" s="200">
        <v>0</v>
      </c>
      <c r="T198" s="201">
        <f>S198*H198</f>
        <v>0</v>
      </c>
      <c r="U198" s="40"/>
      <c r="V198" s="40"/>
      <c r="W198" s="40"/>
      <c r="X198" s="40"/>
      <c r="Y198" s="40"/>
      <c r="Z198" s="40"/>
      <c r="AA198" s="40"/>
      <c r="AB198" s="40"/>
      <c r="AC198" s="40"/>
      <c r="AD198" s="40"/>
      <c r="AE198" s="40"/>
      <c r="AR198" s="202" t="s">
        <v>93</v>
      </c>
      <c r="AT198" s="202" t="s">
        <v>387</v>
      </c>
      <c r="AU198" s="202" t="s">
        <v>82</v>
      </c>
      <c r="AY198" s="19" t="s">
        <v>391</v>
      </c>
      <c r="BE198" s="203">
        <f>IF(N198="základní",J198,0)</f>
        <v>0</v>
      </c>
      <c r="BF198" s="203">
        <f>IF(N198="snížená",J198,0)</f>
        <v>0</v>
      </c>
      <c r="BG198" s="203">
        <f>IF(N198="zákl. přenesená",J198,0)</f>
        <v>0</v>
      </c>
      <c r="BH198" s="203">
        <f>IF(N198="sníž. přenesená",J198,0)</f>
        <v>0</v>
      </c>
      <c r="BI198" s="203">
        <f>IF(N198="nulová",J198,0)</f>
        <v>0</v>
      </c>
      <c r="BJ198" s="19" t="s">
        <v>22</v>
      </c>
      <c r="BK198" s="203">
        <f>ROUND(I198*H198,2)</f>
        <v>0</v>
      </c>
      <c r="BL198" s="19" t="s">
        <v>93</v>
      </c>
      <c r="BM198" s="202" t="s">
        <v>1959</v>
      </c>
    </row>
    <row r="199" s="2" customFormat="1">
      <c r="A199" s="40"/>
      <c r="B199" s="41"/>
      <c r="C199" s="42"/>
      <c r="D199" s="253" t="s">
        <v>648</v>
      </c>
      <c r="E199" s="42"/>
      <c r="F199" s="254" t="s">
        <v>1806</v>
      </c>
      <c r="G199" s="42"/>
      <c r="H199" s="42"/>
      <c r="I199" s="255"/>
      <c r="J199" s="42"/>
      <c r="K199" s="42"/>
      <c r="L199" s="46"/>
      <c r="M199" s="256"/>
      <c r="N199" s="257"/>
      <c r="O199" s="86"/>
      <c r="P199" s="86"/>
      <c r="Q199" s="86"/>
      <c r="R199" s="86"/>
      <c r="S199" s="86"/>
      <c r="T199" s="87"/>
      <c r="U199" s="40"/>
      <c r="V199" s="40"/>
      <c r="W199" s="40"/>
      <c r="X199" s="40"/>
      <c r="Y199" s="40"/>
      <c r="Z199" s="40"/>
      <c r="AA199" s="40"/>
      <c r="AB199" s="40"/>
      <c r="AC199" s="40"/>
      <c r="AD199" s="40"/>
      <c r="AE199" s="40"/>
      <c r="AT199" s="19" t="s">
        <v>648</v>
      </c>
      <c r="AU199" s="19" t="s">
        <v>82</v>
      </c>
    </row>
    <row r="200" s="12" customFormat="1">
      <c r="A200" s="12"/>
      <c r="B200" s="238"/>
      <c r="C200" s="239"/>
      <c r="D200" s="206" t="s">
        <v>393</v>
      </c>
      <c r="E200" s="240" t="s">
        <v>20</v>
      </c>
      <c r="F200" s="241" t="s">
        <v>1960</v>
      </c>
      <c r="G200" s="239"/>
      <c r="H200" s="240" t="s">
        <v>20</v>
      </c>
      <c r="I200" s="242"/>
      <c r="J200" s="239"/>
      <c r="K200" s="239"/>
      <c r="L200" s="243"/>
      <c r="M200" s="244"/>
      <c r="N200" s="245"/>
      <c r="O200" s="245"/>
      <c r="P200" s="245"/>
      <c r="Q200" s="245"/>
      <c r="R200" s="245"/>
      <c r="S200" s="245"/>
      <c r="T200" s="246"/>
      <c r="U200" s="12"/>
      <c r="V200" s="12"/>
      <c r="W200" s="12"/>
      <c r="X200" s="12"/>
      <c r="Y200" s="12"/>
      <c r="Z200" s="12"/>
      <c r="AA200" s="12"/>
      <c r="AB200" s="12"/>
      <c r="AC200" s="12"/>
      <c r="AD200" s="12"/>
      <c r="AE200" s="12"/>
      <c r="AT200" s="247" t="s">
        <v>393</v>
      </c>
      <c r="AU200" s="247" t="s">
        <v>82</v>
      </c>
      <c r="AV200" s="12" t="s">
        <v>22</v>
      </c>
      <c r="AW200" s="12" t="s">
        <v>35</v>
      </c>
      <c r="AX200" s="12" t="s">
        <v>74</v>
      </c>
      <c r="AY200" s="247" t="s">
        <v>391</v>
      </c>
    </row>
    <row r="201" s="10" customFormat="1">
      <c r="A201" s="10"/>
      <c r="B201" s="204"/>
      <c r="C201" s="205"/>
      <c r="D201" s="206" t="s">
        <v>393</v>
      </c>
      <c r="E201" s="207" t="s">
        <v>20</v>
      </c>
      <c r="F201" s="208" t="s">
        <v>1354</v>
      </c>
      <c r="G201" s="205"/>
      <c r="H201" s="209">
        <v>50</v>
      </c>
      <c r="I201" s="210"/>
      <c r="J201" s="205"/>
      <c r="K201" s="205"/>
      <c r="L201" s="211"/>
      <c r="M201" s="212"/>
      <c r="N201" s="213"/>
      <c r="O201" s="213"/>
      <c r="P201" s="213"/>
      <c r="Q201" s="213"/>
      <c r="R201" s="213"/>
      <c r="S201" s="213"/>
      <c r="T201" s="214"/>
      <c r="U201" s="10"/>
      <c r="V201" s="10"/>
      <c r="W201" s="10"/>
      <c r="X201" s="10"/>
      <c r="Y201" s="10"/>
      <c r="Z201" s="10"/>
      <c r="AA201" s="10"/>
      <c r="AB201" s="10"/>
      <c r="AC201" s="10"/>
      <c r="AD201" s="10"/>
      <c r="AE201" s="10"/>
      <c r="AT201" s="215" t="s">
        <v>393</v>
      </c>
      <c r="AU201" s="215" t="s">
        <v>82</v>
      </c>
      <c r="AV201" s="10" t="s">
        <v>82</v>
      </c>
      <c r="AW201" s="10" t="s">
        <v>35</v>
      </c>
      <c r="AX201" s="10" t="s">
        <v>22</v>
      </c>
      <c r="AY201" s="215" t="s">
        <v>391</v>
      </c>
    </row>
    <row r="202" s="2" customFormat="1" ht="24.15" customHeight="1">
      <c r="A202" s="40"/>
      <c r="B202" s="41"/>
      <c r="C202" s="190" t="s">
        <v>673</v>
      </c>
      <c r="D202" s="190" t="s">
        <v>387</v>
      </c>
      <c r="E202" s="191" t="s">
        <v>1807</v>
      </c>
      <c r="F202" s="192" t="s">
        <v>1808</v>
      </c>
      <c r="G202" s="193" t="s">
        <v>439</v>
      </c>
      <c r="H202" s="194">
        <v>10</v>
      </c>
      <c r="I202" s="195"/>
      <c r="J202" s="196">
        <f>ROUND(I202*H202,2)</f>
        <v>0</v>
      </c>
      <c r="K202" s="197"/>
      <c r="L202" s="46"/>
      <c r="M202" s="198" t="s">
        <v>20</v>
      </c>
      <c r="N202" s="199" t="s">
        <v>45</v>
      </c>
      <c r="O202" s="86"/>
      <c r="P202" s="200">
        <f>O202*H202</f>
        <v>0</v>
      </c>
      <c r="Q202" s="200">
        <v>0</v>
      </c>
      <c r="R202" s="200">
        <f>Q202*H202</f>
        <v>0</v>
      </c>
      <c r="S202" s="200">
        <v>0</v>
      </c>
      <c r="T202" s="201">
        <f>S202*H202</f>
        <v>0</v>
      </c>
      <c r="U202" s="40"/>
      <c r="V202" s="40"/>
      <c r="W202" s="40"/>
      <c r="X202" s="40"/>
      <c r="Y202" s="40"/>
      <c r="Z202" s="40"/>
      <c r="AA202" s="40"/>
      <c r="AB202" s="40"/>
      <c r="AC202" s="40"/>
      <c r="AD202" s="40"/>
      <c r="AE202" s="40"/>
      <c r="AR202" s="202" t="s">
        <v>93</v>
      </c>
      <c r="AT202" s="202" t="s">
        <v>387</v>
      </c>
      <c r="AU202" s="202" t="s">
        <v>82</v>
      </c>
      <c r="AY202" s="19" t="s">
        <v>391</v>
      </c>
      <c r="BE202" s="203">
        <f>IF(N202="základní",J202,0)</f>
        <v>0</v>
      </c>
      <c r="BF202" s="203">
        <f>IF(N202="snížená",J202,0)</f>
        <v>0</v>
      </c>
      <c r="BG202" s="203">
        <f>IF(N202="zákl. přenesená",J202,0)</f>
        <v>0</v>
      </c>
      <c r="BH202" s="203">
        <f>IF(N202="sníž. přenesená",J202,0)</f>
        <v>0</v>
      </c>
      <c r="BI202" s="203">
        <f>IF(N202="nulová",J202,0)</f>
        <v>0</v>
      </c>
      <c r="BJ202" s="19" t="s">
        <v>22</v>
      </c>
      <c r="BK202" s="203">
        <f>ROUND(I202*H202,2)</f>
        <v>0</v>
      </c>
      <c r="BL202" s="19" t="s">
        <v>93</v>
      </c>
      <c r="BM202" s="202" t="s">
        <v>1961</v>
      </c>
    </row>
    <row r="203" s="2" customFormat="1">
      <c r="A203" s="40"/>
      <c r="B203" s="41"/>
      <c r="C203" s="42"/>
      <c r="D203" s="253" t="s">
        <v>648</v>
      </c>
      <c r="E203" s="42"/>
      <c r="F203" s="254" t="s">
        <v>1810</v>
      </c>
      <c r="G203" s="42"/>
      <c r="H203" s="42"/>
      <c r="I203" s="255"/>
      <c r="J203" s="42"/>
      <c r="K203" s="42"/>
      <c r="L203" s="46"/>
      <c r="M203" s="256"/>
      <c r="N203" s="257"/>
      <c r="O203" s="86"/>
      <c r="P203" s="86"/>
      <c r="Q203" s="86"/>
      <c r="R203" s="86"/>
      <c r="S203" s="86"/>
      <c r="T203" s="87"/>
      <c r="U203" s="40"/>
      <c r="V203" s="40"/>
      <c r="W203" s="40"/>
      <c r="X203" s="40"/>
      <c r="Y203" s="40"/>
      <c r="Z203" s="40"/>
      <c r="AA203" s="40"/>
      <c r="AB203" s="40"/>
      <c r="AC203" s="40"/>
      <c r="AD203" s="40"/>
      <c r="AE203" s="40"/>
      <c r="AT203" s="19" t="s">
        <v>648</v>
      </c>
      <c r="AU203" s="19" t="s">
        <v>82</v>
      </c>
    </row>
    <row r="204" s="2" customFormat="1" ht="21.75" customHeight="1">
      <c r="A204" s="40"/>
      <c r="B204" s="41"/>
      <c r="C204" s="190" t="s">
        <v>676</v>
      </c>
      <c r="D204" s="190" t="s">
        <v>387</v>
      </c>
      <c r="E204" s="191" t="s">
        <v>1962</v>
      </c>
      <c r="F204" s="192" t="s">
        <v>1963</v>
      </c>
      <c r="G204" s="193" t="s">
        <v>439</v>
      </c>
      <c r="H204" s="194">
        <v>10</v>
      </c>
      <c r="I204" s="195"/>
      <c r="J204" s="196">
        <f>ROUND(I204*H204,2)</f>
        <v>0</v>
      </c>
      <c r="K204" s="197"/>
      <c r="L204" s="46"/>
      <c r="M204" s="198" t="s">
        <v>20</v>
      </c>
      <c r="N204" s="199" t="s">
        <v>45</v>
      </c>
      <c r="O204" s="86"/>
      <c r="P204" s="200">
        <f>O204*H204</f>
        <v>0</v>
      </c>
      <c r="Q204" s="200">
        <v>0</v>
      </c>
      <c r="R204" s="200">
        <f>Q204*H204</f>
        <v>0</v>
      </c>
      <c r="S204" s="200">
        <v>0</v>
      </c>
      <c r="T204" s="201">
        <f>S204*H204</f>
        <v>0</v>
      </c>
      <c r="U204" s="40"/>
      <c r="V204" s="40"/>
      <c r="W204" s="40"/>
      <c r="X204" s="40"/>
      <c r="Y204" s="40"/>
      <c r="Z204" s="40"/>
      <c r="AA204" s="40"/>
      <c r="AB204" s="40"/>
      <c r="AC204" s="40"/>
      <c r="AD204" s="40"/>
      <c r="AE204" s="40"/>
      <c r="AR204" s="202" t="s">
        <v>93</v>
      </c>
      <c r="AT204" s="202" t="s">
        <v>387</v>
      </c>
      <c r="AU204" s="202" t="s">
        <v>82</v>
      </c>
      <c r="AY204" s="19" t="s">
        <v>391</v>
      </c>
      <c r="BE204" s="203">
        <f>IF(N204="základní",J204,0)</f>
        <v>0</v>
      </c>
      <c r="BF204" s="203">
        <f>IF(N204="snížená",J204,0)</f>
        <v>0</v>
      </c>
      <c r="BG204" s="203">
        <f>IF(N204="zákl. přenesená",J204,0)</f>
        <v>0</v>
      </c>
      <c r="BH204" s="203">
        <f>IF(N204="sníž. přenesená",J204,0)</f>
        <v>0</v>
      </c>
      <c r="BI204" s="203">
        <f>IF(N204="nulová",J204,0)</f>
        <v>0</v>
      </c>
      <c r="BJ204" s="19" t="s">
        <v>22</v>
      </c>
      <c r="BK204" s="203">
        <f>ROUND(I204*H204,2)</f>
        <v>0</v>
      </c>
      <c r="BL204" s="19" t="s">
        <v>93</v>
      </c>
      <c r="BM204" s="202" t="s">
        <v>1964</v>
      </c>
    </row>
    <row r="205" s="2" customFormat="1">
      <c r="A205" s="40"/>
      <c r="B205" s="41"/>
      <c r="C205" s="42"/>
      <c r="D205" s="253" t="s">
        <v>648</v>
      </c>
      <c r="E205" s="42"/>
      <c r="F205" s="254" t="s">
        <v>1965</v>
      </c>
      <c r="G205" s="42"/>
      <c r="H205" s="42"/>
      <c r="I205" s="255"/>
      <c r="J205" s="42"/>
      <c r="K205" s="42"/>
      <c r="L205" s="46"/>
      <c r="M205" s="256"/>
      <c r="N205" s="257"/>
      <c r="O205" s="86"/>
      <c r="P205" s="86"/>
      <c r="Q205" s="86"/>
      <c r="R205" s="86"/>
      <c r="S205" s="86"/>
      <c r="T205" s="87"/>
      <c r="U205" s="40"/>
      <c r="V205" s="40"/>
      <c r="W205" s="40"/>
      <c r="X205" s="40"/>
      <c r="Y205" s="40"/>
      <c r="Z205" s="40"/>
      <c r="AA205" s="40"/>
      <c r="AB205" s="40"/>
      <c r="AC205" s="40"/>
      <c r="AD205" s="40"/>
      <c r="AE205" s="40"/>
      <c r="AT205" s="19" t="s">
        <v>648</v>
      </c>
      <c r="AU205" s="19" t="s">
        <v>82</v>
      </c>
    </row>
    <row r="206" s="15" customFormat="1" ht="22.8" customHeight="1">
      <c r="A206" s="15"/>
      <c r="B206" s="269"/>
      <c r="C206" s="270"/>
      <c r="D206" s="271" t="s">
        <v>73</v>
      </c>
      <c r="E206" s="283" t="s">
        <v>1811</v>
      </c>
      <c r="F206" s="283" t="s">
        <v>1812</v>
      </c>
      <c r="G206" s="270"/>
      <c r="H206" s="270"/>
      <c r="I206" s="273"/>
      <c r="J206" s="284">
        <f>BK206</f>
        <v>0</v>
      </c>
      <c r="K206" s="270"/>
      <c r="L206" s="275"/>
      <c r="M206" s="276"/>
      <c r="N206" s="277"/>
      <c r="O206" s="277"/>
      <c r="P206" s="278">
        <f>SUM(P207:P233)</f>
        <v>0</v>
      </c>
      <c r="Q206" s="277"/>
      <c r="R206" s="278">
        <f>SUM(R207:R233)</f>
        <v>0</v>
      </c>
      <c r="S206" s="277"/>
      <c r="T206" s="279">
        <f>SUM(T207:T233)</f>
        <v>0</v>
      </c>
      <c r="U206" s="15"/>
      <c r="V206" s="15"/>
      <c r="W206" s="15"/>
      <c r="X206" s="15"/>
      <c r="Y206" s="15"/>
      <c r="Z206" s="15"/>
      <c r="AA206" s="15"/>
      <c r="AB206" s="15"/>
      <c r="AC206" s="15"/>
      <c r="AD206" s="15"/>
      <c r="AE206" s="15"/>
      <c r="AR206" s="280" t="s">
        <v>22</v>
      </c>
      <c r="AT206" s="281" t="s">
        <v>73</v>
      </c>
      <c r="AU206" s="281" t="s">
        <v>22</v>
      </c>
      <c r="AY206" s="280" t="s">
        <v>391</v>
      </c>
      <c r="BK206" s="282">
        <f>SUM(BK207:BK233)</f>
        <v>0</v>
      </c>
    </row>
    <row r="207" s="2" customFormat="1" ht="24.15" customHeight="1">
      <c r="A207" s="40"/>
      <c r="B207" s="41"/>
      <c r="C207" s="190" t="s">
        <v>843</v>
      </c>
      <c r="D207" s="190" t="s">
        <v>387</v>
      </c>
      <c r="E207" s="191" t="s">
        <v>1966</v>
      </c>
      <c r="F207" s="192" t="s">
        <v>1967</v>
      </c>
      <c r="G207" s="193" t="s">
        <v>447</v>
      </c>
      <c r="H207" s="194">
        <v>1.948</v>
      </c>
      <c r="I207" s="195"/>
      <c r="J207" s="196">
        <f>ROUND(I207*H207,2)</f>
        <v>0</v>
      </c>
      <c r="K207" s="197"/>
      <c r="L207" s="46"/>
      <c r="M207" s="198" t="s">
        <v>20</v>
      </c>
      <c r="N207" s="199" t="s">
        <v>45</v>
      </c>
      <c r="O207" s="86"/>
      <c r="P207" s="200">
        <f>O207*H207</f>
        <v>0</v>
      </c>
      <c r="Q207" s="200">
        <v>0</v>
      </c>
      <c r="R207" s="200">
        <f>Q207*H207</f>
        <v>0</v>
      </c>
      <c r="S207" s="200">
        <v>0</v>
      </c>
      <c r="T207" s="201">
        <f>S207*H207</f>
        <v>0</v>
      </c>
      <c r="U207" s="40"/>
      <c r="V207" s="40"/>
      <c r="W207" s="40"/>
      <c r="X207" s="40"/>
      <c r="Y207" s="40"/>
      <c r="Z207" s="40"/>
      <c r="AA207" s="40"/>
      <c r="AB207" s="40"/>
      <c r="AC207" s="40"/>
      <c r="AD207" s="40"/>
      <c r="AE207" s="40"/>
      <c r="AR207" s="202" t="s">
        <v>93</v>
      </c>
      <c r="AT207" s="202" t="s">
        <v>387</v>
      </c>
      <c r="AU207" s="202" t="s">
        <v>82</v>
      </c>
      <c r="AY207" s="19" t="s">
        <v>391</v>
      </c>
      <c r="BE207" s="203">
        <f>IF(N207="základní",J207,0)</f>
        <v>0</v>
      </c>
      <c r="BF207" s="203">
        <f>IF(N207="snížená",J207,0)</f>
        <v>0</v>
      </c>
      <c r="BG207" s="203">
        <f>IF(N207="zákl. přenesená",J207,0)</f>
        <v>0</v>
      </c>
      <c r="BH207" s="203">
        <f>IF(N207="sníž. přenesená",J207,0)</f>
        <v>0</v>
      </c>
      <c r="BI207" s="203">
        <f>IF(N207="nulová",J207,0)</f>
        <v>0</v>
      </c>
      <c r="BJ207" s="19" t="s">
        <v>22</v>
      </c>
      <c r="BK207" s="203">
        <f>ROUND(I207*H207,2)</f>
        <v>0</v>
      </c>
      <c r="BL207" s="19" t="s">
        <v>93</v>
      </c>
      <c r="BM207" s="202" t="s">
        <v>1968</v>
      </c>
    </row>
    <row r="208" s="2" customFormat="1">
      <c r="A208" s="40"/>
      <c r="B208" s="41"/>
      <c r="C208" s="42"/>
      <c r="D208" s="253" t="s">
        <v>648</v>
      </c>
      <c r="E208" s="42"/>
      <c r="F208" s="254" t="s">
        <v>1969</v>
      </c>
      <c r="G208" s="42"/>
      <c r="H208" s="42"/>
      <c r="I208" s="255"/>
      <c r="J208" s="42"/>
      <c r="K208" s="42"/>
      <c r="L208" s="46"/>
      <c r="M208" s="256"/>
      <c r="N208" s="257"/>
      <c r="O208" s="86"/>
      <c r="P208" s="86"/>
      <c r="Q208" s="86"/>
      <c r="R208" s="86"/>
      <c r="S208" s="86"/>
      <c r="T208" s="87"/>
      <c r="U208" s="40"/>
      <c r="V208" s="40"/>
      <c r="W208" s="40"/>
      <c r="X208" s="40"/>
      <c r="Y208" s="40"/>
      <c r="Z208" s="40"/>
      <c r="AA208" s="40"/>
      <c r="AB208" s="40"/>
      <c r="AC208" s="40"/>
      <c r="AD208" s="40"/>
      <c r="AE208" s="40"/>
      <c r="AT208" s="19" t="s">
        <v>648</v>
      </c>
      <c r="AU208" s="19" t="s">
        <v>82</v>
      </c>
    </row>
    <row r="209" s="12" customFormat="1">
      <c r="A209" s="12"/>
      <c r="B209" s="238"/>
      <c r="C209" s="239"/>
      <c r="D209" s="206" t="s">
        <v>393</v>
      </c>
      <c r="E209" s="240" t="s">
        <v>20</v>
      </c>
      <c r="F209" s="241" t="s">
        <v>1970</v>
      </c>
      <c r="G209" s="239"/>
      <c r="H209" s="240" t="s">
        <v>20</v>
      </c>
      <c r="I209" s="242"/>
      <c r="J209" s="239"/>
      <c r="K209" s="239"/>
      <c r="L209" s="243"/>
      <c r="M209" s="244"/>
      <c r="N209" s="245"/>
      <c r="O209" s="245"/>
      <c r="P209" s="245"/>
      <c r="Q209" s="245"/>
      <c r="R209" s="245"/>
      <c r="S209" s="245"/>
      <c r="T209" s="246"/>
      <c r="U209" s="12"/>
      <c r="V209" s="12"/>
      <c r="W209" s="12"/>
      <c r="X209" s="12"/>
      <c r="Y209" s="12"/>
      <c r="Z209" s="12"/>
      <c r="AA209" s="12"/>
      <c r="AB209" s="12"/>
      <c r="AC209" s="12"/>
      <c r="AD209" s="12"/>
      <c r="AE209" s="12"/>
      <c r="AT209" s="247" t="s">
        <v>393</v>
      </c>
      <c r="AU209" s="247" t="s">
        <v>82</v>
      </c>
      <c r="AV209" s="12" t="s">
        <v>22</v>
      </c>
      <c r="AW209" s="12" t="s">
        <v>35</v>
      </c>
      <c r="AX209" s="12" t="s">
        <v>74</v>
      </c>
      <c r="AY209" s="247" t="s">
        <v>391</v>
      </c>
    </row>
    <row r="210" s="10" customFormat="1">
      <c r="A210" s="10"/>
      <c r="B210" s="204"/>
      <c r="C210" s="205"/>
      <c r="D210" s="206" t="s">
        <v>393</v>
      </c>
      <c r="E210" s="207" t="s">
        <v>20</v>
      </c>
      <c r="F210" s="208" t="s">
        <v>1971</v>
      </c>
      <c r="G210" s="205"/>
      <c r="H210" s="209">
        <v>1.948</v>
      </c>
      <c r="I210" s="210"/>
      <c r="J210" s="205"/>
      <c r="K210" s="205"/>
      <c r="L210" s="211"/>
      <c r="M210" s="212"/>
      <c r="N210" s="213"/>
      <c r="O210" s="213"/>
      <c r="P210" s="213"/>
      <c r="Q210" s="213"/>
      <c r="R210" s="213"/>
      <c r="S210" s="213"/>
      <c r="T210" s="214"/>
      <c r="U210" s="10"/>
      <c r="V210" s="10"/>
      <c r="W210" s="10"/>
      <c r="X210" s="10"/>
      <c r="Y210" s="10"/>
      <c r="Z210" s="10"/>
      <c r="AA210" s="10"/>
      <c r="AB210" s="10"/>
      <c r="AC210" s="10"/>
      <c r="AD210" s="10"/>
      <c r="AE210" s="10"/>
      <c r="AT210" s="215" t="s">
        <v>393</v>
      </c>
      <c r="AU210" s="215" t="s">
        <v>82</v>
      </c>
      <c r="AV210" s="10" t="s">
        <v>82</v>
      </c>
      <c r="AW210" s="10" t="s">
        <v>35</v>
      </c>
      <c r="AX210" s="10" t="s">
        <v>22</v>
      </c>
      <c r="AY210" s="215" t="s">
        <v>391</v>
      </c>
    </row>
    <row r="211" s="2" customFormat="1" ht="24.15" customHeight="1">
      <c r="A211" s="40"/>
      <c r="B211" s="41"/>
      <c r="C211" s="190" t="s">
        <v>847</v>
      </c>
      <c r="D211" s="190" t="s">
        <v>387</v>
      </c>
      <c r="E211" s="191" t="s">
        <v>1826</v>
      </c>
      <c r="F211" s="192" t="s">
        <v>1827</v>
      </c>
      <c r="G211" s="193" t="s">
        <v>447</v>
      </c>
      <c r="H211" s="194">
        <v>16.5</v>
      </c>
      <c r="I211" s="195"/>
      <c r="J211" s="196">
        <f>ROUND(I211*H211,2)</f>
        <v>0</v>
      </c>
      <c r="K211" s="197"/>
      <c r="L211" s="46"/>
      <c r="M211" s="198" t="s">
        <v>20</v>
      </c>
      <c r="N211" s="199" t="s">
        <v>45</v>
      </c>
      <c r="O211" s="86"/>
      <c r="P211" s="200">
        <f>O211*H211</f>
        <v>0</v>
      </c>
      <c r="Q211" s="200">
        <v>0</v>
      </c>
      <c r="R211" s="200">
        <f>Q211*H211</f>
        <v>0</v>
      </c>
      <c r="S211" s="200">
        <v>0</v>
      </c>
      <c r="T211" s="201">
        <f>S211*H211</f>
        <v>0</v>
      </c>
      <c r="U211" s="40"/>
      <c r="V211" s="40"/>
      <c r="W211" s="40"/>
      <c r="X211" s="40"/>
      <c r="Y211" s="40"/>
      <c r="Z211" s="40"/>
      <c r="AA211" s="40"/>
      <c r="AB211" s="40"/>
      <c r="AC211" s="40"/>
      <c r="AD211" s="40"/>
      <c r="AE211" s="40"/>
      <c r="AR211" s="202" t="s">
        <v>93</v>
      </c>
      <c r="AT211" s="202" t="s">
        <v>387</v>
      </c>
      <c r="AU211" s="202" t="s">
        <v>82</v>
      </c>
      <c r="AY211" s="19" t="s">
        <v>391</v>
      </c>
      <c r="BE211" s="203">
        <f>IF(N211="základní",J211,0)</f>
        <v>0</v>
      </c>
      <c r="BF211" s="203">
        <f>IF(N211="snížená",J211,0)</f>
        <v>0</v>
      </c>
      <c r="BG211" s="203">
        <f>IF(N211="zákl. přenesená",J211,0)</f>
        <v>0</v>
      </c>
      <c r="BH211" s="203">
        <f>IF(N211="sníž. přenesená",J211,0)</f>
        <v>0</v>
      </c>
      <c r="BI211" s="203">
        <f>IF(N211="nulová",J211,0)</f>
        <v>0</v>
      </c>
      <c r="BJ211" s="19" t="s">
        <v>22</v>
      </c>
      <c r="BK211" s="203">
        <f>ROUND(I211*H211,2)</f>
        <v>0</v>
      </c>
      <c r="BL211" s="19" t="s">
        <v>93</v>
      </c>
      <c r="BM211" s="202" t="s">
        <v>1972</v>
      </c>
    </row>
    <row r="212" s="2" customFormat="1">
      <c r="A212" s="40"/>
      <c r="B212" s="41"/>
      <c r="C212" s="42"/>
      <c r="D212" s="253" t="s">
        <v>648</v>
      </c>
      <c r="E212" s="42"/>
      <c r="F212" s="254" t="s">
        <v>1829</v>
      </c>
      <c r="G212" s="42"/>
      <c r="H212" s="42"/>
      <c r="I212" s="255"/>
      <c r="J212" s="42"/>
      <c r="K212" s="42"/>
      <c r="L212" s="46"/>
      <c r="M212" s="256"/>
      <c r="N212" s="257"/>
      <c r="O212" s="86"/>
      <c r="P212" s="86"/>
      <c r="Q212" s="86"/>
      <c r="R212" s="86"/>
      <c r="S212" s="86"/>
      <c r="T212" s="87"/>
      <c r="U212" s="40"/>
      <c r="V212" s="40"/>
      <c r="W212" s="40"/>
      <c r="X212" s="40"/>
      <c r="Y212" s="40"/>
      <c r="Z212" s="40"/>
      <c r="AA212" s="40"/>
      <c r="AB212" s="40"/>
      <c r="AC212" s="40"/>
      <c r="AD212" s="40"/>
      <c r="AE212" s="40"/>
      <c r="AT212" s="19" t="s">
        <v>648</v>
      </c>
      <c r="AU212" s="19" t="s">
        <v>82</v>
      </c>
    </row>
    <row r="213" s="12" customFormat="1">
      <c r="A213" s="12"/>
      <c r="B213" s="238"/>
      <c r="C213" s="239"/>
      <c r="D213" s="206" t="s">
        <v>393</v>
      </c>
      <c r="E213" s="240" t="s">
        <v>20</v>
      </c>
      <c r="F213" s="241" t="s">
        <v>1973</v>
      </c>
      <c r="G213" s="239"/>
      <c r="H213" s="240" t="s">
        <v>20</v>
      </c>
      <c r="I213" s="242"/>
      <c r="J213" s="239"/>
      <c r="K213" s="239"/>
      <c r="L213" s="243"/>
      <c r="M213" s="244"/>
      <c r="N213" s="245"/>
      <c r="O213" s="245"/>
      <c r="P213" s="245"/>
      <c r="Q213" s="245"/>
      <c r="R213" s="245"/>
      <c r="S213" s="245"/>
      <c r="T213" s="246"/>
      <c r="U213" s="12"/>
      <c r="V213" s="12"/>
      <c r="W213" s="12"/>
      <c r="X213" s="12"/>
      <c r="Y213" s="12"/>
      <c r="Z213" s="12"/>
      <c r="AA213" s="12"/>
      <c r="AB213" s="12"/>
      <c r="AC213" s="12"/>
      <c r="AD213" s="12"/>
      <c r="AE213" s="12"/>
      <c r="AT213" s="247" t="s">
        <v>393</v>
      </c>
      <c r="AU213" s="247" t="s">
        <v>82</v>
      </c>
      <c r="AV213" s="12" t="s">
        <v>22</v>
      </c>
      <c r="AW213" s="12" t="s">
        <v>35</v>
      </c>
      <c r="AX213" s="12" t="s">
        <v>74</v>
      </c>
      <c r="AY213" s="247" t="s">
        <v>391</v>
      </c>
    </row>
    <row r="214" s="10" customFormat="1">
      <c r="A214" s="10"/>
      <c r="B214" s="204"/>
      <c r="C214" s="205"/>
      <c r="D214" s="206" t="s">
        <v>393</v>
      </c>
      <c r="E214" s="207" t="s">
        <v>20</v>
      </c>
      <c r="F214" s="208" t="s">
        <v>1974</v>
      </c>
      <c r="G214" s="205"/>
      <c r="H214" s="209">
        <v>4</v>
      </c>
      <c r="I214" s="210"/>
      <c r="J214" s="205"/>
      <c r="K214" s="205"/>
      <c r="L214" s="211"/>
      <c r="M214" s="212"/>
      <c r="N214" s="213"/>
      <c r="O214" s="213"/>
      <c r="P214" s="213"/>
      <c r="Q214" s="213"/>
      <c r="R214" s="213"/>
      <c r="S214" s="213"/>
      <c r="T214" s="214"/>
      <c r="U214" s="10"/>
      <c r="V214" s="10"/>
      <c r="W214" s="10"/>
      <c r="X214" s="10"/>
      <c r="Y214" s="10"/>
      <c r="Z214" s="10"/>
      <c r="AA214" s="10"/>
      <c r="AB214" s="10"/>
      <c r="AC214" s="10"/>
      <c r="AD214" s="10"/>
      <c r="AE214" s="10"/>
      <c r="AT214" s="215" t="s">
        <v>393</v>
      </c>
      <c r="AU214" s="215" t="s">
        <v>82</v>
      </c>
      <c r="AV214" s="10" t="s">
        <v>82</v>
      </c>
      <c r="AW214" s="10" t="s">
        <v>35</v>
      </c>
      <c r="AX214" s="10" t="s">
        <v>74</v>
      </c>
      <c r="AY214" s="215" t="s">
        <v>391</v>
      </c>
    </row>
    <row r="215" s="12" customFormat="1">
      <c r="A215" s="12"/>
      <c r="B215" s="238"/>
      <c r="C215" s="239"/>
      <c r="D215" s="206" t="s">
        <v>393</v>
      </c>
      <c r="E215" s="240" t="s">
        <v>20</v>
      </c>
      <c r="F215" s="241" t="s">
        <v>1975</v>
      </c>
      <c r="G215" s="239"/>
      <c r="H215" s="240" t="s">
        <v>20</v>
      </c>
      <c r="I215" s="242"/>
      <c r="J215" s="239"/>
      <c r="K215" s="239"/>
      <c r="L215" s="243"/>
      <c r="M215" s="244"/>
      <c r="N215" s="245"/>
      <c r="O215" s="245"/>
      <c r="P215" s="245"/>
      <c r="Q215" s="245"/>
      <c r="R215" s="245"/>
      <c r="S215" s="245"/>
      <c r="T215" s="246"/>
      <c r="U215" s="12"/>
      <c r="V215" s="12"/>
      <c r="W215" s="12"/>
      <c r="X215" s="12"/>
      <c r="Y215" s="12"/>
      <c r="Z215" s="12"/>
      <c r="AA215" s="12"/>
      <c r="AB215" s="12"/>
      <c r="AC215" s="12"/>
      <c r="AD215" s="12"/>
      <c r="AE215" s="12"/>
      <c r="AT215" s="247" t="s">
        <v>393</v>
      </c>
      <c r="AU215" s="247" t="s">
        <v>82</v>
      </c>
      <c r="AV215" s="12" t="s">
        <v>22</v>
      </c>
      <c r="AW215" s="12" t="s">
        <v>35</v>
      </c>
      <c r="AX215" s="12" t="s">
        <v>74</v>
      </c>
      <c r="AY215" s="247" t="s">
        <v>391</v>
      </c>
    </row>
    <row r="216" s="10" customFormat="1">
      <c r="A216" s="10"/>
      <c r="B216" s="204"/>
      <c r="C216" s="205"/>
      <c r="D216" s="206" t="s">
        <v>393</v>
      </c>
      <c r="E216" s="207" t="s">
        <v>20</v>
      </c>
      <c r="F216" s="208" t="s">
        <v>1976</v>
      </c>
      <c r="G216" s="205"/>
      <c r="H216" s="209">
        <v>12.5</v>
      </c>
      <c r="I216" s="210"/>
      <c r="J216" s="205"/>
      <c r="K216" s="205"/>
      <c r="L216" s="211"/>
      <c r="M216" s="212"/>
      <c r="N216" s="213"/>
      <c r="O216" s="213"/>
      <c r="P216" s="213"/>
      <c r="Q216" s="213"/>
      <c r="R216" s="213"/>
      <c r="S216" s="213"/>
      <c r="T216" s="214"/>
      <c r="U216" s="10"/>
      <c r="V216" s="10"/>
      <c r="W216" s="10"/>
      <c r="X216" s="10"/>
      <c r="Y216" s="10"/>
      <c r="Z216" s="10"/>
      <c r="AA216" s="10"/>
      <c r="AB216" s="10"/>
      <c r="AC216" s="10"/>
      <c r="AD216" s="10"/>
      <c r="AE216" s="10"/>
      <c r="AT216" s="215" t="s">
        <v>393</v>
      </c>
      <c r="AU216" s="215" t="s">
        <v>82</v>
      </c>
      <c r="AV216" s="10" t="s">
        <v>82</v>
      </c>
      <c r="AW216" s="10" t="s">
        <v>35</v>
      </c>
      <c r="AX216" s="10" t="s">
        <v>74</v>
      </c>
      <c r="AY216" s="215" t="s">
        <v>391</v>
      </c>
    </row>
    <row r="217" s="11" customFormat="1">
      <c r="A217" s="11"/>
      <c r="B217" s="216"/>
      <c r="C217" s="217"/>
      <c r="D217" s="206" t="s">
        <v>393</v>
      </c>
      <c r="E217" s="218" t="s">
        <v>20</v>
      </c>
      <c r="F217" s="219" t="s">
        <v>406</v>
      </c>
      <c r="G217" s="217"/>
      <c r="H217" s="220">
        <v>16.5</v>
      </c>
      <c r="I217" s="221"/>
      <c r="J217" s="217"/>
      <c r="K217" s="217"/>
      <c r="L217" s="222"/>
      <c r="M217" s="223"/>
      <c r="N217" s="224"/>
      <c r="O217" s="224"/>
      <c r="P217" s="224"/>
      <c r="Q217" s="224"/>
      <c r="R217" s="224"/>
      <c r="S217" s="224"/>
      <c r="T217" s="225"/>
      <c r="U217" s="11"/>
      <c r="V217" s="11"/>
      <c r="W217" s="11"/>
      <c r="X217" s="11"/>
      <c r="Y217" s="11"/>
      <c r="Z217" s="11"/>
      <c r="AA217" s="11"/>
      <c r="AB217" s="11"/>
      <c r="AC217" s="11"/>
      <c r="AD217" s="11"/>
      <c r="AE217" s="11"/>
      <c r="AT217" s="226" t="s">
        <v>393</v>
      </c>
      <c r="AU217" s="226" t="s">
        <v>82</v>
      </c>
      <c r="AV217" s="11" t="s">
        <v>93</v>
      </c>
      <c r="AW217" s="11" t="s">
        <v>35</v>
      </c>
      <c r="AX217" s="11" t="s">
        <v>22</v>
      </c>
      <c r="AY217" s="226" t="s">
        <v>391</v>
      </c>
    </row>
    <row r="218" s="2" customFormat="1" ht="21.75" customHeight="1">
      <c r="A218" s="40"/>
      <c r="B218" s="41"/>
      <c r="C218" s="190" t="s">
        <v>850</v>
      </c>
      <c r="D218" s="190" t="s">
        <v>387</v>
      </c>
      <c r="E218" s="191" t="s">
        <v>1813</v>
      </c>
      <c r="F218" s="192" t="s">
        <v>1814</v>
      </c>
      <c r="G218" s="193" t="s">
        <v>447</v>
      </c>
      <c r="H218" s="194">
        <v>18.879999999999999</v>
      </c>
      <c r="I218" s="195"/>
      <c r="J218" s="196">
        <f>ROUND(I218*H218,2)</f>
        <v>0</v>
      </c>
      <c r="K218" s="197"/>
      <c r="L218" s="46"/>
      <c r="M218" s="198" t="s">
        <v>20</v>
      </c>
      <c r="N218" s="199" t="s">
        <v>45</v>
      </c>
      <c r="O218" s="86"/>
      <c r="P218" s="200">
        <f>O218*H218</f>
        <v>0</v>
      </c>
      <c r="Q218" s="200">
        <v>0</v>
      </c>
      <c r="R218" s="200">
        <f>Q218*H218</f>
        <v>0</v>
      </c>
      <c r="S218" s="200">
        <v>0</v>
      </c>
      <c r="T218" s="201">
        <f>S218*H218</f>
        <v>0</v>
      </c>
      <c r="U218" s="40"/>
      <c r="V218" s="40"/>
      <c r="W218" s="40"/>
      <c r="X218" s="40"/>
      <c r="Y218" s="40"/>
      <c r="Z218" s="40"/>
      <c r="AA218" s="40"/>
      <c r="AB218" s="40"/>
      <c r="AC218" s="40"/>
      <c r="AD218" s="40"/>
      <c r="AE218" s="40"/>
      <c r="AR218" s="202" t="s">
        <v>93</v>
      </c>
      <c r="AT218" s="202" t="s">
        <v>387</v>
      </c>
      <c r="AU218" s="202" t="s">
        <v>82</v>
      </c>
      <c r="AY218" s="19" t="s">
        <v>391</v>
      </c>
      <c r="BE218" s="203">
        <f>IF(N218="základní",J218,0)</f>
        <v>0</v>
      </c>
      <c r="BF218" s="203">
        <f>IF(N218="snížená",J218,0)</f>
        <v>0</v>
      </c>
      <c r="BG218" s="203">
        <f>IF(N218="zákl. přenesená",J218,0)</f>
        <v>0</v>
      </c>
      <c r="BH218" s="203">
        <f>IF(N218="sníž. přenesená",J218,0)</f>
        <v>0</v>
      </c>
      <c r="BI218" s="203">
        <f>IF(N218="nulová",J218,0)</f>
        <v>0</v>
      </c>
      <c r="BJ218" s="19" t="s">
        <v>22</v>
      </c>
      <c r="BK218" s="203">
        <f>ROUND(I218*H218,2)</f>
        <v>0</v>
      </c>
      <c r="BL218" s="19" t="s">
        <v>93</v>
      </c>
      <c r="BM218" s="202" t="s">
        <v>1977</v>
      </c>
    </row>
    <row r="219" s="2" customFormat="1">
      <c r="A219" s="40"/>
      <c r="B219" s="41"/>
      <c r="C219" s="42"/>
      <c r="D219" s="253" t="s">
        <v>648</v>
      </c>
      <c r="E219" s="42"/>
      <c r="F219" s="254" t="s">
        <v>1816</v>
      </c>
      <c r="G219" s="42"/>
      <c r="H219" s="42"/>
      <c r="I219" s="255"/>
      <c r="J219" s="42"/>
      <c r="K219" s="42"/>
      <c r="L219" s="46"/>
      <c r="M219" s="256"/>
      <c r="N219" s="257"/>
      <c r="O219" s="86"/>
      <c r="P219" s="86"/>
      <c r="Q219" s="86"/>
      <c r="R219" s="86"/>
      <c r="S219" s="86"/>
      <c r="T219" s="87"/>
      <c r="U219" s="40"/>
      <c r="V219" s="40"/>
      <c r="W219" s="40"/>
      <c r="X219" s="40"/>
      <c r="Y219" s="40"/>
      <c r="Z219" s="40"/>
      <c r="AA219" s="40"/>
      <c r="AB219" s="40"/>
      <c r="AC219" s="40"/>
      <c r="AD219" s="40"/>
      <c r="AE219" s="40"/>
      <c r="AT219" s="19" t="s">
        <v>648</v>
      </c>
      <c r="AU219" s="19" t="s">
        <v>82</v>
      </c>
    </row>
    <row r="220" s="12" customFormat="1">
      <c r="A220" s="12"/>
      <c r="B220" s="238"/>
      <c r="C220" s="239"/>
      <c r="D220" s="206" t="s">
        <v>393</v>
      </c>
      <c r="E220" s="240" t="s">
        <v>20</v>
      </c>
      <c r="F220" s="241" t="s">
        <v>1978</v>
      </c>
      <c r="G220" s="239"/>
      <c r="H220" s="240" t="s">
        <v>20</v>
      </c>
      <c r="I220" s="242"/>
      <c r="J220" s="239"/>
      <c r="K220" s="239"/>
      <c r="L220" s="243"/>
      <c r="M220" s="244"/>
      <c r="N220" s="245"/>
      <c r="O220" s="245"/>
      <c r="P220" s="245"/>
      <c r="Q220" s="245"/>
      <c r="R220" s="245"/>
      <c r="S220" s="245"/>
      <c r="T220" s="246"/>
      <c r="U220" s="12"/>
      <c r="V220" s="12"/>
      <c r="W220" s="12"/>
      <c r="X220" s="12"/>
      <c r="Y220" s="12"/>
      <c r="Z220" s="12"/>
      <c r="AA220" s="12"/>
      <c r="AB220" s="12"/>
      <c r="AC220" s="12"/>
      <c r="AD220" s="12"/>
      <c r="AE220" s="12"/>
      <c r="AT220" s="247" t="s">
        <v>393</v>
      </c>
      <c r="AU220" s="247" t="s">
        <v>82</v>
      </c>
      <c r="AV220" s="12" t="s">
        <v>22</v>
      </c>
      <c r="AW220" s="12" t="s">
        <v>35</v>
      </c>
      <c r="AX220" s="12" t="s">
        <v>74</v>
      </c>
      <c r="AY220" s="247" t="s">
        <v>391</v>
      </c>
    </row>
    <row r="221" s="10" customFormat="1">
      <c r="A221" s="10"/>
      <c r="B221" s="204"/>
      <c r="C221" s="205"/>
      <c r="D221" s="206" t="s">
        <v>393</v>
      </c>
      <c r="E221" s="207" t="s">
        <v>20</v>
      </c>
      <c r="F221" s="208" t="s">
        <v>1979</v>
      </c>
      <c r="G221" s="205"/>
      <c r="H221" s="209">
        <v>14.448</v>
      </c>
      <c r="I221" s="210"/>
      <c r="J221" s="205"/>
      <c r="K221" s="205"/>
      <c r="L221" s="211"/>
      <c r="M221" s="212"/>
      <c r="N221" s="213"/>
      <c r="O221" s="213"/>
      <c r="P221" s="213"/>
      <c r="Q221" s="213"/>
      <c r="R221" s="213"/>
      <c r="S221" s="213"/>
      <c r="T221" s="214"/>
      <c r="U221" s="10"/>
      <c r="V221" s="10"/>
      <c r="W221" s="10"/>
      <c r="X221" s="10"/>
      <c r="Y221" s="10"/>
      <c r="Z221" s="10"/>
      <c r="AA221" s="10"/>
      <c r="AB221" s="10"/>
      <c r="AC221" s="10"/>
      <c r="AD221" s="10"/>
      <c r="AE221" s="10"/>
      <c r="AT221" s="215" t="s">
        <v>393</v>
      </c>
      <c r="AU221" s="215" t="s">
        <v>82</v>
      </c>
      <c r="AV221" s="10" t="s">
        <v>82</v>
      </c>
      <c r="AW221" s="10" t="s">
        <v>35</v>
      </c>
      <c r="AX221" s="10" t="s">
        <v>74</v>
      </c>
      <c r="AY221" s="215" t="s">
        <v>391</v>
      </c>
    </row>
    <row r="222" s="12" customFormat="1">
      <c r="A222" s="12"/>
      <c r="B222" s="238"/>
      <c r="C222" s="239"/>
      <c r="D222" s="206" t="s">
        <v>393</v>
      </c>
      <c r="E222" s="240" t="s">
        <v>20</v>
      </c>
      <c r="F222" s="241" t="s">
        <v>1973</v>
      </c>
      <c r="G222" s="239"/>
      <c r="H222" s="240" t="s">
        <v>20</v>
      </c>
      <c r="I222" s="242"/>
      <c r="J222" s="239"/>
      <c r="K222" s="239"/>
      <c r="L222" s="243"/>
      <c r="M222" s="244"/>
      <c r="N222" s="245"/>
      <c r="O222" s="245"/>
      <c r="P222" s="245"/>
      <c r="Q222" s="245"/>
      <c r="R222" s="245"/>
      <c r="S222" s="245"/>
      <c r="T222" s="246"/>
      <c r="U222" s="12"/>
      <c r="V222" s="12"/>
      <c r="W222" s="12"/>
      <c r="X222" s="12"/>
      <c r="Y222" s="12"/>
      <c r="Z222" s="12"/>
      <c r="AA222" s="12"/>
      <c r="AB222" s="12"/>
      <c r="AC222" s="12"/>
      <c r="AD222" s="12"/>
      <c r="AE222" s="12"/>
      <c r="AT222" s="247" t="s">
        <v>393</v>
      </c>
      <c r="AU222" s="247" t="s">
        <v>82</v>
      </c>
      <c r="AV222" s="12" t="s">
        <v>22</v>
      </c>
      <c r="AW222" s="12" t="s">
        <v>35</v>
      </c>
      <c r="AX222" s="12" t="s">
        <v>74</v>
      </c>
      <c r="AY222" s="247" t="s">
        <v>391</v>
      </c>
    </row>
    <row r="223" s="10" customFormat="1">
      <c r="A223" s="10"/>
      <c r="B223" s="204"/>
      <c r="C223" s="205"/>
      <c r="D223" s="206" t="s">
        <v>393</v>
      </c>
      <c r="E223" s="207" t="s">
        <v>20</v>
      </c>
      <c r="F223" s="208" t="s">
        <v>1974</v>
      </c>
      <c r="G223" s="205"/>
      <c r="H223" s="209">
        <v>4</v>
      </c>
      <c r="I223" s="210"/>
      <c r="J223" s="205"/>
      <c r="K223" s="205"/>
      <c r="L223" s="211"/>
      <c r="M223" s="212"/>
      <c r="N223" s="213"/>
      <c r="O223" s="213"/>
      <c r="P223" s="213"/>
      <c r="Q223" s="213"/>
      <c r="R223" s="213"/>
      <c r="S223" s="213"/>
      <c r="T223" s="214"/>
      <c r="U223" s="10"/>
      <c r="V223" s="10"/>
      <c r="W223" s="10"/>
      <c r="X223" s="10"/>
      <c r="Y223" s="10"/>
      <c r="Z223" s="10"/>
      <c r="AA223" s="10"/>
      <c r="AB223" s="10"/>
      <c r="AC223" s="10"/>
      <c r="AD223" s="10"/>
      <c r="AE223" s="10"/>
      <c r="AT223" s="215" t="s">
        <v>393</v>
      </c>
      <c r="AU223" s="215" t="s">
        <v>82</v>
      </c>
      <c r="AV223" s="10" t="s">
        <v>82</v>
      </c>
      <c r="AW223" s="10" t="s">
        <v>35</v>
      </c>
      <c r="AX223" s="10" t="s">
        <v>74</v>
      </c>
      <c r="AY223" s="215" t="s">
        <v>391</v>
      </c>
    </row>
    <row r="224" s="12" customFormat="1">
      <c r="A224" s="12"/>
      <c r="B224" s="238"/>
      <c r="C224" s="239"/>
      <c r="D224" s="206" t="s">
        <v>393</v>
      </c>
      <c r="E224" s="240" t="s">
        <v>20</v>
      </c>
      <c r="F224" s="241" t="s">
        <v>1980</v>
      </c>
      <c r="G224" s="239"/>
      <c r="H224" s="240" t="s">
        <v>20</v>
      </c>
      <c r="I224" s="242"/>
      <c r="J224" s="239"/>
      <c r="K224" s="239"/>
      <c r="L224" s="243"/>
      <c r="M224" s="244"/>
      <c r="N224" s="245"/>
      <c r="O224" s="245"/>
      <c r="P224" s="245"/>
      <c r="Q224" s="245"/>
      <c r="R224" s="245"/>
      <c r="S224" s="245"/>
      <c r="T224" s="246"/>
      <c r="U224" s="12"/>
      <c r="V224" s="12"/>
      <c r="W224" s="12"/>
      <c r="X224" s="12"/>
      <c r="Y224" s="12"/>
      <c r="Z224" s="12"/>
      <c r="AA224" s="12"/>
      <c r="AB224" s="12"/>
      <c r="AC224" s="12"/>
      <c r="AD224" s="12"/>
      <c r="AE224" s="12"/>
      <c r="AT224" s="247" t="s">
        <v>393</v>
      </c>
      <c r="AU224" s="247" t="s">
        <v>82</v>
      </c>
      <c r="AV224" s="12" t="s">
        <v>22</v>
      </c>
      <c r="AW224" s="12" t="s">
        <v>35</v>
      </c>
      <c r="AX224" s="12" t="s">
        <v>74</v>
      </c>
      <c r="AY224" s="247" t="s">
        <v>391</v>
      </c>
    </row>
    <row r="225" s="10" customFormat="1">
      <c r="A225" s="10"/>
      <c r="B225" s="204"/>
      <c r="C225" s="205"/>
      <c r="D225" s="206" t="s">
        <v>393</v>
      </c>
      <c r="E225" s="207" t="s">
        <v>20</v>
      </c>
      <c r="F225" s="208" t="s">
        <v>1981</v>
      </c>
      <c r="G225" s="205"/>
      <c r="H225" s="209">
        <v>0.432</v>
      </c>
      <c r="I225" s="210"/>
      <c r="J225" s="205"/>
      <c r="K225" s="205"/>
      <c r="L225" s="211"/>
      <c r="M225" s="212"/>
      <c r="N225" s="213"/>
      <c r="O225" s="213"/>
      <c r="P225" s="213"/>
      <c r="Q225" s="213"/>
      <c r="R225" s="213"/>
      <c r="S225" s="213"/>
      <c r="T225" s="214"/>
      <c r="U225" s="10"/>
      <c r="V225" s="10"/>
      <c r="W225" s="10"/>
      <c r="X225" s="10"/>
      <c r="Y225" s="10"/>
      <c r="Z225" s="10"/>
      <c r="AA225" s="10"/>
      <c r="AB225" s="10"/>
      <c r="AC225" s="10"/>
      <c r="AD225" s="10"/>
      <c r="AE225" s="10"/>
      <c r="AT225" s="215" t="s">
        <v>393</v>
      </c>
      <c r="AU225" s="215" t="s">
        <v>82</v>
      </c>
      <c r="AV225" s="10" t="s">
        <v>82</v>
      </c>
      <c r="AW225" s="10" t="s">
        <v>35</v>
      </c>
      <c r="AX225" s="10" t="s">
        <v>74</v>
      </c>
      <c r="AY225" s="215" t="s">
        <v>391</v>
      </c>
    </row>
    <row r="226" s="11" customFormat="1">
      <c r="A226" s="11"/>
      <c r="B226" s="216"/>
      <c r="C226" s="217"/>
      <c r="D226" s="206" t="s">
        <v>393</v>
      </c>
      <c r="E226" s="218" t="s">
        <v>20</v>
      </c>
      <c r="F226" s="219" t="s">
        <v>406</v>
      </c>
      <c r="G226" s="217"/>
      <c r="H226" s="220">
        <v>18.879999999999999</v>
      </c>
      <c r="I226" s="221"/>
      <c r="J226" s="217"/>
      <c r="K226" s="217"/>
      <c r="L226" s="222"/>
      <c r="M226" s="223"/>
      <c r="N226" s="224"/>
      <c r="O226" s="224"/>
      <c r="P226" s="224"/>
      <c r="Q226" s="224"/>
      <c r="R226" s="224"/>
      <c r="S226" s="224"/>
      <c r="T226" s="225"/>
      <c r="U226" s="11"/>
      <c r="V226" s="11"/>
      <c r="W226" s="11"/>
      <c r="X226" s="11"/>
      <c r="Y226" s="11"/>
      <c r="Z226" s="11"/>
      <c r="AA226" s="11"/>
      <c r="AB226" s="11"/>
      <c r="AC226" s="11"/>
      <c r="AD226" s="11"/>
      <c r="AE226" s="11"/>
      <c r="AT226" s="226" t="s">
        <v>393</v>
      </c>
      <c r="AU226" s="226" t="s">
        <v>82</v>
      </c>
      <c r="AV226" s="11" t="s">
        <v>93</v>
      </c>
      <c r="AW226" s="11" t="s">
        <v>35</v>
      </c>
      <c r="AX226" s="11" t="s">
        <v>22</v>
      </c>
      <c r="AY226" s="226" t="s">
        <v>391</v>
      </c>
    </row>
    <row r="227" s="2" customFormat="1" ht="24.15" customHeight="1">
      <c r="A227" s="40"/>
      <c r="B227" s="41"/>
      <c r="C227" s="190" t="s">
        <v>852</v>
      </c>
      <c r="D227" s="190" t="s">
        <v>387</v>
      </c>
      <c r="E227" s="191" t="s">
        <v>1817</v>
      </c>
      <c r="F227" s="192" t="s">
        <v>1818</v>
      </c>
      <c r="G227" s="193" t="s">
        <v>447</v>
      </c>
      <c r="H227" s="194">
        <v>132.16</v>
      </c>
      <c r="I227" s="195"/>
      <c r="J227" s="196">
        <f>ROUND(I227*H227,2)</f>
        <v>0</v>
      </c>
      <c r="K227" s="197"/>
      <c r="L227" s="46"/>
      <c r="M227" s="198" t="s">
        <v>20</v>
      </c>
      <c r="N227" s="199" t="s">
        <v>45</v>
      </c>
      <c r="O227" s="86"/>
      <c r="P227" s="200">
        <f>O227*H227</f>
        <v>0</v>
      </c>
      <c r="Q227" s="200">
        <v>0</v>
      </c>
      <c r="R227" s="200">
        <f>Q227*H227</f>
        <v>0</v>
      </c>
      <c r="S227" s="200">
        <v>0</v>
      </c>
      <c r="T227" s="201">
        <f>S227*H227</f>
        <v>0</v>
      </c>
      <c r="U227" s="40"/>
      <c r="V227" s="40"/>
      <c r="W227" s="40"/>
      <c r="X227" s="40"/>
      <c r="Y227" s="40"/>
      <c r="Z227" s="40"/>
      <c r="AA227" s="40"/>
      <c r="AB227" s="40"/>
      <c r="AC227" s="40"/>
      <c r="AD227" s="40"/>
      <c r="AE227" s="40"/>
      <c r="AR227" s="202" t="s">
        <v>93</v>
      </c>
      <c r="AT227" s="202" t="s">
        <v>387</v>
      </c>
      <c r="AU227" s="202" t="s">
        <v>82</v>
      </c>
      <c r="AY227" s="19" t="s">
        <v>391</v>
      </c>
      <c r="BE227" s="203">
        <f>IF(N227="základní",J227,0)</f>
        <v>0</v>
      </c>
      <c r="BF227" s="203">
        <f>IF(N227="snížená",J227,0)</f>
        <v>0</v>
      </c>
      <c r="BG227" s="203">
        <f>IF(N227="zákl. přenesená",J227,0)</f>
        <v>0</v>
      </c>
      <c r="BH227" s="203">
        <f>IF(N227="sníž. přenesená",J227,0)</f>
        <v>0</v>
      </c>
      <c r="BI227" s="203">
        <f>IF(N227="nulová",J227,0)</f>
        <v>0</v>
      </c>
      <c r="BJ227" s="19" t="s">
        <v>22</v>
      </c>
      <c r="BK227" s="203">
        <f>ROUND(I227*H227,2)</f>
        <v>0</v>
      </c>
      <c r="BL227" s="19" t="s">
        <v>93</v>
      </c>
      <c r="BM227" s="202" t="s">
        <v>1982</v>
      </c>
    </row>
    <row r="228" s="2" customFormat="1">
      <c r="A228" s="40"/>
      <c r="B228" s="41"/>
      <c r="C228" s="42"/>
      <c r="D228" s="253" t="s">
        <v>648</v>
      </c>
      <c r="E228" s="42"/>
      <c r="F228" s="254" t="s">
        <v>1820</v>
      </c>
      <c r="G228" s="42"/>
      <c r="H228" s="42"/>
      <c r="I228" s="255"/>
      <c r="J228" s="42"/>
      <c r="K228" s="42"/>
      <c r="L228" s="46"/>
      <c r="M228" s="256"/>
      <c r="N228" s="257"/>
      <c r="O228" s="86"/>
      <c r="P228" s="86"/>
      <c r="Q228" s="86"/>
      <c r="R228" s="86"/>
      <c r="S228" s="86"/>
      <c r="T228" s="87"/>
      <c r="U228" s="40"/>
      <c r="V228" s="40"/>
      <c r="W228" s="40"/>
      <c r="X228" s="40"/>
      <c r="Y228" s="40"/>
      <c r="Z228" s="40"/>
      <c r="AA228" s="40"/>
      <c r="AB228" s="40"/>
      <c r="AC228" s="40"/>
      <c r="AD228" s="40"/>
      <c r="AE228" s="40"/>
      <c r="AT228" s="19" t="s">
        <v>648</v>
      </c>
      <c r="AU228" s="19" t="s">
        <v>82</v>
      </c>
    </row>
    <row r="229" s="2" customFormat="1">
      <c r="A229" s="40"/>
      <c r="B229" s="41"/>
      <c r="C229" s="42"/>
      <c r="D229" s="206" t="s">
        <v>1190</v>
      </c>
      <c r="E229" s="42"/>
      <c r="F229" s="286" t="s">
        <v>1983</v>
      </c>
      <c r="G229" s="42"/>
      <c r="H229" s="42"/>
      <c r="I229" s="255"/>
      <c r="J229" s="42"/>
      <c r="K229" s="42"/>
      <c r="L229" s="46"/>
      <c r="M229" s="256"/>
      <c r="N229" s="257"/>
      <c r="O229" s="86"/>
      <c r="P229" s="86"/>
      <c r="Q229" s="86"/>
      <c r="R229" s="86"/>
      <c r="S229" s="86"/>
      <c r="T229" s="87"/>
      <c r="U229" s="40"/>
      <c r="V229" s="40"/>
      <c r="W229" s="40"/>
      <c r="X229" s="40"/>
      <c r="Y229" s="40"/>
      <c r="Z229" s="40"/>
      <c r="AA229" s="40"/>
      <c r="AB229" s="40"/>
      <c r="AC229" s="40"/>
      <c r="AD229" s="40"/>
      <c r="AE229" s="40"/>
      <c r="AT229" s="19" t="s">
        <v>1190</v>
      </c>
      <c r="AU229" s="19" t="s">
        <v>82</v>
      </c>
    </row>
    <row r="230" s="10" customFormat="1">
      <c r="A230" s="10"/>
      <c r="B230" s="204"/>
      <c r="C230" s="205"/>
      <c r="D230" s="206" t="s">
        <v>393</v>
      </c>
      <c r="E230" s="207" t="s">
        <v>20</v>
      </c>
      <c r="F230" s="208" t="s">
        <v>1984</v>
      </c>
      <c r="G230" s="205"/>
      <c r="H230" s="209">
        <v>132.16</v>
      </c>
      <c r="I230" s="210"/>
      <c r="J230" s="205"/>
      <c r="K230" s="205"/>
      <c r="L230" s="211"/>
      <c r="M230" s="212"/>
      <c r="N230" s="213"/>
      <c r="O230" s="213"/>
      <c r="P230" s="213"/>
      <c r="Q230" s="213"/>
      <c r="R230" s="213"/>
      <c r="S230" s="213"/>
      <c r="T230" s="214"/>
      <c r="U230" s="10"/>
      <c r="V230" s="10"/>
      <c r="W230" s="10"/>
      <c r="X230" s="10"/>
      <c r="Y230" s="10"/>
      <c r="Z230" s="10"/>
      <c r="AA230" s="10"/>
      <c r="AB230" s="10"/>
      <c r="AC230" s="10"/>
      <c r="AD230" s="10"/>
      <c r="AE230" s="10"/>
      <c r="AT230" s="215" t="s">
        <v>393</v>
      </c>
      <c r="AU230" s="215" t="s">
        <v>82</v>
      </c>
      <c r="AV230" s="10" t="s">
        <v>82</v>
      </c>
      <c r="AW230" s="10" t="s">
        <v>35</v>
      </c>
      <c r="AX230" s="10" t="s">
        <v>22</v>
      </c>
      <c r="AY230" s="215" t="s">
        <v>391</v>
      </c>
    </row>
    <row r="231" s="2" customFormat="1" ht="16.5" customHeight="1">
      <c r="A231" s="40"/>
      <c r="B231" s="41"/>
      <c r="C231" s="190" t="s">
        <v>855</v>
      </c>
      <c r="D231" s="190" t="s">
        <v>387</v>
      </c>
      <c r="E231" s="191" t="s">
        <v>1822</v>
      </c>
      <c r="F231" s="192" t="s">
        <v>1823</v>
      </c>
      <c r="G231" s="193" t="s">
        <v>447</v>
      </c>
      <c r="H231" s="194">
        <v>18.879999999999999</v>
      </c>
      <c r="I231" s="195"/>
      <c r="J231" s="196">
        <f>ROUND(I231*H231,2)</f>
        <v>0</v>
      </c>
      <c r="K231" s="197"/>
      <c r="L231" s="46"/>
      <c r="M231" s="198" t="s">
        <v>20</v>
      </c>
      <c r="N231" s="199" t="s">
        <v>45</v>
      </c>
      <c r="O231" s="86"/>
      <c r="P231" s="200">
        <f>O231*H231</f>
        <v>0</v>
      </c>
      <c r="Q231" s="200">
        <v>0</v>
      </c>
      <c r="R231" s="200">
        <f>Q231*H231</f>
        <v>0</v>
      </c>
      <c r="S231" s="200">
        <v>0</v>
      </c>
      <c r="T231" s="201">
        <f>S231*H231</f>
        <v>0</v>
      </c>
      <c r="U231" s="40"/>
      <c r="V231" s="40"/>
      <c r="W231" s="40"/>
      <c r="X231" s="40"/>
      <c r="Y231" s="40"/>
      <c r="Z231" s="40"/>
      <c r="AA231" s="40"/>
      <c r="AB231" s="40"/>
      <c r="AC231" s="40"/>
      <c r="AD231" s="40"/>
      <c r="AE231" s="40"/>
      <c r="AR231" s="202" t="s">
        <v>93</v>
      </c>
      <c r="AT231" s="202" t="s">
        <v>387</v>
      </c>
      <c r="AU231" s="202" t="s">
        <v>82</v>
      </c>
      <c r="AY231" s="19" t="s">
        <v>391</v>
      </c>
      <c r="BE231" s="203">
        <f>IF(N231="základní",J231,0)</f>
        <v>0</v>
      </c>
      <c r="BF231" s="203">
        <f>IF(N231="snížená",J231,0)</f>
        <v>0</v>
      </c>
      <c r="BG231" s="203">
        <f>IF(N231="zákl. přenesená",J231,0)</f>
        <v>0</v>
      </c>
      <c r="BH231" s="203">
        <f>IF(N231="sníž. přenesená",J231,0)</f>
        <v>0</v>
      </c>
      <c r="BI231" s="203">
        <f>IF(N231="nulová",J231,0)</f>
        <v>0</v>
      </c>
      <c r="BJ231" s="19" t="s">
        <v>22</v>
      </c>
      <c r="BK231" s="203">
        <f>ROUND(I231*H231,2)</f>
        <v>0</v>
      </c>
      <c r="BL231" s="19" t="s">
        <v>93</v>
      </c>
      <c r="BM231" s="202" t="s">
        <v>1985</v>
      </c>
    </row>
    <row r="232" s="2" customFormat="1">
      <c r="A232" s="40"/>
      <c r="B232" s="41"/>
      <c r="C232" s="42"/>
      <c r="D232" s="253" t="s">
        <v>648</v>
      </c>
      <c r="E232" s="42"/>
      <c r="F232" s="254" t="s">
        <v>1825</v>
      </c>
      <c r="G232" s="42"/>
      <c r="H232" s="42"/>
      <c r="I232" s="255"/>
      <c r="J232" s="42"/>
      <c r="K232" s="42"/>
      <c r="L232" s="46"/>
      <c r="M232" s="256"/>
      <c r="N232" s="257"/>
      <c r="O232" s="86"/>
      <c r="P232" s="86"/>
      <c r="Q232" s="86"/>
      <c r="R232" s="86"/>
      <c r="S232" s="86"/>
      <c r="T232" s="87"/>
      <c r="U232" s="40"/>
      <c r="V232" s="40"/>
      <c r="W232" s="40"/>
      <c r="X232" s="40"/>
      <c r="Y232" s="40"/>
      <c r="Z232" s="40"/>
      <c r="AA232" s="40"/>
      <c r="AB232" s="40"/>
      <c r="AC232" s="40"/>
      <c r="AD232" s="40"/>
      <c r="AE232" s="40"/>
      <c r="AT232" s="19" t="s">
        <v>648</v>
      </c>
      <c r="AU232" s="19" t="s">
        <v>82</v>
      </c>
    </row>
    <row r="233" s="2" customFormat="1">
      <c r="A233" s="40"/>
      <c r="B233" s="41"/>
      <c r="C233" s="42"/>
      <c r="D233" s="206" t="s">
        <v>1190</v>
      </c>
      <c r="E233" s="42"/>
      <c r="F233" s="286" t="s">
        <v>1986</v>
      </c>
      <c r="G233" s="42"/>
      <c r="H233" s="42"/>
      <c r="I233" s="255"/>
      <c r="J233" s="42"/>
      <c r="K233" s="42"/>
      <c r="L233" s="46"/>
      <c r="M233" s="256"/>
      <c r="N233" s="257"/>
      <c r="O233" s="86"/>
      <c r="P233" s="86"/>
      <c r="Q233" s="86"/>
      <c r="R233" s="86"/>
      <c r="S233" s="86"/>
      <c r="T233" s="87"/>
      <c r="U233" s="40"/>
      <c r="V233" s="40"/>
      <c r="W233" s="40"/>
      <c r="X233" s="40"/>
      <c r="Y233" s="40"/>
      <c r="Z233" s="40"/>
      <c r="AA233" s="40"/>
      <c r="AB233" s="40"/>
      <c r="AC233" s="40"/>
      <c r="AD233" s="40"/>
      <c r="AE233" s="40"/>
      <c r="AT233" s="19" t="s">
        <v>1190</v>
      </c>
      <c r="AU233" s="19" t="s">
        <v>82</v>
      </c>
    </row>
    <row r="234" s="15" customFormat="1" ht="22.8" customHeight="1">
      <c r="A234" s="15"/>
      <c r="B234" s="269"/>
      <c r="C234" s="270"/>
      <c r="D234" s="271" t="s">
        <v>73</v>
      </c>
      <c r="E234" s="283" t="s">
        <v>1830</v>
      </c>
      <c r="F234" s="283" t="s">
        <v>1831</v>
      </c>
      <c r="G234" s="270"/>
      <c r="H234" s="270"/>
      <c r="I234" s="273"/>
      <c r="J234" s="284">
        <f>BK234</f>
        <v>0</v>
      </c>
      <c r="K234" s="270"/>
      <c r="L234" s="275"/>
      <c r="M234" s="276"/>
      <c r="N234" s="277"/>
      <c r="O234" s="277"/>
      <c r="P234" s="278">
        <f>SUM(P235:P237)</f>
        <v>0</v>
      </c>
      <c r="Q234" s="277"/>
      <c r="R234" s="278">
        <f>SUM(R235:R237)</f>
        <v>0</v>
      </c>
      <c r="S234" s="277"/>
      <c r="T234" s="279">
        <f>SUM(T235:T237)</f>
        <v>0</v>
      </c>
      <c r="U234" s="15"/>
      <c r="V234" s="15"/>
      <c r="W234" s="15"/>
      <c r="X234" s="15"/>
      <c r="Y234" s="15"/>
      <c r="Z234" s="15"/>
      <c r="AA234" s="15"/>
      <c r="AB234" s="15"/>
      <c r="AC234" s="15"/>
      <c r="AD234" s="15"/>
      <c r="AE234" s="15"/>
      <c r="AR234" s="280" t="s">
        <v>22</v>
      </c>
      <c r="AT234" s="281" t="s">
        <v>73</v>
      </c>
      <c r="AU234" s="281" t="s">
        <v>22</v>
      </c>
      <c r="AY234" s="280" t="s">
        <v>391</v>
      </c>
      <c r="BK234" s="282">
        <f>SUM(BK235:BK237)</f>
        <v>0</v>
      </c>
    </row>
    <row r="235" s="2" customFormat="1" ht="24.15" customHeight="1">
      <c r="A235" s="40"/>
      <c r="B235" s="41"/>
      <c r="C235" s="190" t="s">
        <v>858</v>
      </c>
      <c r="D235" s="190" t="s">
        <v>387</v>
      </c>
      <c r="E235" s="191" t="s">
        <v>1832</v>
      </c>
      <c r="F235" s="192" t="s">
        <v>1833</v>
      </c>
      <c r="G235" s="193" t="s">
        <v>447</v>
      </c>
      <c r="H235" s="194">
        <v>24.045999999999999</v>
      </c>
      <c r="I235" s="195"/>
      <c r="J235" s="196">
        <f>ROUND(I235*H235,2)</f>
        <v>0</v>
      </c>
      <c r="K235" s="197"/>
      <c r="L235" s="46"/>
      <c r="M235" s="198" t="s">
        <v>20</v>
      </c>
      <c r="N235" s="199" t="s">
        <v>45</v>
      </c>
      <c r="O235" s="86"/>
      <c r="P235" s="200">
        <f>O235*H235</f>
        <v>0</v>
      </c>
      <c r="Q235" s="200">
        <v>0</v>
      </c>
      <c r="R235" s="200">
        <f>Q235*H235</f>
        <v>0</v>
      </c>
      <c r="S235" s="200">
        <v>0</v>
      </c>
      <c r="T235" s="201">
        <f>S235*H235</f>
        <v>0</v>
      </c>
      <c r="U235" s="40"/>
      <c r="V235" s="40"/>
      <c r="W235" s="40"/>
      <c r="X235" s="40"/>
      <c r="Y235" s="40"/>
      <c r="Z235" s="40"/>
      <c r="AA235" s="40"/>
      <c r="AB235" s="40"/>
      <c r="AC235" s="40"/>
      <c r="AD235" s="40"/>
      <c r="AE235" s="40"/>
      <c r="AR235" s="202" t="s">
        <v>93</v>
      </c>
      <c r="AT235" s="202" t="s">
        <v>387</v>
      </c>
      <c r="AU235" s="202" t="s">
        <v>82</v>
      </c>
      <c r="AY235" s="19" t="s">
        <v>391</v>
      </c>
      <c r="BE235" s="203">
        <f>IF(N235="základní",J235,0)</f>
        <v>0</v>
      </c>
      <c r="BF235" s="203">
        <f>IF(N235="snížená",J235,0)</f>
        <v>0</v>
      </c>
      <c r="BG235" s="203">
        <f>IF(N235="zákl. přenesená",J235,0)</f>
        <v>0</v>
      </c>
      <c r="BH235" s="203">
        <f>IF(N235="sníž. přenesená",J235,0)</f>
        <v>0</v>
      </c>
      <c r="BI235" s="203">
        <f>IF(N235="nulová",J235,0)</f>
        <v>0</v>
      </c>
      <c r="BJ235" s="19" t="s">
        <v>22</v>
      </c>
      <c r="BK235" s="203">
        <f>ROUND(I235*H235,2)</f>
        <v>0</v>
      </c>
      <c r="BL235" s="19" t="s">
        <v>93</v>
      </c>
      <c r="BM235" s="202" t="s">
        <v>1987</v>
      </c>
    </row>
    <row r="236" s="2" customFormat="1">
      <c r="A236" s="40"/>
      <c r="B236" s="41"/>
      <c r="C236" s="42"/>
      <c r="D236" s="253" t="s">
        <v>648</v>
      </c>
      <c r="E236" s="42"/>
      <c r="F236" s="254" t="s">
        <v>1835</v>
      </c>
      <c r="G236" s="42"/>
      <c r="H236" s="42"/>
      <c r="I236" s="255"/>
      <c r="J236" s="42"/>
      <c r="K236" s="42"/>
      <c r="L236" s="46"/>
      <c r="M236" s="256"/>
      <c r="N236" s="257"/>
      <c r="O236" s="86"/>
      <c r="P236" s="86"/>
      <c r="Q236" s="86"/>
      <c r="R236" s="86"/>
      <c r="S236" s="86"/>
      <c r="T236" s="87"/>
      <c r="U236" s="40"/>
      <c r="V236" s="40"/>
      <c r="W236" s="40"/>
      <c r="X236" s="40"/>
      <c r="Y236" s="40"/>
      <c r="Z236" s="40"/>
      <c r="AA236" s="40"/>
      <c r="AB236" s="40"/>
      <c r="AC236" s="40"/>
      <c r="AD236" s="40"/>
      <c r="AE236" s="40"/>
      <c r="AT236" s="19" t="s">
        <v>648</v>
      </c>
      <c r="AU236" s="19" t="s">
        <v>82</v>
      </c>
    </row>
    <row r="237" s="2" customFormat="1">
      <c r="A237" s="40"/>
      <c r="B237" s="41"/>
      <c r="C237" s="42"/>
      <c r="D237" s="206" t="s">
        <v>1190</v>
      </c>
      <c r="E237" s="42"/>
      <c r="F237" s="286" t="s">
        <v>1988</v>
      </c>
      <c r="G237" s="42"/>
      <c r="H237" s="42"/>
      <c r="I237" s="255"/>
      <c r="J237" s="42"/>
      <c r="K237" s="42"/>
      <c r="L237" s="46"/>
      <c r="M237" s="296"/>
      <c r="N237" s="297"/>
      <c r="O237" s="250"/>
      <c r="P237" s="250"/>
      <c r="Q237" s="250"/>
      <c r="R237" s="250"/>
      <c r="S237" s="250"/>
      <c r="T237" s="298"/>
      <c r="U237" s="40"/>
      <c r="V237" s="40"/>
      <c r="W237" s="40"/>
      <c r="X237" s="40"/>
      <c r="Y237" s="40"/>
      <c r="Z237" s="40"/>
      <c r="AA237" s="40"/>
      <c r="AB237" s="40"/>
      <c r="AC237" s="40"/>
      <c r="AD237" s="40"/>
      <c r="AE237" s="40"/>
      <c r="AT237" s="19" t="s">
        <v>1190</v>
      </c>
      <c r="AU237" s="19" t="s">
        <v>82</v>
      </c>
    </row>
    <row r="238" s="2" customFormat="1" ht="6.96" customHeight="1">
      <c r="A238" s="40"/>
      <c r="B238" s="61"/>
      <c r="C238" s="62"/>
      <c r="D238" s="62"/>
      <c r="E238" s="62"/>
      <c r="F238" s="62"/>
      <c r="G238" s="62"/>
      <c r="H238" s="62"/>
      <c r="I238" s="62"/>
      <c r="J238" s="62"/>
      <c r="K238" s="62"/>
      <c r="L238" s="46"/>
      <c r="M238" s="40"/>
      <c r="O238" s="40"/>
      <c r="P238" s="40"/>
      <c r="Q238" s="40"/>
      <c r="R238" s="40"/>
      <c r="S238" s="40"/>
      <c r="T238" s="40"/>
      <c r="U238" s="40"/>
      <c r="V238" s="40"/>
      <c r="W238" s="40"/>
      <c r="X238" s="40"/>
      <c r="Y238" s="40"/>
      <c r="Z238" s="40"/>
      <c r="AA238" s="40"/>
      <c r="AB238" s="40"/>
      <c r="AC238" s="40"/>
      <c r="AD238" s="40"/>
      <c r="AE238" s="40"/>
    </row>
  </sheetData>
  <sheetProtection sheet="1" autoFilter="0" formatColumns="0" formatRows="0" objects="1" scenarios="1" spinCount="100000" saltValue="KoWSe4HjD4+3BZYF4y03JekhcyiW/4xMa5zPl1nRNQ6nEvMNhR4hqZjw4z5MaTV6F21sjJB4E/Yz3K/aJ5KkaQ==" hashValue="4dABGUlG5359M8ojOlQqymlxzPAIXNDomlN0vCNOkFw/kuhQCaNRTaHaOEyHowuSBpA/cJW5hIKaFyrgU2f5AQ==" algorithmName="SHA-512" password="CC35"/>
  <autoFilter ref="C97:K237"/>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51101"/>
    <hyperlink ref="F107" r:id="rId2" display="https://podminky.urs.cz/item/CS_URS_2021_02/112155311"/>
    <hyperlink ref="F111" r:id="rId3" display="https://podminky.urs.cz/item/CS_URS_2021_02/451475111"/>
    <hyperlink ref="F115" r:id="rId4" display="https://podminky.urs.cz/item/CS_URS_2021_02/451475112"/>
    <hyperlink ref="F119" r:id="rId5" display="https://podminky.urs.cz/item/CS_URS_2021_02/628613233"/>
    <hyperlink ref="F126" r:id="rId6" display="https://podminky.urs.cz/item/CS_URS_2021_02/15625101"/>
    <hyperlink ref="F131" r:id="rId7" display="https://podminky.urs.cz/item/CS_URS_2021_02/911121211"/>
    <hyperlink ref="F139" r:id="rId8" display="https://podminky.urs.cz/item/CS_URS_2021_02/911121311"/>
    <hyperlink ref="F151" r:id="rId9" display="https://podminky.urs.cz/item/CS_URS_2021_02/13011066"/>
    <hyperlink ref="F157" r:id="rId10" display="https://podminky.urs.cz/item/CS_URS_2021_02/13611248"/>
    <hyperlink ref="F163" r:id="rId11" display="https://podminky.urs.cz/item/CS_URS_2021_02/938121111"/>
    <hyperlink ref="F170" r:id="rId12" display="https://podminky.urs.cz/item/CS_URS_2021_02/952904122"/>
    <hyperlink ref="F172" r:id="rId13" display="https://podminky.urs.cz/item/CS_URS_2021_02/953965132"/>
    <hyperlink ref="F176" r:id="rId14" display="https://podminky.urs.cz/item/CS_URS_2021_02/966075141"/>
    <hyperlink ref="F180" r:id="rId15" display="https://podminky.urs.cz/item/CS_URS_2021_02/985142212"/>
    <hyperlink ref="F184" r:id="rId16" display="https://podminky.urs.cz/item/CS_URS_2021_02/985223212"/>
    <hyperlink ref="F188" r:id="rId17" display="https://podminky.urs.cz/item/CS_URS_2021_02/58380756"/>
    <hyperlink ref="F192" r:id="rId18" display="https://podminky.urs.cz/item/CS_URS_2021_02/985231112"/>
    <hyperlink ref="F197" r:id="rId19" display="https://podminky.urs.cz/item/CS_URS_2021_02/985231192"/>
    <hyperlink ref="F199" r:id="rId20" display="https://podminky.urs.cz/item/CS_URS_2021_02/985232112"/>
    <hyperlink ref="F203" r:id="rId21" display="https://podminky.urs.cz/item/CS_URS_2021_02/985233121"/>
    <hyperlink ref="F205" r:id="rId22" display="https://podminky.urs.cz/item/CS_URS_2021_02/985233912"/>
    <hyperlink ref="F208" r:id="rId23" display="https://podminky.urs.cz/item/CS_URS_2021_02/997013861"/>
    <hyperlink ref="F212" r:id="rId24" display="https://podminky.urs.cz/item/CS_URS_2021_02/997013873"/>
    <hyperlink ref="F219" r:id="rId25" display="https://podminky.urs.cz/item/CS_URS_2021_02/997211511"/>
    <hyperlink ref="F228" r:id="rId26" display="https://podminky.urs.cz/item/CS_URS_2021_02/997211519"/>
    <hyperlink ref="F232" r:id="rId27" display="https://podminky.urs.cz/item/CS_URS_2021_02/997211611"/>
    <hyperlink ref="F236" r:id="rId28" display="https://podminky.urs.cz/item/CS_URS_2021_02/998212111"/>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1872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1989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ROUND((SUM(BE94:BE102)),  2)</f>
        <v>0</v>
      </c>
      <c r="G37" s="40"/>
      <c r="H37" s="40"/>
      <c r="I37" s="160">
        <v>0.20999999999999999</v>
      </c>
      <c r="J37" s="159">
        <f>ROUND(((SUM(BE94:BE102))*I37),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ROUND((SUM(BF94:BF102)),  2)</f>
        <v>0</v>
      </c>
      <c r="G38" s="40"/>
      <c r="H38" s="40"/>
      <c r="I38" s="160">
        <v>0.14999999999999999</v>
      </c>
      <c r="J38" s="159">
        <f>ROUND(((SUM(BF94:BF102))*I38),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1872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3,308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1872</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3,308</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1990</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SUM(P101:P102)</f>
        <v>0</v>
      </c>
      <c r="Q100" s="277"/>
      <c r="R100" s="278">
        <f>SUM(R101:R102)</f>
        <v>0</v>
      </c>
      <c r="S100" s="277"/>
      <c r="T100" s="279">
        <f>SUM(T101:T102)</f>
        <v>0</v>
      </c>
      <c r="U100" s="15"/>
      <c r="V100" s="15"/>
      <c r="W100" s="15"/>
      <c r="X100" s="15"/>
      <c r="Y100" s="15"/>
      <c r="Z100" s="15"/>
      <c r="AA100" s="15"/>
      <c r="AB100" s="15"/>
      <c r="AC100" s="15"/>
      <c r="AD100" s="15"/>
      <c r="AE100" s="15"/>
      <c r="AR100" s="280" t="s">
        <v>416</v>
      </c>
      <c r="AT100" s="281" t="s">
        <v>73</v>
      </c>
      <c r="AU100" s="281" t="s">
        <v>22</v>
      </c>
      <c r="AY100" s="280" t="s">
        <v>391</v>
      </c>
      <c r="BK100" s="282">
        <f>SUM(BK101:BK102)</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1993</v>
      </c>
    </row>
    <row r="102" s="2" customFormat="1">
      <c r="A102" s="40"/>
      <c r="B102" s="41"/>
      <c r="C102" s="42"/>
      <c r="D102" s="253" t="s">
        <v>648</v>
      </c>
      <c r="E102" s="42"/>
      <c r="F102" s="254" t="s">
        <v>1994</v>
      </c>
      <c r="G102" s="42"/>
      <c r="H102" s="42"/>
      <c r="I102" s="255"/>
      <c r="J102" s="42"/>
      <c r="K102" s="42"/>
      <c r="L102" s="46"/>
      <c r="M102" s="296"/>
      <c r="N102" s="297"/>
      <c r="O102" s="250"/>
      <c r="P102" s="250"/>
      <c r="Q102" s="250"/>
      <c r="R102" s="250"/>
      <c r="S102" s="250"/>
      <c r="T102" s="298"/>
      <c r="U102" s="40"/>
      <c r="V102" s="40"/>
      <c r="W102" s="40"/>
      <c r="X102" s="40"/>
      <c r="Y102" s="40"/>
      <c r="Z102" s="40"/>
      <c r="AA102" s="40"/>
      <c r="AB102" s="40"/>
      <c r="AC102" s="40"/>
      <c r="AD102" s="40"/>
      <c r="AE102" s="40"/>
      <c r="AT102" s="19" t="s">
        <v>648</v>
      </c>
      <c r="AU102" s="19" t="s">
        <v>82</v>
      </c>
    </row>
    <row r="103" s="2" customFormat="1" ht="6.96" customHeight="1">
      <c r="A103" s="40"/>
      <c r="B103" s="61"/>
      <c r="C103" s="62"/>
      <c r="D103" s="62"/>
      <c r="E103" s="62"/>
      <c r="F103" s="62"/>
      <c r="G103" s="62"/>
      <c r="H103" s="62"/>
      <c r="I103" s="62"/>
      <c r="J103" s="62"/>
      <c r="K103" s="62"/>
      <c r="L103" s="46"/>
      <c r="M103" s="40"/>
      <c r="O103" s="40"/>
      <c r="P103" s="40"/>
      <c r="Q103" s="40"/>
      <c r="R103" s="40"/>
      <c r="S103" s="40"/>
      <c r="T103" s="40"/>
      <c r="U103" s="40"/>
      <c r="V103" s="40"/>
      <c r="W103" s="40"/>
      <c r="X103" s="40"/>
      <c r="Y103" s="40"/>
      <c r="Z103" s="40"/>
      <c r="AA103" s="40"/>
      <c r="AB103" s="40"/>
      <c r="AC103" s="40"/>
      <c r="AD103" s="40"/>
      <c r="AE103" s="40"/>
    </row>
  </sheetData>
  <sheetProtection sheet="1" autoFilter="0" formatColumns="0" formatRows="0" objects="1" scenarios="1" spinCount="100000" saltValue="krRj96uK0zzhZSpiFAF7GN4n3rskl6oElTpg3qz9tSE9lAbSnGI2NSrq9oEPblAwlJIp8t+85vDN63PKJHfAnQ==" hashValue="qd46YddI1O/ozTxKVXMKY0orPNphANN06YG2R2gVxTvahzwWs+RrkKxtNqJFTAl7VEF0OBjMAZEPvcKk1xilHA==" algorithmName="SHA-512" password="CC35"/>
  <autoFilter ref="C93:K10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1995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1996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ROUND(J99,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ROUND((SUM(BE99:BE246)),  2)</f>
        <v>0</v>
      </c>
      <c r="G37" s="40"/>
      <c r="H37" s="40"/>
      <c r="I37" s="160">
        <v>0.20999999999999999</v>
      </c>
      <c r="J37" s="159">
        <f>ROUND(((SUM(BE99:BE246))*I37),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ROUND((SUM(BF99:BF246)),  2)</f>
        <v>0</v>
      </c>
      <c r="G38" s="40"/>
      <c r="H38" s="40"/>
      <c r="I38" s="160">
        <v>0.14999999999999999</v>
      </c>
      <c r="J38" s="159">
        <f>ROUND(((SUM(BF99:BF246))*I38),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ROUND((SUM(BG99:BG246)),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ROUND((SUM(BH99:BH246)),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ROUND((SUM(BI99:BI246)),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1995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3,683</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J99</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J100</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J101</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J120</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J136</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J157</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J173</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1642</v>
      </c>
      <c r="E74" s="266"/>
      <c r="F74" s="266"/>
      <c r="G74" s="266"/>
      <c r="H74" s="266"/>
      <c r="I74" s="266"/>
      <c r="J74" s="267">
        <f>J225</f>
        <v>0</v>
      </c>
      <c r="K74" s="126"/>
      <c r="L74" s="268"/>
      <c r="S74" s="14"/>
      <c r="T74" s="14"/>
      <c r="U74" s="14"/>
      <c r="V74" s="14"/>
      <c r="W74" s="14"/>
      <c r="X74" s="14"/>
      <c r="Y74" s="14"/>
      <c r="Z74" s="14"/>
      <c r="AA74" s="14"/>
      <c r="AB74" s="14"/>
      <c r="AC74" s="14"/>
      <c r="AD74" s="14"/>
      <c r="AE74" s="14"/>
    </row>
    <row r="75" s="14" customFormat="1" ht="19.92" customHeight="1">
      <c r="A75" s="14"/>
      <c r="B75" s="264"/>
      <c r="C75" s="126"/>
      <c r="D75" s="265" t="s">
        <v>1643</v>
      </c>
      <c r="E75" s="266"/>
      <c r="F75" s="266"/>
      <c r="G75" s="266"/>
      <c r="H75" s="266"/>
      <c r="I75" s="266"/>
      <c r="J75" s="267">
        <f>J241</f>
        <v>0</v>
      </c>
      <c r="K75" s="126"/>
      <c r="L75" s="268"/>
      <c r="S75" s="14"/>
      <c r="T75" s="14"/>
      <c r="U75" s="14"/>
      <c r="V75" s="14"/>
      <c r="W75" s="14"/>
      <c r="X75" s="14"/>
      <c r="Y75" s="14"/>
      <c r="Z75" s="14"/>
      <c r="AA75" s="14"/>
      <c r="AB75" s="14"/>
      <c r="AC75" s="14"/>
      <c r="AD75" s="14"/>
      <c r="AE75" s="14"/>
    </row>
    <row r="76" s="2" customFormat="1" ht="21.84" customHeight="1">
      <c r="A76" s="40"/>
      <c r="B76" s="41"/>
      <c r="C76" s="42"/>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8"/>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8"/>
      <c r="S81" s="40"/>
      <c r="T81" s="40"/>
      <c r="U81" s="40"/>
      <c r="V81" s="40"/>
      <c r="W81" s="40"/>
      <c r="X81" s="40"/>
      <c r="Y81" s="40"/>
      <c r="Z81" s="40"/>
      <c r="AA81" s="40"/>
      <c r="AB81" s="40"/>
      <c r="AC81" s="40"/>
      <c r="AD81" s="40"/>
      <c r="AE81" s="40"/>
    </row>
    <row r="82" s="2" customFormat="1" ht="24.96" customHeight="1">
      <c r="A82" s="40"/>
      <c r="B82" s="41"/>
      <c r="C82" s="25" t="s">
        <v>374</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172" t="str">
        <f>E7</f>
        <v>Oprava trati v úseku Děčín západ - Telnice</v>
      </c>
      <c r="F85" s="34"/>
      <c r="G85" s="34"/>
      <c r="H85" s="34"/>
      <c r="I85" s="42"/>
      <c r="J85" s="42"/>
      <c r="K85" s="42"/>
      <c r="L85" s="148"/>
      <c r="S85" s="40"/>
      <c r="T85" s="40"/>
      <c r="U85" s="40"/>
      <c r="V85" s="40"/>
      <c r="W85" s="40"/>
      <c r="X85" s="40"/>
      <c r="Y85" s="40"/>
      <c r="Z85" s="40"/>
      <c r="AA85" s="40"/>
      <c r="AB85" s="40"/>
      <c r="AC85" s="40"/>
      <c r="AD85" s="40"/>
      <c r="AE85" s="40"/>
    </row>
    <row r="86" s="1" customFormat="1" ht="12" customHeight="1">
      <c r="B86" s="23"/>
      <c r="C86" s="34" t="s">
        <v>364</v>
      </c>
      <c r="D86" s="24"/>
      <c r="E86" s="24"/>
      <c r="F86" s="24"/>
      <c r="G86" s="24"/>
      <c r="H86" s="24"/>
      <c r="I86" s="24"/>
      <c r="J86" s="24"/>
      <c r="K86" s="24"/>
      <c r="L86" s="22"/>
    </row>
    <row r="87" s="1" customFormat="1" ht="16.5" customHeight="1">
      <c r="B87" s="23"/>
      <c r="C87" s="24"/>
      <c r="D87" s="24"/>
      <c r="E87" s="172" t="s">
        <v>1634</v>
      </c>
      <c r="F87" s="24"/>
      <c r="G87" s="24"/>
      <c r="H87" s="24"/>
      <c r="I87" s="24"/>
      <c r="J87" s="24"/>
      <c r="K87" s="24"/>
      <c r="L87" s="22"/>
    </row>
    <row r="88" s="1" customFormat="1" ht="12" customHeight="1">
      <c r="B88" s="23"/>
      <c r="C88" s="34" t="s">
        <v>366</v>
      </c>
      <c r="D88" s="24"/>
      <c r="E88" s="24"/>
      <c r="F88" s="24"/>
      <c r="G88" s="24"/>
      <c r="H88" s="24"/>
      <c r="I88" s="24"/>
      <c r="J88" s="24"/>
      <c r="K88" s="24"/>
      <c r="L88" s="22"/>
    </row>
    <row r="89" s="2" customFormat="1" ht="16.5" customHeight="1">
      <c r="A89" s="40"/>
      <c r="B89" s="41"/>
      <c r="C89" s="42"/>
      <c r="D89" s="42"/>
      <c r="E89" s="173" t="s">
        <v>1995</v>
      </c>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1521</v>
      </c>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6.5" customHeight="1">
      <c r="A91" s="40"/>
      <c r="B91" s="41"/>
      <c r="C91" s="42"/>
      <c r="D91" s="42"/>
      <c r="E91" s="71" t="str">
        <f>E13</f>
        <v>001 - ZRN - km 3,683</v>
      </c>
      <c r="F91" s="42"/>
      <c r="G91" s="42"/>
      <c r="H91" s="42"/>
      <c r="I91" s="42"/>
      <c r="J91" s="42"/>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2" customHeight="1">
      <c r="A93" s="40"/>
      <c r="B93" s="41"/>
      <c r="C93" s="34" t="s">
        <v>23</v>
      </c>
      <c r="D93" s="42"/>
      <c r="E93" s="42"/>
      <c r="F93" s="29" t="str">
        <f>F16</f>
        <v xml:space="preserve"> </v>
      </c>
      <c r="G93" s="42"/>
      <c r="H93" s="42"/>
      <c r="I93" s="34" t="s">
        <v>25</v>
      </c>
      <c r="J93" s="74" t="str">
        <f>IF(J16="","",J16)</f>
        <v>24. 3. 2021</v>
      </c>
      <c r="K93" s="42"/>
      <c r="L93" s="148"/>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E19</f>
        <v xml:space="preserve"> </v>
      </c>
      <c r="G95" s="42"/>
      <c r="H95" s="42"/>
      <c r="I95" s="34" t="s">
        <v>34</v>
      </c>
      <c r="J95" s="38" t="str">
        <f>E25</f>
        <v xml:space="preserve"> </v>
      </c>
      <c r="K95" s="42"/>
      <c r="L95" s="148"/>
      <c r="S95" s="40"/>
      <c r="T95" s="40"/>
      <c r="U95" s="40"/>
      <c r="V95" s="40"/>
      <c r="W95" s="40"/>
      <c r="X95" s="40"/>
      <c r="Y95" s="40"/>
      <c r="Z95" s="40"/>
      <c r="AA95" s="40"/>
      <c r="AB95" s="40"/>
      <c r="AC95" s="40"/>
      <c r="AD95" s="40"/>
      <c r="AE95" s="40"/>
    </row>
    <row r="96" s="2" customFormat="1" ht="15.15" customHeight="1">
      <c r="A96" s="40"/>
      <c r="B96" s="41"/>
      <c r="C96" s="34" t="s">
        <v>32</v>
      </c>
      <c r="D96" s="42"/>
      <c r="E96" s="42"/>
      <c r="F96" s="29" t="str">
        <f>IF(E22="","",E22)</f>
        <v>Vyplň údaj</v>
      </c>
      <c r="G96" s="42"/>
      <c r="H96" s="42"/>
      <c r="I96" s="34" t="s">
        <v>36</v>
      </c>
      <c r="J96" s="38" t="str">
        <f>E28</f>
        <v>Věra Trnková</v>
      </c>
      <c r="K96" s="42"/>
      <c r="L96" s="148"/>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9" customFormat="1" ht="29.28" customHeight="1">
      <c r="A98" s="178"/>
      <c r="B98" s="179"/>
      <c r="C98" s="180" t="s">
        <v>375</v>
      </c>
      <c r="D98" s="181" t="s">
        <v>59</v>
      </c>
      <c r="E98" s="181" t="s">
        <v>55</v>
      </c>
      <c r="F98" s="181" t="s">
        <v>56</v>
      </c>
      <c r="G98" s="181" t="s">
        <v>376</v>
      </c>
      <c r="H98" s="181" t="s">
        <v>377</v>
      </c>
      <c r="I98" s="181" t="s">
        <v>378</v>
      </c>
      <c r="J98" s="182" t="s">
        <v>372</v>
      </c>
      <c r="K98" s="183" t="s">
        <v>379</v>
      </c>
      <c r="L98" s="184"/>
      <c r="M98" s="94" t="s">
        <v>20</v>
      </c>
      <c r="N98" s="95" t="s">
        <v>44</v>
      </c>
      <c r="O98" s="95" t="s">
        <v>380</v>
      </c>
      <c r="P98" s="95" t="s">
        <v>381</v>
      </c>
      <c r="Q98" s="95" t="s">
        <v>382</v>
      </c>
      <c r="R98" s="95" t="s">
        <v>383</v>
      </c>
      <c r="S98" s="95" t="s">
        <v>384</v>
      </c>
      <c r="T98" s="96" t="s">
        <v>385</v>
      </c>
      <c r="U98" s="178"/>
      <c r="V98" s="178"/>
      <c r="W98" s="178"/>
      <c r="X98" s="178"/>
      <c r="Y98" s="178"/>
      <c r="Z98" s="178"/>
      <c r="AA98" s="178"/>
      <c r="AB98" s="178"/>
      <c r="AC98" s="178"/>
      <c r="AD98" s="178"/>
      <c r="AE98" s="178"/>
    </row>
    <row r="99" s="2" customFormat="1" ht="22.8" customHeight="1">
      <c r="A99" s="40"/>
      <c r="B99" s="41"/>
      <c r="C99" s="101" t="s">
        <v>386</v>
      </c>
      <c r="D99" s="42"/>
      <c r="E99" s="42"/>
      <c r="F99" s="42"/>
      <c r="G99" s="42"/>
      <c r="H99" s="42"/>
      <c r="I99" s="42"/>
      <c r="J99" s="185">
        <f>BK99</f>
        <v>0</v>
      </c>
      <c r="K99" s="42"/>
      <c r="L99" s="46"/>
      <c r="M99" s="97"/>
      <c r="N99" s="186"/>
      <c r="O99" s="98"/>
      <c r="P99" s="187">
        <f>P100</f>
        <v>0</v>
      </c>
      <c r="Q99" s="98"/>
      <c r="R99" s="187">
        <f>R100</f>
        <v>57.354904387800005</v>
      </c>
      <c r="S99" s="98"/>
      <c r="T99" s="188">
        <f>T100</f>
        <v>2.7033</v>
      </c>
      <c r="U99" s="40"/>
      <c r="V99" s="40"/>
      <c r="W99" s="40"/>
      <c r="X99" s="40"/>
      <c r="Y99" s="40"/>
      <c r="Z99" s="40"/>
      <c r="AA99" s="40"/>
      <c r="AB99" s="40"/>
      <c r="AC99" s="40"/>
      <c r="AD99" s="40"/>
      <c r="AE99" s="40"/>
      <c r="AT99" s="19" t="s">
        <v>73</v>
      </c>
      <c r="AU99" s="19" t="s">
        <v>373</v>
      </c>
      <c r="BK99" s="189">
        <f>BK100</f>
        <v>0</v>
      </c>
    </row>
    <row r="100" s="15" customFormat="1" ht="25.92" customHeight="1">
      <c r="A100" s="15"/>
      <c r="B100" s="269"/>
      <c r="C100" s="270"/>
      <c r="D100" s="271" t="s">
        <v>73</v>
      </c>
      <c r="E100" s="272" t="s">
        <v>943</v>
      </c>
      <c r="F100" s="272" t="s">
        <v>944</v>
      </c>
      <c r="G100" s="270"/>
      <c r="H100" s="270"/>
      <c r="I100" s="273"/>
      <c r="J100" s="274">
        <f>BK100</f>
        <v>0</v>
      </c>
      <c r="K100" s="270"/>
      <c r="L100" s="275"/>
      <c r="M100" s="276"/>
      <c r="N100" s="277"/>
      <c r="O100" s="277"/>
      <c r="P100" s="278">
        <f>P101+P120+P136+P157+P173+P225+P241</f>
        <v>0</v>
      </c>
      <c r="Q100" s="277"/>
      <c r="R100" s="278">
        <f>R101+R120+R136+R157+R173+R225+R241</f>
        <v>57.354904387800005</v>
      </c>
      <c r="S100" s="277"/>
      <c r="T100" s="279">
        <f>T101+T120+T136+T157+T173+T225+T241</f>
        <v>2.7033</v>
      </c>
      <c r="U100" s="15"/>
      <c r="V100" s="15"/>
      <c r="W100" s="15"/>
      <c r="X100" s="15"/>
      <c r="Y100" s="15"/>
      <c r="Z100" s="15"/>
      <c r="AA100" s="15"/>
      <c r="AB100" s="15"/>
      <c r="AC100" s="15"/>
      <c r="AD100" s="15"/>
      <c r="AE100" s="15"/>
      <c r="AR100" s="280" t="s">
        <v>22</v>
      </c>
      <c r="AT100" s="281" t="s">
        <v>73</v>
      </c>
      <c r="AU100" s="281" t="s">
        <v>74</v>
      </c>
      <c r="AY100" s="280" t="s">
        <v>391</v>
      </c>
      <c r="BK100" s="282">
        <f>BK101+BK120+BK136+BK157+BK173+BK225+BK241</f>
        <v>0</v>
      </c>
    </row>
    <row r="101" s="15" customFormat="1" ht="22.8" customHeight="1">
      <c r="A101" s="15"/>
      <c r="B101" s="269"/>
      <c r="C101" s="270"/>
      <c r="D101" s="271" t="s">
        <v>73</v>
      </c>
      <c r="E101" s="283" t="s">
        <v>22</v>
      </c>
      <c r="F101" s="283" t="s">
        <v>1644</v>
      </c>
      <c r="G101" s="270"/>
      <c r="H101" s="270"/>
      <c r="I101" s="273"/>
      <c r="J101" s="284">
        <f>BK101</f>
        <v>0</v>
      </c>
      <c r="K101" s="270"/>
      <c r="L101" s="275"/>
      <c r="M101" s="276"/>
      <c r="N101" s="277"/>
      <c r="O101" s="277"/>
      <c r="P101" s="278">
        <f>SUM(P102:P119)</f>
        <v>0</v>
      </c>
      <c r="Q101" s="277"/>
      <c r="R101" s="278">
        <f>SUM(R102:R119)</f>
        <v>0.25971</v>
      </c>
      <c r="S101" s="277"/>
      <c r="T101" s="279">
        <f>SUM(T102:T119)</f>
        <v>0</v>
      </c>
      <c r="U101" s="15"/>
      <c r="V101" s="15"/>
      <c r="W101" s="15"/>
      <c r="X101" s="15"/>
      <c r="Y101" s="15"/>
      <c r="Z101" s="15"/>
      <c r="AA101" s="15"/>
      <c r="AB101" s="15"/>
      <c r="AC101" s="15"/>
      <c r="AD101" s="15"/>
      <c r="AE101" s="15"/>
      <c r="AR101" s="280" t="s">
        <v>22</v>
      </c>
      <c r="AT101" s="281" t="s">
        <v>73</v>
      </c>
      <c r="AU101" s="281" t="s">
        <v>22</v>
      </c>
      <c r="AY101" s="280" t="s">
        <v>391</v>
      </c>
      <c r="BK101" s="282">
        <f>SUM(BK102:BK119)</f>
        <v>0</v>
      </c>
    </row>
    <row r="102" s="2" customFormat="1" ht="24.15" customHeight="1">
      <c r="A102" s="40"/>
      <c r="B102" s="41"/>
      <c r="C102" s="190" t="s">
        <v>22</v>
      </c>
      <c r="D102" s="190" t="s">
        <v>387</v>
      </c>
      <c r="E102" s="191" t="s">
        <v>1874</v>
      </c>
      <c r="F102" s="192" t="s">
        <v>1875</v>
      </c>
      <c r="G102" s="193" t="s">
        <v>439</v>
      </c>
      <c r="H102" s="194">
        <v>90</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1998</v>
      </c>
    </row>
    <row r="103" s="2" customFormat="1">
      <c r="A103" s="40"/>
      <c r="B103" s="41"/>
      <c r="C103" s="42"/>
      <c r="D103" s="253" t="s">
        <v>648</v>
      </c>
      <c r="E103" s="42"/>
      <c r="F103" s="254" t="s">
        <v>1877</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648</v>
      </c>
      <c r="AU103" s="19" t="s">
        <v>82</v>
      </c>
    </row>
    <row r="104" s="2" customFormat="1">
      <c r="A104" s="40"/>
      <c r="B104" s="41"/>
      <c r="C104" s="42"/>
      <c r="D104" s="206" t="s">
        <v>1190</v>
      </c>
      <c r="E104" s="42"/>
      <c r="F104" s="286" t="s">
        <v>1878</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1190</v>
      </c>
      <c r="AU104" s="19" t="s">
        <v>82</v>
      </c>
    </row>
    <row r="105" s="10" customFormat="1">
      <c r="A105" s="10"/>
      <c r="B105" s="204"/>
      <c r="C105" s="205"/>
      <c r="D105" s="206" t="s">
        <v>393</v>
      </c>
      <c r="E105" s="207" t="s">
        <v>20</v>
      </c>
      <c r="F105" s="208" t="s">
        <v>1999</v>
      </c>
      <c r="G105" s="205"/>
      <c r="H105" s="209">
        <v>90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1.75" customHeight="1">
      <c r="A106" s="40"/>
      <c r="B106" s="41"/>
      <c r="C106" s="190" t="s">
        <v>82</v>
      </c>
      <c r="D106" s="190" t="s">
        <v>387</v>
      </c>
      <c r="E106" s="191" t="s">
        <v>2000</v>
      </c>
      <c r="F106" s="192" t="s">
        <v>2001</v>
      </c>
      <c r="G106" s="193" t="s">
        <v>429</v>
      </c>
      <c r="H106" s="194">
        <v>1</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2002</v>
      </c>
    </row>
    <row r="107" s="2" customFormat="1">
      <c r="A107" s="40"/>
      <c r="B107" s="41"/>
      <c r="C107" s="42"/>
      <c r="D107" s="253" t="s">
        <v>648</v>
      </c>
      <c r="E107" s="42"/>
      <c r="F107" s="254" t="s">
        <v>2003</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2004</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22</v>
      </c>
      <c r="G109" s="205"/>
      <c r="H109" s="209">
        <v>1</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2" customFormat="1" ht="21.75" customHeight="1">
      <c r="A110" s="40"/>
      <c r="B110" s="41"/>
      <c r="C110" s="190" t="s">
        <v>88</v>
      </c>
      <c r="D110" s="190" t="s">
        <v>387</v>
      </c>
      <c r="E110" s="191" t="s">
        <v>1881</v>
      </c>
      <c r="F110" s="192" t="s">
        <v>1882</v>
      </c>
      <c r="G110" s="193" t="s">
        <v>439</v>
      </c>
      <c r="H110" s="194">
        <v>106</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2005</v>
      </c>
    </row>
    <row r="111" s="2" customFormat="1">
      <c r="A111" s="40"/>
      <c r="B111" s="41"/>
      <c r="C111" s="42"/>
      <c r="D111" s="253" t="s">
        <v>648</v>
      </c>
      <c r="E111" s="42"/>
      <c r="F111" s="254" t="s">
        <v>1884</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10" customFormat="1">
      <c r="A112" s="10"/>
      <c r="B112" s="204"/>
      <c r="C112" s="205"/>
      <c r="D112" s="206" t="s">
        <v>393</v>
      </c>
      <c r="E112" s="207" t="s">
        <v>20</v>
      </c>
      <c r="F112" s="208" t="s">
        <v>2006</v>
      </c>
      <c r="G112" s="205"/>
      <c r="H112" s="209">
        <v>106</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82</v>
      </c>
      <c r="AV112" s="10" t="s">
        <v>82</v>
      </c>
      <c r="AW112" s="10" t="s">
        <v>35</v>
      </c>
      <c r="AX112" s="10" t="s">
        <v>22</v>
      </c>
      <c r="AY112" s="215" t="s">
        <v>391</v>
      </c>
    </row>
    <row r="113" s="2" customFormat="1" ht="16.5" customHeight="1">
      <c r="A113" s="40"/>
      <c r="B113" s="41"/>
      <c r="C113" s="190" t="s">
        <v>93</v>
      </c>
      <c r="D113" s="190" t="s">
        <v>387</v>
      </c>
      <c r="E113" s="191" t="s">
        <v>2007</v>
      </c>
      <c r="F113" s="192" t="s">
        <v>2008</v>
      </c>
      <c r="G113" s="193" t="s">
        <v>409</v>
      </c>
      <c r="H113" s="194">
        <v>33</v>
      </c>
      <c r="I113" s="195"/>
      <c r="J113" s="196">
        <f>ROUND(I113*H113,2)</f>
        <v>0</v>
      </c>
      <c r="K113" s="197"/>
      <c r="L113" s="46"/>
      <c r="M113" s="198" t="s">
        <v>20</v>
      </c>
      <c r="N113" s="199" t="s">
        <v>45</v>
      </c>
      <c r="O113" s="86"/>
      <c r="P113" s="200">
        <f>O113*H113</f>
        <v>0</v>
      </c>
      <c r="Q113" s="200">
        <v>0.0078700000000000003</v>
      </c>
      <c r="R113" s="200">
        <f>Q113*H113</f>
        <v>0.25971</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2009</v>
      </c>
    </row>
    <row r="114" s="2" customFormat="1">
      <c r="A114" s="40"/>
      <c r="B114" s="41"/>
      <c r="C114" s="42"/>
      <c r="D114" s="253" t="s">
        <v>648</v>
      </c>
      <c r="E114" s="42"/>
      <c r="F114" s="254" t="s">
        <v>2010</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0" customFormat="1">
      <c r="A115" s="10"/>
      <c r="B115" s="204"/>
      <c r="C115" s="205"/>
      <c r="D115" s="206" t="s">
        <v>393</v>
      </c>
      <c r="E115" s="207" t="s">
        <v>20</v>
      </c>
      <c r="F115" s="208" t="s">
        <v>2011</v>
      </c>
      <c r="G115" s="205"/>
      <c r="H115" s="209">
        <v>33</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22</v>
      </c>
      <c r="AY115" s="215" t="s">
        <v>391</v>
      </c>
    </row>
    <row r="116" s="2" customFormat="1" ht="33" customHeight="1">
      <c r="A116" s="40"/>
      <c r="B116" s="41"/>
      <c r="C116" s="190" t="s">
        <v>416</v>
      </c>
      <c r="D116" s="190" t="s">
        <v>387</v>
      </c>
      <c r="E116" s="191" t="s">
        <v>2012</v>
      </c>
      <c r="F116" s="192" t="s">
        <v>2013</v>
      </c>
      <c r="G116" s="193" t="s">
        <v>400</v>
      </c>
      <c r="H116" s="194">
        <v>1</v>
      </c>
      <c r="I116" s="195"/>
      <c r="J116" s="196">
        <f>ROUND(I116*H116,2)</f>
        <v>0</v>
      </c>
      <c r="K116" s="197"/>
      <c r="L116" s="46"/>
      <c r="M116" s="198" t="s">
        <v>20</v>
      </c>
      <c r="N116" s="199" t="s">
        <v>45</v>
      </c>
      <c r="O116" s="86"/>
      <c r="P116" s="200">
        <f>O116*H116</f>
        <v>0</v>
      </c>
      <c r="Q116" s="200">
        <v>0</v>
      </c>
      <c r="R116" s="200">
        <f>Q116*H116</f>
        <v>0</v>
      </c>
      <c r="S116" s="200">
        <v>0</v>
      </c>
      <c r="T116" s="201">
        <f>S116*H116</f>
        <v>0</v>
      </c>
      <c r="U116" s="40"/>
      <c r="V116" s="40"/>
      <c r="W116" s="40"/>
      <c r="X116" s="40"/>
      <c r="Y116" s="40"/>
      <c r="Z116" s="40"/>
      <c r="AA116" s="40"/>
      <c r="AB116" s="40"/>
      <c r="AC116" s="40"/>
      <c r="AD116" s="40"/>
      <c r="AE116" s="40"/>
      <c r="AR116" s="202" t="s">
        <v>93</v>
      </c>
      <c r="AT116" s="202" t="s">
        <v>387</v>
      </c>
      <c r="AU116" s="202" t="s">
        <v>82</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2014</v>
      </c>
    </row>
    <row r="117" s="2" customFormat="1">
      <c r="A117" s="40"/>
      <c r="B117" s="41"/>
      <c r="C117" s="42"/>
      <c r="D117" s="253" t="s">
        <v>648</v>
      </c>
      <c r="E117" s="42"/>
      <c r="F117" s="254" t="s">
        <v>2015</v>
      </c>
      <c r="G117" s="42"/>
      <c r="H117" s="42"/>
      <c r="I117" s="255"/>
      <c r="J117" s="42"/>
      <c r="K117" s="42"/>
      <c r="L117" s="46"/>
      <c r="M117" s="256"/>
      <c r="N117" s="257"/>
      <c r="O117" s="86"/>
      <c r="P117" s="86"/>
      <c r="Q117" s="86"/>
      <c r="R117" s="86"/>
      <c r="S117" s="86"/>
      <c r="T117" s="87"/>
      <c r="U117" s="40"/>
      <c r="V117" s="40"/>
      <c r="W117" s="40"/>
      <c r="X117" s="40"/>
      <c r="Y117" s="40"/>
      <c r="Z117" s="40"/>
      <c r="AA117" s="40"/>
      <c r="AB117" s="40"/>
      <c r="AC117" s="40"/>
      <c r="AD117" s="40"/>
      <c r="AE117" s="40"/>
      <c r="AT117" s="19" t="s">
        <v>648</v>
      </c>
      <c r="AU117" s="19" t="s">
        <v>82</v>
      </c>
    </row>
    <row r="118" s="12" customFormat="1">
      <c r="A118" s="12"/>
      <c r="B118" s="238"/>
      <c r="C118" s="239"/>
      <c r="D118" s="206" t="s">
        <v>393</v>
      </c>
      <c r="E118" s="240" t="s">
        <v>20</v>
      </c>
      <c r="F118" s="241" t="s">
        <v>2016</v>
      </c>
      <c r="G118" s="239"/>
      <c r="H118" s="240" t="s">
        <v>20</v>
      </c>
      <c r="I118" s="242"/>
      <c r="J118" s="239"/>
      <c r="K118" s="239"/>
      <c r="L118" s="243"/>
      <c r="M118" s="244"/>
      <c r="N118" s="245"/>
      <c r="O118" s="245"/>
      <c r="P118" s="245"/>
      <c r="Q118" s="245"/>
      <c r="R118" s="245"/>
      <c r="S118" s="245"/>
      <c r="T118" s="246"/>
      <c r="U118" s="12"/>
      <c r="V118" s="12"/>
      <c r="W118" s="12"/>
      <c r="X118" s="12"/>
      <c r="Y118" s="12"/>
      <c r="Z118" s="12"/>
      <c r="AA118" s="12"/>
      <c r="AB118" s="12"/>
      <c r="AC118" s="12"/>
      <c r="AD118" s="12"/>
      <c r="AE118" s="12"/>
      <c r="AT118" s="247" t="s">
        <v>393</v>
      </c>
      <c r="AU118" s="247" t="s">
        <v>82</v>
      </c>
      <c r="AV118" s="12" t="s">
        <v>22</v>
      </c>
      <c r="AW118" s="12" t="s">
        <v>35</v>
      </c>
      <c r="AX118" s="12" t="s">
        <v>74</v>
      </c>
      <c r="AY118" s="247" t="s">
        <v>391</v>
      </c>
    </row>
    <row r="119" s="10" customFormat="1">
      <c r="A119" s="10"/>
      <c r="B119" s="204"/>
      <c r="C119" s="205"/>
      <c r="D119" s="206" t="s">
        <v>393</v>
      </c>
      <c r="E119" s="207" t="s">
        <v>20</v>
      </c>
      <c r="F119" s="208" t="s">
        <v>22</v>
      </c>
      <c r="G119" s="205"/>
      <c r="H119" s="209">
        <v>1</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82</v>
      </c>
      <c r="AV119" s="10" t="s">
        <v>82</v>
      </c>
      <c r="AW119" s="10" t="s">
        <v>35</v>
      </c>
      <c r="AX119" s="10" t="s">
        <v>22</v>
      </c>
      <c r="AY119" s="215" t="s">
        <v>391</v>
      </c>
    </row>
    <row r="120" s="15" customFormat="1" ht="22.8" customHeight="1">
      <c r="A120" s="15"/>
      <c r="B120" s="269"/>
      <c r="C120" s="270"/>
      <c r="D120" s="271" t="s">
        <v>73</v>
      </c>
      <c r="E120" s="283" t="s">
        <v>82</v>
      </c>
      <c r="F120" s="283" t="s">
        <v>2017</v>
      </c>
      <c r="G120" s="270"/>
      <c r="H120" s="270"/>
      <c r="I120" s="273"/>
      <c r="J120" s="284">
        <f>BK120</f>
        <v>0</v>
      </c>
      <c r="K120" s="270"/>
      <c r="L120" s="275"/>
      <c r="M120" s="276"/>
      <c r="N120" s="277"/>
      <c r="O120" s="277"/>
      <c r="P120" s="278">
        <f>SUM(P121:P135)</f>
        <v>0</v>
      </c>
      <c r="Q120" s="277"/>
      <c r="R120" s="278">
        <f>SUM(R121:R135)</f>
        <v>3.3182290800000001</v>
      </c>
      <c r="S120" s="277"/>
      <c r="T120" s="279">
        <f>SUM(T121:T135)</f>
        <v>0</v>
      </c>
      <c r="U120" s="15"/>
      <c r="V120" s="15"/>
      <c r="W120" s="15"/>
      <c r="X120" s="15"/>
      <c r="Y120" s="15"/>
      <c r="Z120" s="15"/>
      <c r="AA120" s="15"/>
      <c r="AB120" s="15"/>
      <c r="AC120" s="15"/>
      <c r="AD120" s="15"/>
      <c r="AE120" s="15"/>
      <c r="AR120" s="280" t="s">
        <v>22</v>
      </c>
      <c r="AT120" s="281" t="s">
        <v>73</v>
      </c>
      <c r="AU120" s="281" t="s">
        <v>22</v>
      </c>
      <c r="AY120" s="280" t="s">
        <v>391</v>
      </c>
      <c r="BK120" s="282">
        <f>SUM(BK121:BK135)</f>
        <v>0</v>
      </c>
    </row>
    <row r="121" s="2" customFormat="1" ht="21.75" customHeight="1">
      <c r="A121" s="40"/>
      <c r="B121" s="41"/>
      <c r="C121" s="190" t="s">
        <v>425</v>
      </c>
      <c r="D121" s="190" t="s">
        <v>387</v>
      </c>
      <c r="E121" s="191" t="s">
        <v>2018</v>
      </c>
      <c r="F121" s="192" t="s">
        <v>2019</v>
      </c>
      <c r="G121" s="193" t="s">
        <v>400</v>
      </c>
      <c r="H121" s="194">
        <v>1.28</v>
      </c>
      <c r="I121" s="195"/>
      <c r="J121" s="196">
        <f>ROUND(I121*H121,2)</f>
        <v>0</v>
      </c>
      <c r="K121" s="197"/>
      <c r="L121" s="46"/>
      <c r="M121" s="198" t="s">
        <v>20</v>
      </c>
      <c r="N121" s="199" t="s">
        <v>45</v>
      </c>
      <c r="O121" s="86"/>
      <c r="P121" s="200">
        <f>O121*H121</f>
        <v>0</v>
      </c>
      <c r="Q121" s="200">
        <v>2.5359639999999999</v>
      </c>
      <c r="R121" s="200">
        <f>Q121*H121</f>
        <v>3.2460339199999999</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2020</v>
      </c>
    </row>
    <row r="122" s="2" customFormat="1">
      <c r="A122" s="40"/>
      <c r="B122" s="41"/>
      <c r="C122" s="42"/>
      <c r="D122" s="253" t="s">
        <v>648</v>
      </c>
      <c r="E122" s="42"/>
      <c r="F122" s="254" t="s">
        <v>2021</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2" customFormat="1">
      <c r="A123" s="12"/>
      <c r="B123" s="238"/>
      <c r="C123" s="239"/>
      <c r="D123" s="206" t="s">
        <v>393</v>
      </c>
      <c r="E123" s="240" t="s">
        <v>20</v>
      </c>
      <c r="F123" s="241" t="s">
        <v>2022</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82</v>
      </c>
      <c r="AV123" s="12" t="s">
        <v>22</v>
      </c>
      <c r="AW123" s="12" t="s">
        <v>35</v>
      </c>
      <c r="AX123" s="12" t="s">
        <v>74</v>
      </c>
      <c r="AY123" s="247" t="s">
        <v>391</v>
      </c>
    </row>
    <row r="124" s="10" customFormat="1">
      <c r="A124" s="10"/>
      <c r="B124" s="204"/>
      <c r="C124" s="205"/>
      <c r="D124" s="206" t="s">
        <v>393</v>
      </c>
      <c r="E124" s="207" t="s">
        <v>20</v>
      </c>
      <c r="F124" s="208" t="s">
        <v>2023</v>
      </c>
      <c r="G124" s="205"/>
      <c r="H124" s="209">
        <v>1.28</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74</v>
      </c>
      <c r="AY124" s="215" t="s">
        <v>391</v>
      </c>
    </row>
    <row r="125" s="11" customFormat="1">
      <c r="A125" s="11"/>
      <c r="B125" s="216"/>
      <c r="C125" s="217"/>
      <c r="D125" s="206" t="s">
        <v>393</v>
      </c>
      <c r="E125" s="218" t="s">
        <v>20</v>
      </c>
      <c r="F125" s="219" t="s">
        <v>406</v>
      </c>
      <c r="G125" s="217"/>
      <c r="H125" s="220">
        <v>1.28</v>
      </c>
      <c r="I125" s="221"/>
      <c r="J125" s="217"/>
      <c r="K125" s="217"/>
      <c r="L125" s="222"/>
      <c r="M125" s="223"/>
      <c r="N125" s="224"/>
      <c r="O125" s="224"/>
      <c r="P125" s="224"/>
      <c r="Q125" s="224"/>
      <c r="R125" s="224"/>
      <c r="S125" s="224"/>
      <c r="T125" s="225"/>
      <c r="U125" s="11"/>
      <c r="V125" s="11"/>
      <c r="W125" s="11"/>
      <c r="X125" s="11"/>
      <c r="Y125" s="11"/>
      <c r="Z125" s="11"/>
      <c r="AA125" s="11"/>
      <c r="AB125" s="11"/>
      <c r="AC125" s="11"/>
      <c r="AD125" s="11"/>
      <c r="AE125" s="11"/>
      <c r="AT125" s="226" t="s">
        <v>393</v>
      </c>
      <c r="AU125" s="226" t="s">
        <v>82</v>
      </c>
      <c r="AV125" s="11" t="s">
        <v>93</v>
      </c>
      <c r="AW125" s="11" t="s">
        <v>35</v>
      </c>
      <c r="AX125" s="11" t="s">
        <v>22</v>
      </c>
      <c r="AY125" s="226" t="s">
        <v>391</v>
      </c>
    </row>
    <row r="126" s="2" customFormat="1" ht="21.75" customHeight="1">
      <c r="A126" s="40"/>
      <c r="B126" s="41"/>
      <c r="C126" s="190" t="s">
        <v>436</v>
      </c>
      <c r="D126" s="190" t="s">
        <v>387</v>
      </c>
      <c r="E126" s="191" t="s">
        <v>2024</v>
      </c>
      <c r="F126" s="192" t="s">
        <v>2025</v>
      </c>
      <c r="G126" s="193" t="s">
        <v>400</v>
      </c>
      <c r="H126" s="194">
        <v>1.28</v>
      </c>
      <c r="I126" s="195"/>
      <c r="J126" s="196">
        <f>ROUND(I126*H126,2)</f>
        <v>0</v>
      </c>
      <c r="K126" s="197"/>
      <c r="L126" s="46"/>
      <c r="M126" s="198" t="s">
        <v>20</v>
      </c>
      <c r="N126" s="199" t="s">
        <v>45</v>
      </c>
      <c r="O126" s="86"/>
      <c r="P126" s="200">
        <f>O126*H126</f>
        <v>0</v>
      </c>
      <c r="Q126" s="200">
        <v>0.048579999999999998</v>
      </c>
      <c r="R126" s="200">
        <f>Q126*H126</f>
        <v>0.062182399999999999</v>
      </c>
      <c r="S126" s="200">
        <v>0</v>
      </c>
      <c r="T126" s="201">
        <f>S126*H126</f>
        <v>0</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2026</v>
      </c>
    </row>
    <row r="127" s="2" customFormat="1">
      <c r="A127" s="40"/>
      <c r="B127" s="41"/>
      <c r="C127" s="42"/>
      <c r="D127" s="253" t="s">
        <v>648</v>
      </c>
      <c r="E127" s="42"/>
      <c r="F127" s="254" t="s">
        <v>2027</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648</v>
      </c>
      <c r="AU127" s="19" t="s">
        <v>82</v>
      </c>
    </row>
    <row r="128" s="2" customFormat="1" ht="16.5" customHeight="1">
      <c r="A128" s="40"/>
      <c r="B128" s="41"/>
      <c r="C128" s="190" t="s">
        <v>430</v>
      </c>
      <c r="D128" s="190" t="s">
        <v>387</v>
      </c>
      <c r="E128" s="191" t="s">
        <v>2028</v>
      </c>
      <c r="F128" s="192" t="s">
        <v>2029</v>
      </c>
      <c r="G128" s="193" t="s">
        <v>439</v>
      </c>
      <c r="H128" s="194">
        <v>3.2000000000000002</v>
      </c>
      <c r="I128" s="195"/>
      <c r="J128" s="196">
        <f>ROUND(I128*H128,2)</f>
        <v>0</v>
      </c>
      <c r="K128" s="197"/>
      <c r="L128" s="46"/>
      <c r="M128" s="198" t="s">
        <v>20</v>
      </c>
      <c r="N128" s="199" t="s">
        <v>45</v>
      </c>
      <c r="O128" s="86"/>
      <c r="P128" s="200">
        <f>O128*H128</f>
        <v>0</v>
      </c>
      <c r="Q128" s="200">
        <v>0.0014357</v>
      </c>
      <c r="R128" s="200">
        <f>Q128*H128</f>
        <v>0.0045942400000000003</v>
      </c>
      <c r="S128" s="200">
        <v>0</v>
      </c>
      <c r="T128" s="201">
        <f>S128*H128</f>
        <v>0</v>
      </c>
      <c r="U128" s="40"/>
      <c r="V128" s="40"/>
      <c r="W128" s="40"/>
      <c r="X128" s="40"/>
      <c r="Y128" s="40"/>
      <c r="Z128" s="40"/>
      <c r="AA128" s="40"/>
      <c r="AB128" s="40"/>
      <c r="AC128" s="40"/>
      <c r="AD128" s="40"/>
      <c r="AE128" s="40"/>
      <c r="AR128" s="202" t="s">
        <v>93</v>
      </c>
      <c r="AT128" s="202" t="s">
        <v>387</v>
      </c>
      <c r="AU128" s="202" t="s">
        <v>82</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2030</v>
      </c>
    </row>
    <row r="129" s="2" customFormat="1">
      <c r="A129" s="40"/>
      <c r="B129" s="41"/>
      <c r="C129" s="42"/>
      <c r="D129" s="253" t="s">
        <v>648</v>
      </c>
      <c r="E129" s="42"/>
      <c r="F129" s="254" t="s">
        <v>2031</v>
      </c>
      <c r="G129" s="42"/>
      <c r="H129" s="42"/>
      <c r="I129" s="255"/>
      <c r="J129" s="42"/>
      <c r="K129" s="42"/>
      <c r="L129" s="46"/>
      <c r="M129" s="256"/>
      <c r="N129" s="257"/>
      <c r="O129" s="86"/>
      <c r="P129" s="86"/>
      <c r="Q129" s="86"/>
      <c r="R129" s="86"/>
      <c r="S129" s="86"/>
      <c r="T129" s="87"/>
      <c r="U129" s="40"/>
      <c r="V129" s="40"/>
      <c r="W129" s="40"/>
      <c r="X129" s="40"/>
      <c r="Y129" s="40"/>
      <c r="Z129" s="40"/>
      <c r="AA129" s="40"/>
      <c r="AB129" s="40"/>
      <c r="AC129" s="40"/>
      <c r="AD129" s="40"/>
      <c r="AE129" s="40"/>
      <c r="AT129" s="19" t="s">
        <v>648</v>
      </c>
      <c r="AU129" s="19" t="s">
        <v>82</v>
      </c>
    </row>
    <row r="130" s="10" customFormat="1">
      <c r="A130" s="10"/>
      <c r="B130" s="204"/>
      <c r="C130" s="205"/>
      <c r="D130" s="206" t="s">
        <v>393</v>
      </c>
      <c r="E130" s="207" t="s">
        <v>20</v>
      </c>
      <c r="F130" s="208" t="s">
        <v>2032</v>
      </c>
      <c r="G130" s="205"/>
      <c r="H130" s="209">
        <v>3.2000000000000002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22</v>
      </c>
      <c r="AY130" s="215" t="s">
        <v>391</v>
      </c>
    </row>
    <row r="131" s="2" customFormat="1" ht="16.5" customHeight="1">
      <c r="A131" s="40"/>
      <c r="B131" s="41"/>
      <c r="C131" s="190" t="s">
        <v>450</v>
      </c>
      <c r="D131" s="190" t="s">
        <v>387</v>
      </c>
      <c r="E131" s="191" t="s">
        <v>2033</v>
      </c>
      <c r="F131" s="192" t="s">
        <v>2034</v>
      </c>
      <c r="G131" s="193" t="s">
        <v>439</v>
      </c>
      <c r="H131" s="194">
        <v>3.2000000000000002</v>
      </c>
      <c r="I131" s="195"/>
      <c r="J131" s="196">
        <f>ROUND(I131*H131,2)</f>
        <v>0</v>
      </c>
      <c r="K131" s="197"/>
      <c r="L131" s="46"/>
      <c r="M131" s="198" t="s">
        <v>20</v>
      </c>
      <c r="N131" s="199" t="s">
        <v>45</v>
      </c>
      <c r="O131" s="86"/>
      <c r="P131" s="200">
        <f>O131*H131</f>
        <v>0</v>
      </c>
      <c r="Q131" s="200">
        <v>3.6000000000000001E-05</v>
      </c>
      <c r="R131" s="200">
        <f>Q131*H131</f>
        <v>0.00011520000000000001</v>
      </c>
      <c r="S131" s="200">
        <v>0</v>
      </c>
      <c r="T131" s="201">
        <f>S131*H131</f>
        <v>0</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2035</v>
      </c>
    </row>
    <row r="132" s="2" customFormat="1">
      <c r="A132" s="40"/>
      <c r="B132" s="41"/>
      <c r="C132" s="42"/>
      <c r="D132" s="253" t="s">
        <v>648</v>
      </c>
      <c r="E132" s="42"/>
      <c r="F132" s="254" t="s">
        <v>2036</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2" customFormat="1" ht="21.75" customHeight="1">
      <c r="A133" s="40"/>
      <c r="B133" s="41"/>
      <c r="C133" s="190" t="s">
        <v>27</v>
      </c>
      <c r="D133" s="190" t="s">
        <v>387</v>
      </c>
      <c r="E133" s="191" t="s">
        <v>2037</v>
      </c>
      <c r="F133" s="192" t="s">
        <v>2038</v>
      </c>
      <c r="G133" s="193" t="s">
        <v>447</v>
      </c>
      <c r="H133" s="194">
        <v>0.0050000000000000001</v>
      </c>
      <c r="I133" s="195"/>
      <c r="J133" s="196">
        <f>ROUND(I133*H133,2)</f>
        <v>0</v>
      </c>
      <c r="K133" s="197"/>
      <c r="L133" s="46"/>
      <c r="M133" s="198" t="s">
        <v>20</v>
      </c>
      <c r="N133" s="199" t="s">
        <v>45</v>
      </c>
      <c r="O133" s="86"/>
      <c r="P133" s="200">
        <f>O133*H133</f>
        <v>0</v>
      </c>
      <c r="Q133" s="200">
        <v>1.0606640000000001</v>
      </c>
      <c r="R133" s="200">
        <f>Q133*H133</f>
        <v>0.0053033200000000003</v>
      </c>
      <c r="S133" s="200">
        <v>0</v>
      </c>
      <c r="T133" s="201">
        <f>S133*H133</f>
        <v>0</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2039</v>
      </c>
    </row>
    <row r="134" s="2" customFormat="1">
      <c r="A134" s="40"/>
      <c r="B134" s="41"/>
      <c r="C134" s="42"/>
      <c r="D134" s="253" t="s">
        <v>648</v>
      </c>
      <c r="E134" s="42"/>
      <c r="F134" s="254" t="s">
        <v>2040</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10" customFormat="1">
      <c r="A135" s="10"/>
      <c r="B135" s="204"/>
      <c r="C135" s="205"/>
      <c r="D135" s="206" t="s">
        <v>393</v>
      </c>
      <c r="E135" s="207" t="s">
        <v>20</v>
      </c>
      <c r="F135" s="208" t="s">
        <v>2041</v>
      </c>
      <c r="G135" s="205"/>
      <c r="H135" s="209">
        <v>0.0050000000000000001</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82</v>
      </c>
      <c r="AV135" s="10" t="s">
        <v>82</v>
      </c>
      <c r="AW135" s="10" t="s">
        <v>35</v>
      </c>
      <c r="AX135" s="10" t="s">
        <v>22</v>
      </c>
      <c r="AY135" s="215" t="s">
        <v>391</v>
      </c>
    </row>
    <row r="136" s="15" customFormat="1" ht="22.8" customHeight="1">
      <c r="A136" s="15"/>
      <c r="B136" s="269"/>
      <c r="C136" s="270"/>
      <c r="D136" s="271" t="s">
        <v>73</v>
      </c>
      <c r="E136" s="283" t="s">
        <v>93</v>
      </c>
      <c r="F136" s="283" t="s">
        <v>1679</v>
      </c>
      <c r="G136" s="270"/>
      <c r="H136" s="270"/>
      <c r="I136" s="273"/>
      <c r="J136" s="284">
        <f>BK136</f>
        <v>0</v>
      </c>
      <c r="K136" s="270"/>
      <c r="L136" s="275"/>
      <c r="M136" s="276"/>
      <c r="N136" s="277"/>
      <c r="O136" s="277"/>
      <c r="P136" s="278">
        <f>SUM(P137:P156)</f>
        <v>0</v>
      </c>
      <c r="Q136" s="277"/>
      <c r="R136" s="278">
        <f>SUM(R137:R156)</f>
        <v>49.906521154000004</v>
      </c>
      <c r="S136" s="277"/>
      <c r="T136" s="279">
        <f>SUM(T137:T156)</f>
        <v>0</v>
      </c>
      <c r="U136" s="15"/>
      <c r="V136" s="15"/>
      <c r="W136" s="15"/>
      <c r="X136" s="15"/>
      <c r="Y136" s="15"/>
      <c r="Z136" s="15"/>
      <c r="AA136" s="15"/>
      <c r="AB136" s="15"/>
      <c r="AC136" s="15"/>
      <c r="AD136" s="15"/>
      <c r="AE136" s="15"/>
      <c r="AR136" s="280" t="s">
        <v>22</v>
      </c>
      <c r="AT136" s="281" t="s">
        <v>73</v>
      </c>
      <c r="AU136" s="281" t="s">
        <v>22</v>
      </c>
      <c r="AY136" s="280" t="s">
        <v>391</v>
      </c>
      <c r="BK136" s="282">
        <f>SUM(BK137:BK156)</f>
        <v>0</v>
      </c>
    </row>
    <row r="137" s="2" customFormat="1" ht="16.5" customHeight="1">
      <c r="A137" s="40"/>
      <c r="B137" s="41"/>
      <c r="C137" s="190" t="s">
        <v>458</v>
      </c>
      <c r="D137" s="190" t="s">
        <v>387</v>
      </c>
      <c r="E137" s="191" t="s">
        <v>2042</v>
      </c>
      <c r="F137" s="192" t="s">
        <v>2043</v>
      </c>
      <c r="G137" s="193" t="s">
        <v>447</v>
      </c>
      <c r="H137" s="194">
        <v>0.13300000000000001</v>
      </c>
      <c r="I137" s="195"/>
      <c r="J137" s="196">
        <f>ROUND(I137*H137,2)</f>
        <v>0</v>
      </c>
      <c r="K137" s="197"/>
      <c r="L137" s="46"/>
      <c r="M137" s="198" t="s">
        <v>20</v>
      </c>
      <c r="N137" s="199" t="s">
        <v>45</v>
      </c>
      <c r="O137" s="86"/>
      <c r="P137" s="200">
        <f>O137*H137</f>
        <v>0</v>
      </c>
      <c r="Q137" s="200">
        <v>1.0597380000000001</v>
      </c>
      <c r="R137" s="200">
        <f>Q137*H137</f>
        <v>0.14094515400000002</v>
      </c>
      <c r="S137" s="200">
        <v>0</v>
      </c>
      <c r="T137" s="201">
        <f>S137*H137</f>
        <v>0</v>
      </c>
      <c r="U137" s="40"/>
      <c r="V137" s="40"/>
      <c r="W137" s="40"/>
      <c r="X137" s="40"/>
      <c r="Y137" s="40"/>
      <c r="Z137" s="40"/>
      <c r="AA137" s="40"/>
      <c r="AB137" s="40"/>
      <c r="AC137" s="40"/>
      <c r="AD137" s="40"/>
      <c r="AE137" s="40"/>
      <c r="AR137" s="202" t="s">
        <v>93</v>
      </c>
      <c r="AT137" s="202" t="s">
        <v>387</v>
      </c>
      <c r="AU137" s="202" t="s">
        <v>82</v>
      </c>
      <c r="AY137" s="19" t="s">
        <v>391</v>
      </c>
      <c r="BE137" s="203">
        <f>IF(N137="základní",J137,0)</f>
        <v>0</v>
      </c>
      <c r="BF137" s="203">
        <f>IF(N137="snížená",J137,0)</f>
        <v>0</v>
      </c>
      <c r="BG137" s="203">
        <f>IF(N137="zákl. přenesená",J137,0)</f>
        <v>0</v>
      </c>
      <c r="BH137" s="203">
        <f>IF(N137="sníž. přenesená",J137,0)</f>
        <v>0</v>
      </c>
      <c r="BI137" s="203">
        <f>IF(N137="nulová",J137,0)</f>
        <v>0</v>
      </c>
      <c r="BJ137" s="19" t="s">
        <v>22</v>
      </c>
      <c r="BK137" s="203">
        <f>ROUND(I137*H137,2)</f>
        <v>0</v>
      </c>
      <c r="BL137" s="19" t="s">
        <v>93</v>
      </c>
      <c r="BM137" s="202" t="s">
        <v>2044</v>
      </c>
    </row>
    <row r="138" s="2" customFormat="1">
      <c r="A138" s="40"/>
      <c r="B138" s="41"/>
      <c r="C138" s="42"/>
      <c r="D138" s="253" t="s">
        <v>648</v>
      </c>
      <c r="E138" s="42"/>
      <c r="F138" s="254" t="s">
        <v>2045</v>
      </c>
      <c r="G138" s="42"/>
      <c r="H138" s="42"/>
      <c r="I138" s="255"/>
      <c r="J138" s="42"/>
      <c r="K138" s="42"/>
      <c r="L138" s="46"/>
      <c r="M138" s="256"/>
      <c r="N138" s="257"/>
      <c r="O138" s="86"/>
      <c r="P138" s="86"/>
      <c r="Q138" s="86"/>
      <c r="R138" s="86"/>
      <c r="S138" s="86"/>
      <c r="T138" s="87"/>
      <c r="U138" s="40"/>
      <c r="V138" s="40"/>
      <c r="W138" s="40"/>
      <c r="X138" s="40"/>
      <c r="Y138" s="40"/>
      <c r="Z138" s="40"/>
      <c r="AA138" s="40"/>
      <c r="AB138" s="40"/>
      <c r="AC138" s="40"/>
      <c r="AD138" s="40"/>
      <c r="AE138" s="40"/>
      <c r="AT138" s="19" t="s">
        <v>648</v>
      </c>
      <c r="AU138" s="19" t="s">
        <v>82</v>
      </c>
    </row>
    <row r="139" s="12" customFormat="1">
      <c r="A139" s="12"/>
      <c r="B139" s="238"/>
      <c r="C139" s="239"/>
      <c r="D139" s="206" t="s">
        <v>393</v>
      </c>
      <c r="E139" s="240" t="s">
        <v>20</v>
      </c>
      <c r="F139" s="241" t="s">
        <v>2046</v>
      </c>
      <c r="G139" s="239"/>
      <c r="H139" s="240" t="s">
        <v>20</v>
      </c>
      <c r="I139" s="242"/>
      <c r="J139" s="239"/>
      <c r="K139" s="239"/>
      <c r="L139" s="243"/>
      <c r="M139" s="244"/>
      <c r="N139" s="245"/>
      <c r="O139" s="245"/>
      <c r="P139" s="245"/>
      <c r="Q139" s="245"/>
      <c r="R139" s="245"/>
      <c r="S139" s="245"/>
      <c r="T139" s="246"/>
      <c r="U139" s="12"/>
      <c r="V139" s="12"/>
      <c r="W139" s="12"/>
      <c r="X139" s="12"/>
      <c r="Y139" s="12"/>
      <c r="Z139" s="12"/>
      <c r="AA139" s="12"/>
      <c r="AB139" s="12"/>
      <c r="AC139" s="12"/>
      <c r="AD139" s="12"/>
      <c r="AE139" s="12"/>
      <c r="AT139" s="247" t="s">
        <v>393</v>
      </c>
      <c r="AU139" s="247" t="s">
        <v>82</v>
      </c>
      <c r="AV139" s="12" t="s">
        <v>22</v>
      </c>
      <c r="AW139" s="12" t="s">
        <v>35</v>
      </c>
      <c r="AX139" s="12" t="s">
        <v>74</v>
      </c>
      <c r="AY139" s="247" t="s">
        <v>391</v>
      </c>
    </row>
    <row r="140" s="10" customFormat="1">
      <c r="A140" s="10"/>
      <c r="B140" s="204"/>
      <c r="C140" s="205"/>
      <c r="D140" s="206" t="s">
        <v>393</v>
      </c>
      <c r="E140" s="207" t="s">
        <v>20</v>
      </c>
      <c r="F140" s="208" t="s">
        <v>2047</v>
      </c>
      <c r="G140" s="205"/>
      <c r="H140" s="209">
        <v>0.13300000000000001</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22</v>
      </c>
      <c r="AY140" s="215" t="s">
        <v>391</v>
      </c>
    </row>
    <row r="141" s="2" customFormat="1" ht="16.5" customHeight="1">
      <c r="A141" s="40"/>
      <c r="B141" s="41"/>
      <c r="C141" s="190" t="s">
        <v>464</v>
      </c>
      <c r="D141" s="190" t="s">
        <v>387</v>
      </c>
      <c r="E141" s="191" t="s">
        <v>1680</v>
      </c>
      <c r="F141" s="192" t="s">
        <v>1681</v>
      </c>
      <c r="G141" s="193" t="s">
        <v>439</v>
      </c>
      <c r="H141" s="194">
        <v>0.40000000000000002</v>
      </c>
      <c r="I141" s="195"/>
      <c r="J141" s="196">
        <f>ROUND(I141*H141,2)</f>
        <v>0</v>
      </c>
      <c r="K141" s="197"/>
      <c r="L141" s="46"/>
      <c r="M141" s="198" t="s">
        <v>20</v>
      </c>
      <c r="N141" s="199" t="s">
        <v>45</v>
      </c>
      <c r="O141" s="86"/>
      <c r="P141" s="200">
        <f>O141*H141</f>
        <v>0</v>
      </c>
      <c r="Q141" s="200">
        <v>0.02102</v>
      </c>
      <c r="R141" s="200">
        <f>Q141*H141</f>
        <v>0.0084080000000000005</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2048</v>
      </c>
    </row>
    <row r="142" s="2" customFormat="1">
      <c r="A142" s="40"/>
      <c r="B142" s="41"/>
      <c r="C142" s="42"/>
      <c r="D142" s="253" t="s">
        <v>648</v>
      </c>
      <c r="E142" s="42"/>
      <c r="F142" s="254" t="s">
        <v>1683</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2" customFormat="1">
      <c r="A143" s="40"/>
      <c r="B143" s="41"/>
      <c r="C143" s="42"/>
      <c r="D143" s="206" t="s">
        <v>1190</v>
      </c>
      <c r="E143" s="42"/>
      <c r="F143" s="286" t="s">
        <v>1887</v>
      </c>
      <c r="G143" s="42"/>
      <c r="H143" s="42"/>
      <c r="I143" s="255"/>
      <c r="J143" s="42"/>
      <c r="K143" s="42"/>
      <c r="L143" s="46"/>
      <c r="M143" s="256"/>
      <c r="N143" s="257"/>
      <c r="O143" s="86"/>
      <c r="P143" s="86"/>
      <c r="Q143" s="86"/>
      <c r="R143" s="86"/>
      <c r="S143" s="86"/>
      <c r="T143" s="87"/>
      <c r="U143" s="40"/>
      <c r="V143" s="40"/>
      <c r="W143" s="40"/>
      <c r="X143" s="40"/>
      <c r="Y143" s="40"/>
      <c r="Z143" s="40"/>
      <c r="AA143" s="40"/>
      <c r="AB143" s="40"/>
      <c r="AC143" s="40"/>
      <c r="AD143" s="40"/>
      <c r="AE143" s="40"/>
      <c r="AT143" s="19" t="s">
        <v>1190</v>
      </c>
      <c r="AU143" s="19" t="s">
        <v>82</v>
      </c>
    </row>
    <row r="144" s="10" customFormat="1">
      <c r="A144" s="10"/>
      <c r="B144" s="204"/>
      <c r="C144" s="205"/>
      <c r="D144" s="206" t="s">
        <v>393</v>
      </c>
      <c r="E144" s="207" t="s">
        <v>20</v>
      </c>
      <c r="F144" s="208" t="s">
        <v>2049</v>
      </c>
      <c r="G144" s="205"/>
      <c r="H144" s="209">
        <v>0.40000000000000002</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22</v>
      </c>
      <c r="AY144" s="215" t="s">
        <v>391</v>
      </c>
    </row>
    <row r="145" s="2" customFormat="1" ht="16.5" customHeight="1">
      <c r="A145" s="40"/>
      <c r="B145" s="41"/>
      <c r="C145" s="190" t="s">
        <v>470</v>
      </c>
      <c r="D145" s="190" t="s">
        <v>387</v>
      </c>
      <c r="E145" s="191" t="s">
        <v>1685</v>
      </c>
      <c r="F145" s="192" t="s">
        <v>1686</v>
      </c>
      <c r="G145" s="193" t="s">
        <v>439</v>
      </c>
      <c r="H145" s="194">
        <v>0.40000000000000002</v>
      </c>
      <c r="I145" s="195"/>
      <c r="J145" s="196">
        <f>ROUND(I145*H145,2)</f>
        <v>0</v>
      </c>
      <c r="K145" s="197"/>
      <c r="L145" s="46"/>
      <c r="M145" s="198" t="s">
        <v>20</v>
      </c>
      <c r="N145" s="199" t="s">
        <v>45</v>
      </c>
      <c r="O145" s="86"/>
      <c r="P145" s="200">
        <f>O145*H145</f>
        <v>0</v>
      </c>
      <c r="Q145" s="200">
        <v>0.02102</v>
      </c>
      <c r="R145" s="200">
        <f>Q145*H145</f>
        <v>0.0084080000000000005</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2050</v>
      </c>
    </row>
    <row r="146" s="2" customFormat="1">
      <c r="A146" s="40"/>
      <c r="B146" s="41"/>
      <c r="C146" s="42"/>
      <c r="D146" s="253" t="s">
        <v>648</v>
      </c>
      <c r="E146" s="42"/>
      <c r="F146" s="254" t="s">
        <v>1688</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2" customFormat="1">
      <c r="A147" s="40"/>
      <c r="B147" s="41"/>
      <c r="C147" s="42"/>
      <c r="D147" s="206" t="s">
        <v>1190</v>
      </c>
      <c r="E147" s="42"/>
      <c r="F147" s="286" t="s">
        <v>1887</v>
      </c>
      <c r="G147" s="42"/>
      <c r="H147" s="42"/>
      <c r="I147" s="255"/>
      <c r="J147" s="42"/>
      <c r="K147" s="42"/>
      <c r="L147" s="46"/>
      <c r="M147" s="256"/>
      <c r="N147" s="257"/>
      <c r="O147" s="86"/>
      <c r="P147" s="86"/>
      <c r="Q147" s="86"/>
      <c r="R147" s="86"/>
      <c r="S147" s="86"/>
      <c r="T147" s="87"/>
      <c r="U147" s="40"/>
      <c r="V147" s="40"/>
      <c r="W147" s="40"/>
      <c r="X147" s="40"/>
      <c r="Y147" s="40"/>
      <c r="Z147" s="40"/>
      <c r="AA147" s="40"/>
      <c r="AB147" s="40"/>
      <c r="AC147" s="40"/>
      <c r="AD147" s="40"/>
      <c r="AE147" s="40"/>
      <c r="AT147" s="19" t="s">
        <v>1190</v>
      </c>
      <c r="AU147" s="19" t="s">
        <v>82</v>
      </c>
    </row>
    <row r="148" s="2" customFormat="1" ht="16.5" customHeight="1">
      <c r="A148" s="40"/>
      <c r="B148" s="41"/>
      <c r="C148" s="190" t="s">
        <v>475</v>
      </c>
      <c r="D148" s="190" t="s">
        <v>387</v>
      </c>
      <c r="E148" s="191" t="s">
        <v>2051</v>
      </c>
      <c r="F148" s="192" t="s">
        <v>2052</v>
      </c>
      <c r="G148" s="193" t="s">
        <v>439</v>
      </c>
      <c r="H148" s="194">
        <v>40</v>
      </c>
      <c r="I148" s="195"/>
      <c r="J148" s="196">
        <f>ROUND(I148*H148,2)</f>
        <v>0</v>
      </c>
      <c r="K148" s="197"/>
      <c r="L148" s="46"/>
      <c r="M148" s="198" t="s">
        <v>20</v>
      </c>
      <c r="N148" s="199" t="s">
        <v>45</v>
      </c>
      <c r="O148" s="86"/>
      <c r="P148" s="200">
        <f>O148*H148</f>
        <v>0</v>
      </c>
      <c r="Q148" s="200">
        <v>0.21251999999999999</v>
      </c>
      <c r="R148" s="200">
        <f>Q148*H148</f>
        <v>8.5007999999999999</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2053</v>
      </c>
    </row>
    <row r="149" s="2" customFormat="1">
      <c r="A149" s="40"/>
      <c r="B149" s="41"/>
      <c r="C149" s="42"/>
      <c r="D149" s="253" t="s">
        <v>648</v>
      </c>
      <c r="E149" s="42"/>
      <c r="F149" s="254" t="s">
        <v>2054</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648</v>
      </c>
      <c r="AU149" s="19" t="s">
        <v>82</v>
      </c>
    </row>
    <row r="150" s="12" customFormat="1">
      <c r="A150" s="12"/>
      <c r="B150" s="238"/>
      <c r="C150" s="239"/>
      <c r="D150" s="206" t="s">
        <v>393</v>
      </c>
      <c r="E150" s="240" t="s">
        <v>20</v>
      </c>
      <c r="F150" s="241" t="s">
        <v>2055</v>
      </c>
      <c r="G150" s="239"/>
      <c r="H150" s="240" t="s">
        <v>20</v>
      </c>
      <c r="I150" s="242"/>
      <c r="J150" s="239"/>
      <c r="K150" s="239"/>
      <c r="L150" s="243"/>
      <c r="M150" s="244"/>
      <c r="N150" s="245"/>
      <c r="O150" s="245"/>
      <c r="P150" s="245"/>
      <c r="Q150" s="245"/>
      <c r="R150" s="245"/>
      <c r="S150" s="245"/>
      <c r="T150" s="246"/>
      <c r="U150" s="12"/>
      <c r="V150" s="12"/>
      <c r="W150" s="12"/>
      <c r="X150" s="12"/>
      <c r="Y150" s="12"/>
      <c r="Z150" s="12"/>
      <c r="AA150" s="12"/>
      <c r="AB150" s="12"/>
      <c r="AC150" s="12"/>
      <c r="AD150" s="12"/>
      <c r="AE150" s="12"/>
      <c r="AT150" s="247" t="s">
        <v>393</v>
      </c>
      <c r="AU150" s="247" t="s">
        <v>82</v>
      </c>
      <c r="AV150" s="12" t="s">
        <v>22</v>
      </c>
      <c r="AW150" s="12" t="s">
        <v>35</v>
      </c>
      <c r="AX150" s="12" t="s">
        <v>74</v>
      </c>
      <c r="AY150" s="247" t="s">
        <v>391</v>
      </c>
    </row>
    <row r="151" s="10" customFormat="1">
      <c r="A151" s="10"/>
      <c r="B151" s="204"/>
      <c r="C151" s="205"/>
      <c r="D151" s="206" t="s">
        <v>393</v>
      </c>
      <c r="E151" s="207" t="s">
        <v>20</v>
      </c>
      <c r="F151" s="208" t="s">
        <v>839</v>
      </c>
      <c r="G151" s="205"/>
      <c r="H151" s="209">
        <v>40</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82</v>
      </c>
      <c r="AV151" s="10" t="s">
        <v>82</v>
      </c>
      <c r="AW151" s="10" t="s">
        <v>35</v>
      </c>
      <c r="AX151" s="10" t="s">
        <v>22</v>
      </c>
      <c r="AY151" s="215" t="s">
        <v>391</v>
      </c>
    </row>
    <row r="152" s="2" customFormat="1" ht="24.15" customHeight="1">
      <c r="A152" s="40"/>
      <c r="B152" s="41"/>
      <c r="C152" s="190" t="s">
        <v>8</v>
      </c>
      <c r="D152" s="190" t="s">
        <v>387</v>
      </c>
      <c r="E152" s="191" t="s">
        <v>2056</v>
      </c>
      <c r="F152" s="192" t="s">
        <v>2057</v>
      </c>
      <c r="G152" s="193" t="s">
        <v>439</v>
      </c>
      <c r="H152" s="194">
        <v>40</v>
      </c>
      <c r="I152" s="195"/>
      <c r="J152" s="196">
        <f>ROUND(I152*H152,2)</f>
        <v>0</v>
      </c>
      <c r="K152" s="197"/>
      <c r="L152" s="46"/>
      <c r="M152" s="198" t="s">
        <v>20</v>
      </c>
      <c r="N152" s="199" t="s">
        <v>45</v>
      </c>
      <c r="O152" s="86"/>
      <c r="P152" s="200">
        <f>O152*H152</f>
        <v>0</v>
      </c>
      <c r="Q152" s="200">
        <v>1.031199</v>
      </c>
      <c r="R152" s="200">
        <f>Q152*H152</f>
        <v>41.247959999999999</v>
      </c>
      <c r="S152" s="200">
        <v>0</v>
      </c>
      <c r="T152" s="201">
        <f>S152*H152</f>
        <v>0</v>
      </c>
      <c r="U152" s="40"/>
      <c r="V152" s="40"/>
      <c r="W152" s="40"/>
      <c r="X152" s="40"/>
      <c r="Y152" s="40"/>
      <c r="Z152" s="40"/>
      <c r="AA152" s="40"/>
      <c r="AB152" s="40"/>
      <c r="AC152" s="40"/>
      <c r="AD152" s="40"/>
      <c r="AE152" s="40"/>
      <c r="AR152" s="202" t="s">
        <v>93</v>
      </c>
      <c r="AT152" s="202" t="s">
        <v>387</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2058</v>
      </c>
    </row>
    <row r="153" s="2" customFormat="1">
      <c r="A153" s="40"/>
      <c r="B153" s="41"/>
      <c r="C153" s="42"/>
      <c r="D153" s="253" t="s">
        <v>648</v>
      </c>
      <c r="E153" s="42"/>
      <c r="F153" s="254" t="s">
        <v>2059</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2" customFormat="1">
      <c r="A154" s="40"/>
      <c r="B154" s="41"/>
      <c r="C154" s="42"/>
      <c r="D154" s="206" t="s">
        <v>1190</v>
      </c>
      <c r="E154" s="42"/>
      <c r="F154" s="286" t="s">
        <v>2060</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1190</v>
      </c>
      <c r="AU154" s="19" t="s">
        <v>82</v>
      </c>
    </row>
    <row r="155" s="12" customFormat="1">
      <c r="A155" s="12"/>
      <c r="B155" s="238"/>
      <c r="C155" s="239"/>
      <c r="D155" s="206" t="s">
        <v>393</v>
      </c>
      <c r="E155" s="240" t="s">
        <v>20</v>
      </c>
      <c r="F155" s="241" t="s">
        <v>2061</v>
      </c>
      <c r="G155" s="239"/>
      <c r="H155" s="240" t="s">
        <v>20</v>
      </c>
      <c r="I155" s="242"/>
      <c r="J155" s="239"/>
      <c r="K155" s="239"/>
      <c r="L155" s="243"/>
      <c r="M155" s="244"/>
      <c r="N155" s="245"/>
      <c r="O155" s="245"/>
      <c r="P155" s="245"/>
      <c r="Q155" s="245"/>
      <c r="R155" s="245"/>
      <c r="S155" s="245"/>
      <c r="T155" s="246"/>
      <c r="U155" s="12"/>
      <c r="V155" s="12"/>
      <c r="W155" s="12"/>
      <c r="X155" s="12"/>
      <c r="Y155" s="12"/>
      <c r="Z155" s="12"/>
      <c r="AA155" s="12"/>
      <c r="AB155" s="12"/>
      <c r="AC155" s="12"/>
      <c r="AD155" s="12"/>
      <c r="AE155" s="12"/>
      <c r="AT155" s="247" t="s">
        <v>393</v>
      </c>
      <c r="AU155" s="247" t="s">
        <v>82</v>
      </c>
      <c r="AV155" s="12" t="s">
        <v>22</v>
      </c>
      <c r="AW155" s="12" t="s">
        <v>35</v>
      </c>
      <c r="AX155" s="12" t="s">
        <v>74</v>
      </c>
      <c r="AY155" s="247" t="s">
        <v>391</v>
      </c>
    </row>
    <row r="156" s="10" customFormat="1">
      <c r="A156" s="10"/>
      <c r="B156" s="204"/>
      <c r="C156" s="205"/>
      <c r="D156" s="206" t="s">
        <v>393</v>
      </c>
      <c r="E156" s="207" t="s">
        <v>20</v>
      </c>
      <c r="F156" s="208" t="s">
        <v>839</v>
      </c>
      <c r="G156" s="205"/>
      <c r="H156" s="209">
        <v>40</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22</v>
      </c>
      <c r="AY156" s="215" t="s">
        <v>391</v>
      </c>
    </row>
    <row r="157" s="15" customFormat="1" ht="22.8" customHeight="1">
      <c r="A157" s="15"/>
      <c r="B157" s="269"/>
      <c r="C157" s="270"/>
      <c r="D157" s="271" t="s">
        <v>73</v>
      </c>
      <c r="E157" s="283" t="s">
        <v>425</v>
      </c>
      <c r="F157" s="283" t="s">
        <v>1689</v>
      </c>
      <c r="G157" s="270"/>
      <c r="H157" s="270"/>
      <c r="I157" s="273"/>
      <c r="J157" s="284">
        <f>BK157</f>
        <v>0</v>
      </c>
      <c r="K157" s="270"/>
      <c r="L157" s="275"/>
      <c r="M157" s="276"/>
      <c r="N157" s="277"/>
      <c r="O157" s="277"/>
      <c r="P157" s="278">
        <f>SUM(P158:P172)</f>
        <v>0</v>
      </c>
      <c r="Q157" s="277"/>
      <c r="R157" s="278">
        <f>SUM(R158:R172)</f>
        <v>3.4566361537999999</v>
      </c>
      <c r="S157" s="277"/>
      <c r="T157" s="279">
        <f>SUM(T158:T172)</f>
        <v>2.67855</v>
      </c>
      <c r="U157" s="15"/>
      <c r="V157" s="15"/>
      <c r="W157" s="15"/>
      <c r="X157" s="15"/>
      <c r="Y157" s="15"/>
      <c r="Z157" s="15"/>
      <c r="AA157" s="15"/>
      <c r="AB157" s="15"/>
      <c r="AC157" s="15"/>
      <c r="AD157" s="15"/>
      <c r="AE157" s="15"/>
      <c r="AR157" s="280" t="s">
        <v>22</v>
      </c>
      <c r="AT157" s="281" t="s">
        <v>73</v>
      </c>
      <c r="AU157" s="281" t="s">
        <v>22</v>
      </c>
      <c r="AY157" s="280" t="s">
        <v>391</v>
      </c>
      <c r="BK157" s="282">
        <f>SUM(BK158:BK172)</f>
        <v>0</v>
      </c>
    </row>
    <row r="158" s="2" customFormat="1" ht="24.15" customHeight="1">
      <c r="A158" s="40"/>
      <c r="B158" s="41"/>
      <c r="C158" s="190" t="s">
        <v>484</v>
      </c>
      <c r="D158" s="190" t="s">
        <v>387</v>
      </c>
      <c r="E158" s="191" t="s">
        <v>1690</v>
      </c>
      <c r="F158" s="192" t="s">
        <v>1691</v>
      </c>
      <c r="G158" s="193" t="s">
        <v>439</v>
      </c>
      <c r="H158" s="194">
        <v>35.713999999999999</v>
      </c>
      <c r="I158" s="195"/>
      <c r="J158" s="196">
        <f>ROUND(I158*H158,2)</f>
        <v>0</v>
      </c>
      <c r="K158" s="197"/>
      <c r="L158" s="46"/>
      <c r="M158" s="198" t="s">
        <v>20</v>
      </c>
      <c r="N158" s="199" t="s">
        <v>45</v>
      </c>
      <c r="O158" s="86"/>
      <c r="P158" s="200">
        <f>O158*H158</f>
        <v>0</v>
      </c>
      <c r="Q158" s="200">
        <v>0.066961699999999999</v>
      </c>
      <c r="R158" s="200">
        <f>Q158*H158</f>
        <v>2.3914701537999998</v>
      </c>
      <c r="S158" s="200">
        <v>0.074999999999999997</v>
      </c>
      <c r="T158" s="201">
        <f>S158*H158</f>
        <v>2.67855</v>
      </c>
      <c r="U158" s="40"/>
      <c r="V158" s="40"/>
      <c r="W158" s="40"/>
      <c r="X158" s="40"/>
      <c r="Y158" s="40"/>
      <c r="Z158" s="40"/>
      <c r="AA158" s="40"/>
      <c r="AB158" s="40"/>
      <c r="AC158" s="40"/>
      <c r="AD158" s="40"/>
      <c r="AE158" s="40"/>
      <c r="AR158" s="202" t="s">
        <v>93</v>
      </c>
      <c r="AT158" s="202" t="s">
        <v>387</v>
      </c>
      <c r="AU158" s="202" t="s">
        <v>82</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2062</v>
      </c>
    </row>
    <row r="159" s="2" customFormat="1">
      <c r="A159" s="40"/>
      <c r="B159" s="41"/>
      <c r="C159" s="42"/>
      <c r="D159" s="253" t="s">
        <v>648</v>
      </c>
      <c r="E159" s="42"/>
      <c r="F159" s="254" t="s">
        <v>1693</v>
      </c>
      <c r="G159" s="42"/>
      <c r="H159" s="42"/>
      <c r="I159" s="255"/>
      <c r="J159" s="42"/>
      <c r="K159" s="42"/>
      <c r="L159" s="46"/>
      <c r="M159" s="256"/>
      <c r="N159" s="257"/>
      <c r="O159" s="86"/>
      <c r="P159" s="86"/>
      <c r="Q159" s="86"/>
      <c r="R159" s="86"/>
      <c r="S159" s="86"/>
      <c r="T159" s="87"/>
      <c r="U159" s="40"/>
      <c r="V159" s="40"/>
      <c r="W159" s="40"/>
      <c r="X159" s="40"/>
      <c r="Y159" s="40"/>
      <c r="Z159" s="40"/>
      <c r="AA159" s="40"/>
      <c r="AB159" s="40"/>
      <c r="AC159" s="40"/>
      <c r="AD159" s="40"/>
      <c r="AE159" s="40"/>
      <c r="AT159" s="19" t="s">
        <v>648</v>
      </c>
      <c r="AU159" s="19" t="s">
        <v>82</v>
      </c>
    </row>
    <row r="160" s="12" customFormat="1">
      <c r="A160" s="12"/>
      <c r="B160" s="238"/>
      <c r="C160" s="239"/>
      <c r="D160" s="206" t="s">
        <v>393</v>
      </c>
      <c r="E160" s="240" t="s">
        <v>20</v>
      </c>
      <c r="F160" s="241" t="s">
        <v>1891</v>
      </c>
      <c r="G160" s="239"/>
      <c r="H160" s="240" t="s">
        <v>20</v>
      </c>
      <c r="I160" s="242"/>
      <c r="J160" s="239"/>
      <c r="K160" s="239"/>
      <c r="L160" s="243"/>
      <c r="M160" s="244"/>
      <c r="N160" s="245"/>
      <c r="O160" s="245"/>
      <c r="P160" s="245"/>
      <c r="Q160" s="245"/>
      <c r="R160" s="245"/>
      <c r="S160" s="245"/>
      <c r="T160" s="246"/>
      <c r="U160" s="12"/>
      <c r="V160" s="12"/>
      <c r="W160" s="12"/>
      <c r="X160" s="12"/>
      <c r="Y160" s="12"/>
      <c r="Z160" s="12"/>
      <c r="AA160" s="12"/>
      <c r="AB160" s="12"/>
      <c r="AC160" s="12"/>
      <c r="AD160" s="12"/>
      <c r="AE160" s="12"/>
      <c r="AT160" s="247" t="s">
        <v>393</v>
      </c>
      <c r="AU160" s="247" t="s">
        <v>82</v>
      </c>
      <c r="AV160" s="12" t="s">
        <v>22</v>
      </c>
      <c r="AW160" s="12" t="s">
        <v>35</v>
      </c>
      <c r="AX160" s="12" t="s">
        <v>74</v>
      </c>
      <c r="AY160" s="247" t="s">
        <v>391</v>
      </c>
    </row>
    <row r="161" s="10" customFormat="1">
      <c r="A161" s="10"/>
      <c r="B161" s="204"/>
      <c r="C161" s="205"/>
      <c r="D161" s="206" t="s">
        <v>393</v>
      </c>
      <c r="E161" s="207" t="s">
        <v>20</v>
      </c>
      <c r="F161" s="208" t="s">
        <v>1892</v>
      </c>
      <c r="G161" s="205"/>
      <c r="H161" s="209">
        <v>6.5300000000000002</v>
      </c>
      <c r="I161" s="210"/>
      <c r="J161" s="205"/>
      <c r="K161" s="205"/>
      <c r="L161" s="211"/>
      <c r="M161" s="212"/>
      <c r="N161" s="213"/>
      <c r="O161" s="213"/>
      <c r="P161" s="213"/>
      <c r="Q161" s="213"/>
      <c r="R161" s="213"/>
      <c r="S161" s="213"/>
      <c r="T161" s="214"/>
      <c r="U161" s="10"/>
      <c r="V161" s="10"/>
      <c r="W161" s="10"/>
      <c r="X161" s="10"/>
      <c r="Y161" s="10"/>
      <c r="Z161" s="10"/>
      <c r="AA161" s="10"/>
      <c r="AB161" s="10"/>
      <c r="AC161" s="10"/>
      <c r="AD161" s="10"/>
      <c r="AE161" s="10"/>
      <c r="AT161" s="215" t="s">
        <v>393</v>
      </c>
      <c r="AU161" s="215" t="s">
        <v>82</v>
      </c>
      <c r="AV161" s="10" t="s">
        <v>82</v>
      </c>
      <c r="AW161" s="10" t="s">
        <v>35</v>
      </c>
      <c r="AX161" s="10" t="s">
        <v>74</v>
      </c>
      <c r="AY161" s="215" t="s">
        <v>391</v>
      </c>
    </row>
    <row r="162" s="10" customFormat="1">
      <c r="A162" s="10"/>
      <c r="B162" s="204"/>
      <c r="C162" s="205"/>
      <c r="D162" s="206" t="s">
        <v>393</v>
      </c>
      <c r="E162" s="207" t="s">
        <v>20</v>
      </c>
      <c r="F162" s="208" t="s">
        <v>1893</v>
      </c>
      <c r="G162" s="205"/>
      <c r="H162" s="209">
        <v>27.071999999999999</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74</v>
      </c>
      <c r="AY162" s="215" t="s">
        <v>391</v>
      </c>
    </row>
    <row r="163" s="10" customFormat="1">
      <c r="A163" s="10"/>
      <c r="B163" s="204"/>
      <c r="C163" s="205"/>
      <c r="D163" s="206" t="s">
        <v>393</v>
      </c>
      <c r="E163" s="207" t="s">
        <v>20</v>
      </c>
      <c r="F163" s="208" t="s">
        <v>1894</v>
      </c>
      <c r="G163" s="205"/>
      <c r="H163" s="209">
        <v>2.1120000000000001</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74</v>
      </c>
      <c r="AY163" s="215" t="s">
        <v>391</v>
      </c>
    </row>
    <row r="164" s="11" customFormat="1">
      <c r="A164" s="11"/>
      <c r="B164" s="216"/>
      <c r="C164" s="217"/>
      <c r="D164" s="206" t="s">
        <v>393</v>
      </c>
      <c r="E164" s="218" t="s">
        <v>20</v>
      </c>
      <c r="F164" s="219" t="s">
        <v>406</v>
      </c>
      <c r="G164" s="217"/>
      <c r="H164" s="220">
        <v>35.713999999999999</v>
      </c>
      <c r="I164" s="221"/>
      <c r="J164" s="217"/>
      <c r="K164" s="217"/>
      <c r="L164" s="222"/>
      <c r="M164" s="223"/>
      <c r="N164" s="224"/>
      <c r="O164" s="224"/>
      <c r="P164" s="224"/>
      <c r="Q164" s="224"/>
      <c r="R164" s="224"/>
      <c r="S164" s="224"/>
      <c r="T164" s="225"/>
      <c r="U164" s="11"/>
      <c r="V164" s="11"/>
      <c r="W164" s="11"/>
      <c r="X164" s="11"/>
      <c r="Y164" s="11"/>
      <c r="Z164" s="11"/>
      <c r="AA164" s="11"/>
      <c r="AB164" s="11"/>
      <c r="AC164" s="11"/>
      <c r="AD164" s="11"/>
      <c r="AE164" s="11"/>
      <c r="AT164" s="226" t="s">
        <v>393</v>
      </c>
      <c r="AU164" s="226" t="s">
        <v>82</v>
      </c>
      <c r="AV164" s="11" t="s">
        <v>93</v>
      </c>
      <c r="AW164" s="11" t="s">
        <v>35</v>
      </c>
      <c r="AX164" s="11" t="s">
        <v>22</v>
      </c>
      <c r="AY164" s="226" t="s">
        <v>391</v>
      </c>
    </row>
    <row r="165" s="2" customFormat="1" ht="16.5" customHeight="1">
      <c r="A165" s="40"/>
      <c r="B165" s="41"/>
      <c r="C165" s="227" t="s">
        <v>488</v>
      </c>
      <c r="D165" s="227" t="s">
        <v>426</v>
      </c>
      <c r="E165" s="228" t="s">
        <v>1700</v>
      </c>
      <c r="F165" s="229" t="s">
        <v>1701</v>
      </c>
      <c r="G165" s="230" t="s">
        <v>1702</v>
      </c>
      <c r="H165" s="231">
        <v>54.177999999999997</v>
      </c>
      <c r="I165" s="232"/>
      <c r="J165" s="233">
        <f>ROUND(I165*H165,2)</f>
        <v>0</v>
      </c>
      <c r="K165" s="234"/>
      <c r="L165" s="235"/>
      <c r="M165" s="236" t="s">
        <v>20</v>
      </c>
      <c r="N165" s="237" t="s">
        <v>45</v>
      </c>
      <c r="O165" s="86"/>
      <c r="P165" s="200">
        <f>O165*H165</f>
        <v>0</v>
      </c>
      <c r="Q165" s="200">
        <v>0.001</v>
      </c>
      <c r="R165" s="200">
        <f>Q165*H165</f>
        <v>0.054177999999999997</v>
      </c>
      <c r="S165" s="200">
        <v>0</v>
      </c>
      <c r="T165" s="201">
        <f>S165*H165</f>
        <v>0</v>
      </c>
      <c r="U165" s="40"/>
      <c r="V165" s="40"/>
      <c r="W165" s="40"/>
      <c r="X165" s="40"/>
      <c r="Y165" s="40"/>
      <c r="Z165" s="40"/>
      <c r="AA165" s="40"/>
      <c r="AB165" s="40"/>
      <c r="AC165" s="40"/>
      <c r="AD165" s="40"/>
      <c r="AE165" s="40"/>
      <c r="AR165" s="202" t="s">
        <v>430</v>
      </c>
      <c r="AT165" s="202" t="s">
        <v>426</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2063</v>
      </c>
    </row>
    <row r="166" s="2" customFormat="1">
      <c r="A166" s="40"/>
      <c r="B166" s="41"/>
      <c r="C166" s="42"/>
      <c r="D166" s="253" t="s">
        <v>648</v>
      </c>
      <c r="E166" s="42"/>
      <c r="F166" s="254" t="s">
        <v>1704</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648</v>
      </c>
      <c r="AU166" s="19" t="s">
        <v>82</v>
      </c>
    </row>
    <row r="167" s="2" customFormat="1">
      <c r="A167" s="40"/>
      <c r="B167" s="41"/>
      <c r="C167" s="42"/>
      <c r="D167" s="206" t="s">
        <v>1190</v>
      </c>
      <c r="E167" s="42"/>
      <c r="F167" s="286" t="s">
        <v>1896</v>
      </c>
      <c r="G167" s="42"/>
      <c r="H167" s="42"/>
      <c r="I167" s="255"/>
      <c r="J167" s="42"/>
      <c r="K167" s="42"/>
      <c r="L167" s="46"/>
      <c r="M167" s="256"/>
      <c r="N167" s="257"/>
      <c r="O167" s="86"/>
      <c r="P167" s="86"/>
      <c r="Q167" s="86"/>
      <c r="R167" s="86"/>
      <c r="S167" s="86"/>
      <c r="T167" s="87"/>
      <c r="U167" s="40"/>
      <c r="V167" s="40"/>
      <c r="W167" s="40"/>
      <c r="X167" s="40"/>
      <c r="Y167" s="40"/>
      <c r="Z167" s="40"/>
      <c r="AA167" s="40"/>
      <c r="AB167" s="40"/>
      <c r="AC167" s="40"/>
      <c r="AD167" s="40"/>
      <c r="AE167" s="40"/>
      <c r="AT167" s="19" t="s">
        <v>1190</v>
      </c>
      <c r="AU167" s="19" t="s">
        <v>82</v>
      </c>
    </row>
    <row r="168" s="10" customFormat="1">
      <c r="A168" s="10"/>
      <c r="B168" s="204"/>
      <c r="C168" s="205"/>
      <c r="D168" s="206" t="s">
        <v>393</v>
      </c>
      <c r="E168" s="207" t="s">
        <v>20</v>
      </c>
      <c r="F168" s="208" t="s">
        <v>1897</v>
      </c>
      <c r="G168" s="205"/>
      <c r="H168" s="209">
        <v>54.177999999999997</v>
      </c>
      <c r="I168" s="210"/>
      <c r="J168" s="205"/>
      <c r="K168" s="205"/>
      <c r="L168" s="211"/>
      <c r="M168" s="212"/>
      <c r="N168" s="213"/>
      <c r="O168" s="213"/>
      <c r="P168" s="213"/>
      <c r="Q168" s="213"/>
      <c r="R168" s="213"/>
      <c r="S168" s="213"/>
      <c r="T168" s="214"/>
      <c r="U168" s="10"/>
      <c r="V168" s="10"/>
      <c r="W168" s="10"/>
      <c r="X168" s="10"/>
      <c r="Y168" s="10"/>
      <c r="Z168" s="10"/>
      <c r="AA168" s="10"/>
      <c r="AB168" s="10"/>
      <c r="AC168" s="10"/>
      <c r="AD168" s="10"/>
      <c r="AE168" s="10"/>
      <c r="AT168" s="215" t="s">
        <v>393</v>
      </c>
      <c r="AU168" s="215" t="s">
        <v>82</v>
      </c>
      <c r="AV168" s="10" t="s">
        <v>82</v>
      </c>
      <c r="AW168" s="10" t="s">
        <v>35</v>
      </c>
      <c r="AX168" s="10" t="s">
        <v>22</v>
      </c>
      <c r="AY168" s="215" t="s">
        <v>391</v>
      </c>
    </row>
    <row r="169" s="2" customFormat="1" ht="24.15" customHeight="1">
      <c r="A169" s="40"/>
      <c r="B169" s="41"/>
      <c r="C169" s="190" t="s">
        <v>493</v>
      </c>
      <c r="D169" s="190" t="s">
        <v>387</v>
      </c>
      <c r="E169" s="191" t="s">
        <v>2064</v>
      </c>
      <c r="F169" s="192" t="s">
        <v>2065</v>
      </c>
      <c r="G169" s="193" t="s">
        <v>439</v>
      </c>
      <c r="H169" s="194">
        <v>23</v>
      </c>
      <c r="I169" s="195"/>
      <c r="J169" s="196">
        <f>ROUND(I169*H169,2)</f>
        <v>0</v>
      </c>
      <c r="K169" s="197"/>
      <c r="L169" s="46"/>
      <c r="M169" s="198" t="s">
        <v>20</v>
      </c>
      <c r="N169" s="199" t="s">
        <v>45</v>
      </c>
      <c r="O169" s="86"/>
      <c r="P169" s="200">
        <f>O169*H169</f>
        <v>0</v>
      </c>
      <c r="Q169" s="200">
        <v>0.043956000000000002</v>
      </c>
      <c r="R169" s="200">
        <f>Q169*H169</f>
        <v>1.010988</v>
      </c>
      <c r="S169" s="200">
        <v>0</v>
      </c>
      <c r="T169" s="201">
        <f>S169*H169</f>
        <v>0</v>
      </c>
      <c r="U169" s="40"/>
      <c r="V169" s="40"/>
      <c r="W169" s="40"/>
      <c r="X169" s="40"/>
      <c r="Y169" s="40"/>
      <c r="Z169" s="40"/>
      <c r="AA169" s="40"/>
      <c r="AB169" s="40"/>
      <c r="AC169" s="40"/>
      <c r="AD169" s="40"/>
      <c r="AE169" s="40"/>
      <c r="AR169" s="202" t="s">
        <v>93</v>
      </c>
      <c r="AT169" s="202" t="s">
        <v>387</v>
      </c>
      <c r="AU169" s="202" t="s">
        <v>82</v>
      </c>
      <c r="AY169" s="19" t="s">
        <v>391</v>
      </c>
      <c r="BE169" s="203">
        <f>IF(N169="základní",J169,0)</f>
        <v>0</v>
      </c>
      <c r="BF169" s="203">
        <f>IF(N169="snížená",J169,0)</f>
        <v>0</v>
      </c>
      <c r="BG169" s="203">
        <f>IF(N169="zákl. přenesená",J169,0)</f>
        <v>0</v>
      </c>
      <c r="BH169" s="203">
        <f>IF(N169="sníž. přenesená",J169,0)</f>
        <v>0</v>
      </c>
      <c r="BI169" s="203">
        <f>IF(N169="nulová",J169,0)</f>
        <v>0</v>
      </c>
      <c r="BJ169" s="19" t="s">
        <v>22</v>
      </c>
      <c r="BK169" s="203">
        <f>ROUND(I169*H169,2)</f>
        <v>0</v>
      </c>
      <c r="BL169" s="19" t="s">
        <v>93</v>
      </c>
      <c r="BM169" s="202" t="s">
        <v>2066</v>
      </c>
    </row>
    <row r="170" s="2" customFormat="1">
      <c r="A170" s="40"/>
      <c r="B170" s="41"/>
      <c r="C170" s="42"/>
      <c r="D170" s="253" t="s">
        <v>648</v>
      </c>
      <c r="E170" s="42"/>
      <c r="F170" s="254" t="s">
        <v>2067</v>
      </c>
      <c r="G170" s="42"/>
      <c r="H170" s="42"/>
      <c r="I170" s="255"/>
      <c r="J170" s="42"/>
      <c r="K170" s="42"/>
      <c r="L170" s="46"/>
      <c r="M170" s="256"/>
      <c r="N170" s="257"/>
      <c r="O170" s="86"/>
      <c r="P170" s="86"/>
      <c r="Q170" s="86"/>
      <c r="R170" s="86"/>
      <c r="S170" s="86"/>
      <c r="T170" s="87"/>
      <c r="U170" s="40"/>
      <c r="V170" s="40"/>
      <c r="W170" s="40"/>
      <c r="X170" s="40"/>
      <c r="Y170" s="40"/>
      <c r="Z170" s="40"/>
      <c r="AA170" s="40"/>
      <c r="AB170" s="40"/>
      <c r="AC170" s="40"/>
      <c r="AD170" s="40"/>
      <c r="AE170" s="40"/>
      <c r="AT170" s="19" t="s">
        <v>648</v>
      </c>
      <c r="AU170" s="19" t="s">
        <v>82</v>
      </c>
    </row>
    <row r="171" s="12" customFormat="1">
      <c r="A171" s="12"/>
      <c r="B171" s="238"/>
      <c r="C171" s="239"/>
      <c r="D171" s="206" t="s">
        <v>393</v>
      </c>
      <c r="E171" s="240" t="s">
        <v>20</v>
      </c>
      <c r="F171" s="241" t="s">
        <v>2068</v>
      </c>
      <c r="G171" s="239"/>
      <c r="H171" s="240" t="s">
        <v>20</v>
      </c>
      <c r="I171" s="242"/>
      <c r="J171" s="239"/>
      <c r="K171" s="239"/>
      <c r="L171" s="243"/>
      <c r="M171" s="244"/>
      <c r="N171" s="245"/>
      <c r="O171" s="245"/>
      <c r="P171" s="245"/>
      <c r="Q171" s="245"/>
      <c r="R171" s="245"/>
      <c r="S171" s="245"/>
      <c r="T171" s="246"/>
      <c r="U171" s="12"/>
      <c r="V171" s="12"/>
      <c r="W171" s="12"/>
      <c r="X171" s="12"/>
      <c r="Y171" s="12"/>
      <c r="Z171" s="12"/>
      <c r="AA171" s="12"/>
      <c r="AB171" s="12"/>
      <c r="AC171" s="12"/>
      <c r="AD171" s="12"/>
      <c r="AE171" s="12"/>
      <c r="AT171" s="247" t="s">
        <v>393</v>
      </c>
      <c r="AU171" s="247" t="s">
        <v>82</v>
      </c>
      <c r="AV171" s="12" t="s">
        <v>22</v>
      </c>
      <c r="AW171" s="12" t="s">
        <v>35</v>
      </c>
      <c r="AX171" s="12" t="s">
        <v>74</v>
      </c>
      <c r="AY171" s="247" t="s">
        <v>391</v>
      </c>
    </row>
    <row r="172" s="10" customFormat="1">
      <c r="A172" s="10"/>
      <c r="B172" s="204"/>
      <c r="C172" s="205"/>
      <c r="D172" s="206" t="s">
        <v>393</v>
      </c>
      <c r="E172" s="207" t="s">
        <v>20</v>
      </c>
      <c r="F172" s="208" t="s">
        <v>2069</v>
      </c>
      <c r="G172" s="205"/>
      <c r="H172" s="209">
        <v>23</v>
      </c>
      <c r="I172" s="210"/>
      <c r="J172" s="205"/>
      <c r="K172" s="205"/>
      <c r="L172" s="211"/>
      <c r="M172" s="212"/>
      <c r="N172" s="213"/>
      <c r="O172" s="213"/>
      <c r="P172" s="213"/>
      <c r="Q172" s="213"/>
      <c r="R172" s="213"/>
      <c r="S172" s="213"/>
      <c r="T172" s="214"/>
      <c r="U172" s="10"/>
      <c r="V172" s="10"/>
      <c r="W172" s="10"/>
      <c r="X172" s="10"/>
      <c r="Y172" s="10"/>
      <c r="Z172" s="10"/>
      <c r="AA172" s="10"/>
      <c r="AB172" s="10"/>
      <c r="AC172" s="10"/>
      <c r="AD172" s="10"/>
      <c r="AE172" s="10"/>
      <c r="AT172" s="215" t="s">
        <v>393</v>
      </c>
      <c r="AU172" s="215" t="s">
        <v>82</v>
      </c>
      <c r="AV172" s="10" t="s">
        <v>82</v>
      </c>
      <c r="AW172" s="10" t="s">
        <v>35</v>
      </c>
      <c r="AX172" s="10" t="s">
        <v>22</v>
      </c>
      <c r="AY172" s="215" t="s">
        <v>391</v>
      </c>
    </row>
    <row r="173" s="15" customFormat="1" ht="22.8" customHeight="1">
      <c r="A173" s="15"/>
      <c r="B173" s="269"/>
      <c r="C173" s="270"/>
      <c r="D173" s="271" t="s">
        <v>73</v>
      </c>
      <c r="E173" s="283" t="s">
        <v>450</v>
      </c>
      <c r="F173" s="283" t="s">
        <v>1705</v>
      </c>
      <c r="G173" s="270"/>
      <c r="H173" s="270"/>
      <c r="I173" s="273"/>
      <c r="J173" s="284">
        <f>BK173</f>
        <v>0</v>
      </c>
      <c r="K173" s="270"/>
      <c r="L173" s="275"/>
      <c r="M173" s="276"/>
      <c r="N173" s="277"/>
      <c r="O173" s="277"/>
      <c r="P173" s="278">
        <f>SUM(P174:P224)</f>
        <v>0</v>
      </c>
      <c r="Q173" s="277"/>
      <c r="R173" s="278">
        <f>SUM(R174:R224)</f>
        <v>0.41380800000000001</v>
      </c>
      <c r="S173" s="277"/>
      <c r="T173" s="279">
        <f>SUM(T174:T224)</f>
        <v>0.024750000000000001</v>
      </c>
      <c r="U173" s="15"/>
      <c r="V173" s="15"/>
      <c r="W173" s="15"/>
      <c r="X173" s="15"/>
      <c r="Y173" s="15"/>
      <c r="Z173" s="15"/>
      <c r="AA173" s="15"/>
      <c r="AB173" s="15"/>
      <c r="AC173" s="15"/>
      <c r="AD173" s="15"/>
      <c r="AE173" s="15"/>
      <c r="AR173" s="280" t="s">
        <v>22</v>
      </c>
      <c r="AT173" s="281" t="s">
        <v>73</v>
      </c>
      <c r="AU173" s="281" t="s">
        <v>22</v>
      </c>
      <c r="AY173" s="280" t="s">
        <v>391</v>
      </c>
      <c r="BK173" s="282">
        <f>SUM(BK174:BK224)</f>
        <v>0</v>
      </c>
    </row>
    <row r="174" s="2" customFormat="1" ht="16.5" customHeight="1">
      <c r="A174" s="40"/>
      <c r="B174" s="41"/>
      <c r="C174" s="190" t="s">
        <v>582</v>
      </c>
      <c r="D174" s="190" t="s">
        <v>387</v>
      </c>
      <c r="E174" s="191" t="s">
        <v>1706</v>
      </c>
      <c r="F174" s="192" t="s">
        <v>1707</v>
      </c>
      <c r="G174" s="193" t="s">
        <v>409</v>
      </c>
      <c r="H174" s="194">
        <v>16</v>
      </c>
      <c r="I174" s="195"/>
      <c r="J174" s="196">
        <f>ROUND(I174*H174,2)</f>
        <v>0</v>
      </c>
      <c r="K174" s="197"/>
      <c r="L174" s="46"/>
      <c r="M174" s="198" t="s">
        <v>20</v>
      </c>
      <c r="N174" s="199" t="s">
        <v>45</v>
      </c>
      <c r="O174" s="86"/>
      <c r="P174" s="200">
        <f>O174*H174</f>
        <v>0</v>
      </c>
      <c r="Q174" s="200">
        <v>0.00117</v>
      </c>
      <c r="R174" s="200">
        <f>Q174*H174</f>
        <v>0.018720000000000001</v>
      </c>
      <c r="S174" s="200">
        <v>0</v>
      </c>
      <c r="T174" s="201">
        <f>S174*H174</f>
        <v>0</v>
      </c>
      <c r="U174" s="40"/>
      <c r="V174" s="40"/>
      <c r="W174" s="40"/>
      <c r="X174" s="40"/>
      <c r="Y174" s="40"/>
      <c r="Z174" s="40"/>
      <c r="AA174" s="40"/>
      <c r="AB174" s="40"/>
      <c r="AC174" s="40"/>
      <c r="AD174" s="40"/>
      <c r="AE174" s="40"/>
      <c r="AR174" s="202" t="s">
        <v>484</v>
      </c>
      <c r="AT174" s="202" t="s">
        <v>387</v>
      </c>
      <c r="AU174" s="202" t="s">
        <v>82</v>
      </c>
      <c r="AY174" s="19" t="s">
        <v>391</v>
      </c>
      <c r="BE174" s="203">
        <f>IF(N174="základní",J174,0)</f>
        <v>0</v>
      </c>
      <c r="BF174" s="203">
        <f>IF(N174="snížená",J174,0)</f>
        <v>0</v>
      </c>
      <c r="BG174" s="203">
        <f>IF(N174="zákl. přenesená",J174,0)</f>
        <v>0</v>
      </c>
      <c r="BH174" s="203">
        <f>IF(N174="sníž. přenesená",J174,0)</f>
        <v>0</v>
      </c>
      <c r="BI174" s="203">
        <f>IF(N174="nulová",J174,0)</f>
        <v>0</v>
      </c>
      <c r="BJ174" s="19" t="s">
        <v>22</v>
      </c>
      <c r="BK174" s="203">
        <f>ROUND(I174*H174,2)</f>
        <v>0</v>
      </c>
      <c r="BL174" s="19" t="s">
        <v>484</v>
      </c>
      <c r="BM174" s="202" t="s">
        <v>2070</v>
      </c>
    </row>
    <row r="175" s="2" customFormat="1">
      <c r="A175" s="40"/>
      <c r="B175" s="41"/>
      <c r="C175" s="42"/>
      <c r="D175" s="253" t="s">
        <v>648</v>
      </c>
      <c r="E175" s="42"/>
      <c r="F175" s="254" t="s">
        <v>1709</v>
      </c>
      <c r="G175" s="42"/>
      <c r="H175" s="42"/>
      <c r="I175" s="255"/>
      <c r="J175" s="42"/>
      <c r="K175" s="42"/>
      <c r="L175" s="46"/>
      <c r="M175" s="256"/>
      <c r="N175" s="257"/>
      <c r="O175" s="86"/>
      <c r="P175" s="86"/>
      <c r="Q175" s="86"/>
      <c r="R175" s="86"/>
      <c r="S175" s="86"/>
      <c r="T175" s="87"/>
      <c r="U175" s="40"/>
      <c r="V175" s="40"/>
      <c r="W175" s="40"/>
      <c r="X175" s="40"/>
      <c r="Y175" s="40"/>
      <c r="Z175" s="40"/>
      <c r="AA175" s="40"/>
      <c r="AB175" s="40"/>
      <c r="AC175" s="40"/>
      <c r="AD175" s="40"/>
      <c r="AE175" s="40"/>
      <c r="AT175" s="19" t="s">
        <v>648</v>
      </c>
      <c r="AU175" s="19" t="s">
        <v>82</v>
      </c>
    </row>
    <row r="176" s="2" customFormat="1">
      <c r="A176" s="40"/>
      <c r="B176" s="41"/>
      <c r="C176" s="42"/>
      <c r="D176" s="206" t="s">
        <v>1190</v>
      </c>
      <c r="E176" s="42"/>
      <c r="F176" s="286" t="s">
        <v>1899</v>
      </c>
      <c r="G176" s="42"/>
      <c r="H176" s="42"/>
      <c r="I176" s="255"/>
      <c r="J176" s="42"/>
      <c r="K176" s="42"/>
      <c r="L176" s="46"/>
      <c r="M176" s="256"/>
      <c r="N176" s="257"/>
      <c r="O176" s="86"/>
      <c r="P176" s="86"/>
      <c r="Q176" s="86"/>
      <c r="R176" s="86"/>
      <c r="S176" s="86"/>
      <c r="T176" s="87"/>
      <c r="U176" s="40"/>
      <c r="V176" s="40"/>
      <c r="W176" s="40"/>
      <c r="X176" s="40"/>
      <c r="Y176" s="40"/>
      <c r="Z176" s="40"/>
      <c r="AA176" s="40"/>
      <c r="AB176" s="40"/>
      <c r="AC176" s="40"/>
      <c r="AD176" s="40"/>
      <c r="AE176" s="40"/>
      <c r="AT176" s="19" t="s">
        <v>1190</v>
      </c>
      <c r="AU176" s="19" t="s">
        <v>82</v>
      </c>
    </row>
    <row r="177" s="12" customFormat="1">
      <c r="A177" s="12"/>
      <c r="B177" s="238"/>
      <c r="C177" s="239"/>
      <c r="D177" s="206" t="s">
        <v>393</v>
      </c>
      <c r="E177" s="240" t="s">
        <v>20</v>
      </c>
      <c r="F177" s="241" t="s">
        <v>1900</v>
      </c>
      <c r="G177" s="239"/>
      <c r="H177" s="240" t="s">
        <v>20</v>
      </c>
      <c r="I177" s="242"/>
      <c r="J177" s="239"/>
      <c r="K177" s="239"/>
      <c r="L177" s="243"/>
      <c r="M177" s="244"/>
      <c r="N177" s="245"/>
      <c r="O177" s="245"/>
      <c r="P177" s="245"/>
      <c r="Q177" s="245"/>
      <c r="R177" s="245"/>
      <c r="S177" s="245"/>
      <c r="T177" s="246"/>
      <c r="U177" s="12"/>
      <c r="V177" s="12"/>
      <c r="W177" s="12"/>
      <c r="X177" s="12"/>
      <c r="Y177" s="12"/>
      <c r="Z177" s="12"/>
      <c r="AA177" s="12"/>
      <c r="AB177" s="12"/>
      <c r="AC177" s="12"/>
      <c r="AD177" s="12"/>
      <c r="AE177" s="12"/>
      <c r="AT177" s="247" t="s">
        <v>393</v>
      </c>
      <c r="AU177" s="247" t="s">
        <v>82</v>
      </c>
      <c r="AV177" s="12" t="s">
        <v>22</v>
      </c>
      <c r="AW177" s="12" t="s">
        <v>35</v>
      </c>
      <c r="AX177" s="12" t="s">
        <v>74</v>
      </c>
      <c r="AY177" s="247" t="s">
        <v>391</v>
      </c>
    </row>
    <row r="178" s="10" customFormat="1">
      <c r="A178" s="10"/>
      <c r="B178" s="204"/>
      <c r="C178" s="205"/>
      <c r="D178" s="206" t="s">
        <v>393</v>
      </c>
      <c r="E178" s="207" t="s">
        <v>20</v>
      </c>
      <c r="F178" s="208" t="s">
        <v>425</v>
      </c>
      <c r="G178" s="205"/>
      <c r="H178" s="209">
        <v>6</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74</v>
      </c>
      <c r="AY178" s="215" t="s">
        <v>391</v>
      </c>
    </row>
    <row r="179" s="12" customFormat="1">
      <c r="A179" s="12"/>
      <c r="B179" s="238"/>
      <c r="C179" s="239"/>
      <c r="D179" s="206" t="s">
        <v>393</v>
      </c>
      <c r="E179" s="240" t="s">
        <v>20</v>
      </c>
      <c r="F179" s="241" t="s">
        <v>1902</v>
      </c>
      <c r="G179" s="239"/>
      <c r="H179" s="240" t="s">
        <v>20</v>
      </c>
      <c r="I179" s="242"/>
      <c r="J179" s="239"/>
      <c r="K179" s="239"/>
      <c r="L179" s="243"/>
      <c r="M179" s="244"/>
      <c r="N179" s="245"/>
      <c r="O179" s="245"/>
      <c r="P179" s="245"/>
      <c r="Q179" s="245"/>
      <c r="R179" s="245"/>
      <c r="S179" s="245"/>
      <c r="T179" s="246"/>
      <c r="U179" s="12"/>
      <c r="V179" s="12"/>
      <c r="W179" s="12"/>
      <c r="X179" s="12"/>
      <c r="Y179" s="12"/>
      <c r="Z179" s="12"/>
      <c r="AA179" s="12"/>
      <c r="AB179" s="12"/>
      <c r="AC179" s="12"/>
      <c r="AD179" s="12"/>
      <c r="AE179" s="12"/>
      <c r="AT179" s="247" t="s">
        <v>393</v>
      </c>
      <c r="AU179" s="247" t="s">
        <v>82</v>
      </c>
      <c r="AV179" s="12" t="s">
        <v>22</v>
      </c>
      <c r="AW179" s="12" t="s">
        <v>35</v>
      </c>
      <c r="AX179" s="12" t="s">
        <v>74</v>
      </c>
      <c r="AY179" s="247" t="s">
        <v>391</v>
      </c>
    </row>
    <row r="180" s="10" customFormat="1">
      <c r="A180" s="10"/>
      <c r="B180" s="204"/>
      <c r="C180" s="205"/>
      <c r="D180" s="206" t="s">
        <v>393</v>
      </c>
      <c r="E180" s="207" t="s">
        <v>20</v>
      </c>
      <c r="F180" s="208" t="s">
        <v>27</v>
      </c>
      <c r="G180" s="205"/>
      <c r="H180" s="209">
        <v>10</v>
      </c>
      <c r="I180" s="210"/>
      <c r="J180" s="205"/>
      <c r="K180" s="205"/>
      <c r="L180" s="211"/>
      <c r="M180" s="212"/>
      <c r="N180" s="213"/>
      <c r="O180" s="213"/>
      <c r="P180" s="213"/>
      <c r="Q180" s="213"/>
      <c r="R180" s="213"/>
      <c r="S180" s="213"/>
      <c r="T180" s="214"/>
      <c r="U180" s="10"/>
      <c r="V180" s="10"/>
      <c r="W180" s="10"/>
      <c r="X180" s="10"/>
      <c r="Y180" s="10"/>
      <c r="Z180" s="10"/>
      <c r="AA180" s="10"/>
      <c r="AB180" s="10"/>
      <c r="AC180" s="10"/>
      <c r="AD180" s="10"/>
      <c r="AE180" s="10"/>
      <c r="AT180" s="215" t="s">
        <v>393</v>
      </c>
      <c r="AU180" s="215" t="s">
        <v>82</v>
      </c>
      <c r="AV180" s="10" t="s">
        <v>82</v>
      </c>
      <c r="AW180" s="10" t="s">
        <v>35</v>
      </c>
      <c r="AX180" s="10" t="s">
        <v>74</v>
      </c>
      <c r="AY180" s="215" t="s">
        <v>391</v>
      </c>
    </row>
    <row r="181" s="11" customFormat="1">
      <c r="A181" s="11"/>
      <c r="B181" s="216"/>
      <c r="C181" s="217"/>
      <c r="D181" s="206" t="s">
        <v>393</v>
      </c>
      <c r="E181" s="218" t="s">
        <v>20</v>
      </c>
      <c r="F181" s="219" t="s">
        <v>406</v>
      </c>
      <c r="G181" s="217"/>
      <c r="H181" s="220">
        <v>16</v>
      </c>
      <c r="I181" s="221"/>
      <c r="J181" s="217"/>
      <c r="K181" s="217"/>
      <c r="L181" s="222"/>
      <c r="M181" s="223"/>
      <c r="N181" s="224"/>
      <c r="O181" s="224"/>
      <c r="P181" s="224"/>
      <c r="Q181" s="224"/>
      <c r="R181" s="224"/>
      <c r="S181" s="224"/>
      <c r="T181" s="225"/>
      <c r="U181" s="11"/>
      <c r="V181" s="11"/>
      <c r="W181" s="11"/>
      <c r="X181" s="11"/>
      <c r="Y181" s="11"/>
      <c r="Z181" s="11"/>
      <c r="AA181" s="11"/>
      <c r="AB181" s="11"/>
      <c r="AC181" s="11"/>
      <c r="AD181" s="11"/>
      <c r="AE181" s="11"/>
      <c r="AT181" s="226" t="s">
        <v>393</v>
      </c>
      <c r="AU181" s="226" t="s">
        <v>82</v>
      </c>
      <c r="AV181" s="11" t="s">
        <v>93</v>
      </c>
      <c r="AW181" s="11" t="s">
        <v>35</v>
      </c>
      <c r="AX181" s="11" t="s">
        <v>22</v>
      </c>
      <c r="AY181" s="226" t="s">
        <v>391</v>
      </c>
    </row>
    <row r="182" s="2" customFormat="1" ht="16.5" customHeight="1">
      <c r="A182" s="40"/>
      <c r="B182" s="41"/>
      <c r="C182" s="190" t="s">
        <v>585</v>
      </c>
      <c r="D182" s="190" t="s">
        <v>387</v>
      </c>
      <c r="E182" s="191" t="s">
        <v>1710</v>
      </c>
      <c r="F182" s="192" t="s">
        <v>1711</v>
      </c>
      <c r="G182" s="193" t="s">
        <v>409</v>
      </c>
      <c r="H182" s="194">
        <v>16</v>
      </c>
      <c r="I182" s="195"/>
      <c r="J182" s="196">
        <f>ROUND(I182*H182,2)</f>
        <v>0</v>
      </c>
      <c r="K182" s="197"/>
      <c r="L182" s="46"/>
      <c r="M182" s="198" t="s">
        <v>20</v>
      </c>
      <c r="N182" s="199" t="s">
        <v>45</v>
      </c>
      <c r="O182" s="86"/>
      <c r="P182" s="200">
        <f>O182*H182</f>
        <v>0</v>
      </c>
      <c r="Q182" s="200">
        <v>0.00058049999999999996</v>
      </c>
      <c r="R182" s="200">
        <f>Q182*H182</f>
        <v>0.0092879999999999994</v>
      </c>
      <c r="S182" s="200">
        <v>0</v>
      </c>
      <c r="T182" s="201">
        <f>S182*H182</f>
        <v>0</v>
      </c>
      <c r="U182" s="40"/>
      <c r="V182" s="40"/>
      <c r="W182" s="40"/>
      <c r="X182" s="40"/>
      <c r="Y182" s="40"/>
      <c r="Z182" s="40"/>
      <c r="AA182" s="40"/>
      <c r="AB182" s="40"/>
      <c r="AC182" s="40"/>
      <c r="AD182" s="40"/>
      <c r="AE182" s="40"/>
      <c r="AR182" s="202" t="s">
        <v>93</v>
      </c>
      <c r="AT182" s="202" t="s">
        <v>387</v>
      </c>
      <c r="AU182" s="202" t="s">
        <v>82</v>
      </c>
      <c r="AY182" s="19" t="s">
        <v>391</v>
      </c>
      <c r="BE182" s="203">
        <f>IF(N182="základní",J182,0)</f>
        <v>0</v>
      </c>
      <c r="BF182" s="203">
        <f>IF(N182="snížená",J182,0)</f>
        <v>0</v>
      </c>
      <c r="BG182" s="203">
        <f>IF(N182="zákl. přenesená",J182,0)</f>
        <v>0</v>
      </c>
      <c r="BH182" s="203">
        <f>IF(N182="sníž. přenesená",J182,0)</f>
        <v>0</v>
      </c>
      <c r="BI182" s="203">
        <f>IF(N182="nulová",J182,0)</f>
        <v>0</v>
      </c>
      <c r="BJ182" s="19" t="s">
        <v>22</v>
      </c>
      <c r="BK182" s="203">
        <f>ROUND(I182*H182,2)</f>
        <v>0</v>
      </c>
      <c r="BL182" s="19" t="s">
        <v>93</v>
      </c>
      <c r="BM182" s="202" t="s">
        <v>2071</v>
      </c>
    </row>
    <row r="183" s="2" customFormat="1">
      <c r="A183" s="40"/>
      <c r="B183" s="41"/>
      <c r="C183" s="42"/>
      <c r="D183" s="253" t="s">
        <v>648</v>
      </c>
      <c r="E183" s="42"/>
      <c r="F183" s="254" t="s">
        <v>1713</v>
      </c>
      <c r="G183" s="42"/>
      <c r="H183" s="42"/>
      <c r="I183" s="255"/>
      <c r="J183" s="42"/>
      <c r="K183" s="42"/>
      <c r="L183" s="46"/>
      <c r="M183" s="256"/>
      <c r="N183" s="257"/>
      <c r="O183" s="86"/>
      <c r="P183" s="86"/>
      <c r="Q183" s="86"/>
      <c r="R183" s="86"/>
      <c r="S183" s="86"/>
      <c r="T183" s="87"/>
      <c r="U183" s="40"/>
      <c r="V183" s="40"/>
      <c r="W183" s="40"/>
      <c r="X183" s="40"/>
      <c r="Y183" s="40"/>
      <c r="Z183" s="40"/>
      <c r="AA183" s="40"/>
      <c r="AB183" s="40"/>
      <c r="AC183" s="40"/>
      <c r="AD183" s="40"/>
      <c r="AE183" s="40"/>
      <c r="AT183" s="19" t="s">
        <v>648</v>
      </c>
      <c r="AU183" s="19" t="s">
        <v>82</v>
      </c>
    </row>
    <row r="184" s="12" customFormat="1">
      <c r="A184" s="12"/>
      <c r="B184" s="238"/>
      <c r="C184" s="239"/>
      <c r="D184" s="206" t="s">
        <v>393</v>
      </c>
      <c r="E184" s="240" t="s">
        <v>20</v>
      </c>
      <c r="F184" s="241" t="s">
        <v>1900</v>
      </c>
      <c r="G184" s="239"/>
      <c r="H184" s="240" t="s">
        <v>20</v>
      </c>
      <c r="I184" s="242"/>
      <c r="J184" s="239"/>
      <c r="K184" s="239"/>
      <c r="L184" s="243"/>
      <c r="M184" s="244"/>
      <c r="N184" s="245"/>
      <c r="O184" s="245"/>
      <c r="P184" s="245"/>
      <c r="Q184" s="245"/>
      <c r="R184" s="245"/>
      <c r="S184" s="245"/>
      <c r="T184" s="246"/>
      <c r="U184" s="12"/>
      <c r="V184" s="12"/>
      <c r="W184" s="12"/>
      <c r="X184" s="12"/>
      <c r="Y184" s="12"/>
      <c r="Z184" s="12"/>
      <c r="AA184" s="12"/>
      <c r="AB184" s="12"/>
      <c r="AC184" s="12"/>
      <c r="AD184" s="12"/>
      <c r="AE184" s="12"/>
      <c r="AT184" s="247" t="s">
        <v>393</v>
      </c>
      <c r="AU184" s="247" t="s">
        <v>82</v>
      </c>
      <c r="AV184" s="12" t="s">
        <v>22</v>
      </c>
      <c r="AW184" s="12" t="s">
        <v>35</v>
      </c>
      <c r="AX184" s="12" t="s">
        <v>74</v>
      </c>
      <c r="AY184" s="247" t="s">
        <v>391</v>
      </c>
    </row>
    <row r="185" s="10" customFormat="1">
      <c r="A185" s="10"/>
      <c r="B185" s="204"/>
      <c r="C185" s="205"/>
      <c r="D185" s="206" t="s">
        <v>393</v>
      </c>
      <c r="E185" s="207" t="s">
        <v>20</v>
      </c>
      <c r="F185" s="208" t="s">
        <v>425</v>
      </c>
      <c r="G185" s="205"/>
      <c r="H185" s="209">
        <v>6</v>
      </c>
      <c r="I185" s="210"/>
      <c r="J185" s="205"/>
      <c r="K185" s="205"/>
      <c r="L185" s="211"/>
      <c r="M185" s="212"/>
      <c r="N185" s="213"/>
      <c r="O185" s="213"/>
      <c r="P185" s="213"/>
      <c r="Q185" s="213"/>
      <c r="R185" s="213"/>
      <c r="S185" s="213"/>
      <c r="T185" s="214"/>
      <c r="U185" s="10"/>
      <c r="V185" s="10"/>
      <c r="W185" s="10"/>
      <c r="X185" s="10"/>
      <c r="Y185" s="10"/>
      <c r="Z185" s="10"/>
      <c r="AA185" s="10"/>
      <c r="AB185" s="10"/>
      <c r="AC185" s="10"/>
      <c r="AD185" s="10"/>
      <c r="AE185" s="10"/>
      <c r="AT185" s="215" t="s">
        <v>393</v>
      </c>
      <c r="AU185" s="215" t="s">
        <v>82</v>
      </c>
      <c r="AV185" s="10" t="s">
        <v>82</v>
      </c>
      <c r="AW185" s="10" t="s">
        <v>35</v>
      </c>
      <c r="AX185" s="10" t="s">
        <v>74</v>
      </c>
      <c r="AY185" s="215" t="s">
        <v>391</v>
      </c>
    </row>
    <row r="186" s="12" customFormat="1">
      <c r="A186" s="12"/>
      <c r="B186" s="238"/>
      <c r="C186" s="239"/>
      <c r="D186" s="206" t="s">
        <v>393</v>
      </c>
      <c r="E186" s="240" t="s">
        <v>20</v>
      </c>
      <c r="F186" s="241" t="s">
        <v>1902</v>
      </c>
      <c r="G186" s="239"/>
      <c r="H186" s="240" t="s">
        <v>20</v>
      </c>
      <c r="I186" s="242"/>
      <c r="J186" s="239"/>
      <c r="K186" s="239"/>
      <c r="L186" s="243"/>
      <c r="M186" s="244"/>
      <c r="N186" s="245"/>
      <c r="O186" s="245"/>
      <c r="P186" s="245"/>
      <c r="Q186" s="245"/>
      <c r="R186" s="245"/>
      <c r="S186" s="245"/>
      <c r="T186" s="246"/>
      <c r="U186" s="12"/>
      <c r="V186" s="12"/>
      <c r="W186" s="12"/>
      <c r="X186" s="12"/>
      <c r="Y186" s="12"/>
      <c r="Z186" s="12"/>
      <c r="AA186" s="12"/>
      <c r="AB186" s="12"/>
      <c r="AC186" s="12"/>
      <c r="AD186" s="12"/>
      <c r="AE186" s="12"/>
      <c r="AT186" s="247" t="s">
        <v>393</v>
      </c>
      <c r="AU186" s="247" t="s">
        <v>82</v>
      </c>
      <c r="AV186" s="12" t="s">
        <v>22</v>
      </c>
      <c r="AW186" s="12" t="s">
        <v>35</v>
      </c>
      <c r="AX186" s="12" t="s">
        <v>74</v>
      </c>
      <c r="AY186" s="247" t="s">
        <v>391</v>
      </c>
    </row>
    <row r="187" s="10" customFormat="1">
      <c r="A187" s="10"/>
      <c r="B187" s="204"/>
      <c r="C187" s="205"/>
      <c r="D187" s="206" t="s">
        <v>393</v>
      </c>
      <c r="E187" s="207" t="s">
        <v>20</v>
      </c>
      <c r="F187" s="208" t="s">
        <v>27</v>
      </c>
      <c r="G187" s="205"/>
      <c r="H187" s="209">
        <v>10</v>
      </c>
      <c r="I187" s="210"/>
      <c r="J187" s="205"/>
      <c r="K187" s="205"/>
      <c r="L187" s="211"/>
      <c r="M187" s="212"/>
      <c r="N187" s="213"/>
      <c r="O187" s="213"/>
      <c r="P187" s="213"/>
      <c r="Q187" s="213"/>
      <c r="R187" s="213"/>
      <c r="S187" s="213"/>
      <c r="T187" s="214"/>
      <c r="U187" s="10"/>
      <c r="V187" s="10"/>
      <c r="W187" s="10"/>
      <c r="X187" s="10"/>
      <c r="Y187" s="10"/>
      <c r="Z187" s="10"/>
      <c r="AA187" s="10"/>
      <c r="AB187" s="10"/>
      <c r="AC187" s="10"/>
      <c r="AD187" s="10"/>
      <c r="AE187" s="10"/>
      <c r="AT187" s="215" t="s">
        <v>393</v>
      </c>
      <c r="AU187" s="215" t="s">
        <v>82</v>
      </c>
      <c r="AV187" s="10" t="s">
        <v>82</v>
      </c>
      <c r="AW187" s="10" t="s">
        <v>35</v>
      </c>
      <c r="AX187" s="10" t="s">
        <v>74</v>
      </c>
      <c r="AY187" s="215" t="s">
        <v>391</v>
      </c>
    </row>
    <row r="188" s="11" customFormat="1">
      <c r="A188" s="11"/>
      <c r="B188" s="216"/>
      <c r="C188" s="217"/>
      <c r="D188" s="206" t="s">
        <v>393</v>
      </c>
      <c r="E188" s="218" t="s">
        <v>20</v>
      </c>
      <c r="F188" s="219" t="s">
        <v>406</v>
      </c>
      <c r="G188" s="217"/>
      <c r="H188" s="220">
        <v>16</v>
      </c>
      <c r="I188" s="221"/>
      <c r="J188" s="217"/>
      <c r="K188" s="217"/>
      <c r="L188" s="222"/>
      <c r="M188" s="223"/>
      <c r="N188" s="224"/>
      <c r="O188" s="224"/>
      <c r="P188" s="224"/>
      <c r="Q188" s="224"/>
      <c r="R188" s="224"/>
      <c r="S188" s="224"/>
      <c r="T188" s="225"/>
      <c r="U188" s="11"/>
      <c r="V188" s="11"/>
      <c r="W188" s="11"/>
      <c r="X188" s="11"/>
      <c r="Y188" s="11"/>
      <c r="Z188" s="11"/>
      <c r="AA188" s="11"/>
      <c r="AB188" s="11"/>
      <c r="AC188" s="11"/>
      <c r="AD188" s="11"/>
      <c r="AE188" s="11"/>
      <c r="AT188" s="226" t="s">
        <v>393</v>
      </c>
      <c r="AU188" s="226" t="s">
        <v>82</v>
      </c>
      <c r="AV188" s="11" t="s">
        <v>93</v>
      </c>
      <c r="AW188" s="11" t="s">
        <v>35</v>
      </c>
      <c r="AX188" s="11" t="s">
        <v>22</v>
      </c>
      <c r="AY188" s="226" t="s">
        <v>391</v>
      </c>
    </row>
    <row r="189" s="2" customFormat="1" ht="16.5" customHeight="1">
      <c r="A189" s="40"/>
      <c r="B189" s="41"/>
      <c r="C189" s="227" t="s">
        <v>7</v>
      </c>
      <c r="D189" s="227" t="s">
        <v>426</v>
      </c>
      <c r="E189" s="228" t="s">
        <v>1904</v>
      </c>
      <c r="F189" s="229" t="s">
        <v>1905</v>
      </c>
      <c r="G189" s="230" t="s">
        <v>447</v>
      </c>
      <c r="H189" s="231">
        <v>0.088999999999999996</v>
      </c>
      <c r="I189" s="232"/>
      <c r="J189" s="233">
        <f>ROUND(I189*H189,2)</f>
        <v>0</v>
      </c>
      <c r="K189" s="234"/>
      <c r="L189" s="235"/>
      <c r="M189" s="236" t="s">
        <v>20</v>
      </c>
      <c r="N189" s="237" t="s">
        <v>45</v>
      </c>
      <c r="O189" s="86"/>
      <c r="P189" s="200">
        <f>O189*H189</f>
        <v>0</v>
      </c>
      <c r="Q189" s="200">
        <v>1</v>
      </c>
      <c r="R189" s="200">
        <f>Q189*H189</f>
        <v>0.088999999999999996</v>
      </c>
      <c r="S189" s="200">
        <v>0</v>
      </c>
      <c r="T189" s="201">
        <f>S189*H189</f>
        <v>0</v>
      </c>
      <c r="U189" s="40"/>
      <c r="V189" s="40"/>
      <c r="W189" s="40"/>
      <c r="X189" s="40"/>
      <c r="Y189" s="40"/>
      <c r="Z189" s="40"/>
      <c r="AA189" s="40"/>
      <c r="AB189" s="40"/>
      <c r="AC189" s="40"/>
      <c r="AD189" s="40"/>
      <c r="AE189" s="40"/>
      <c r="AR189" s="202" t="s">
        <v>430</v>
      </c>
      <c r="AT189" s="202" t="s">
        <v>426</v>
      </c>
      <c r="AU189" s="202" t="s">
        <v>82</v>
      </c>
      <c r="AY189" s="19" t="s">
        <v>391</v>
      </c>
      <c r="BE189" s="203">
        <f>IF(N189="základní",J189,0)</f>
        <v>0</v>
      </c>
      <c r="BF189" s="203">
        <f>IF(N189="snížená",J189,0)</f>
        <v>0</v>
      </c>
      <c r="BG189" s="203">
        <f>IF(N189="zákl. přenesená",J189,0)</f>
        <v>0</v>
      </c>
      <c r="BH189" s="203">
        <f>IF(N189="sníž. přenesená",J189,0)</f>
        <v>0</v>
      </c>
      <c r="BI189" s="203">
        <f>IF(N189="nulová",J189,0)</f>
        <v>0</v>
      </c>
      <c r="BJ189" s="19" t="s">
        <v>22</v>
      </c>
      <c r="BK189" s="203">
        <f>ROUND(I189*H189,2)</f>
        <v>0</v>
      </c>
      <c r="BL189" s="19" t="s">
        <v>93</v>
      </c>
      <c r="BM189" s="202" t="s">
        <v>2072</v>
      </c>
    </row>
    <row r="190" s="2" customFormat="1">
      <c r="A190" s="40"/>
      <c r="B190" s="41"/>
      <c r="C190" s="42"/>
      <c r="D190" s="206" t="s">
        <v>1190</v>
      </c>
      <c r="E190" s="42"/>
      <c r="F190" s="286" t="s">
        <v>1907</v>
      </c>
      <c r="G190" s="42"/>
      <c r="H190" s="42"/>
      <c r="I190" s="255"/>
      <c r="J190" s="42"/>
      <c r="K190" s="42"/>
      <c r="L190" s="46"/>
      <c r="M190" s="256"/>
      <c r="N190" s="257"/>
      <c r="O190" s="86"/>
      <c r="P190" s="86"/>
      <c r="Q190" s="86"/>
      <c r="R190" s="86"/>
      <c r="S190" s="86"/>
      <c r="T190" s="87"/>
      <c r="U190" s="40"/>
      <c r="V190" s="40"/>
      <c r="W190" s="40"/>
      <c r="X190" s="40"/>
      <c r="Y190" s="40"/>
      <c r="Z190" s="40"/>
      <c r="AA190" s="40"/>
      <c r="AB190" s="40"/>
      <c r="AC190" s="40"/>
      <c r="AD190" s="40"/>
      <c r="AE190" s="40"/>
      <c r="AT190" s="19" t="s">
        <v>1190</v>
      </c>
      <c r="AU190" s="19" t="s">
        <v>82</v>
      </c>
    </row>
    <row r="191" s="12" customFormat="1">
      <c r="A191" s="12"/>
      <c r="B191" s="238"/>
      <c r="C191" s="239"/>
      <c r="D191" s="206" t="s">
        <v>393</v>
      </c>
      <c r="E191" s="240" t="s">
        <v>20</v>
      </c>
      <c r="F191" s="241" t="s">
        <v>1908</v>
      </c>
      <c r="G191" s="239"/>
      <c r="H191" s="240" t="s">
        <v>20</v>
      </c>
      <c r="I191" s="242"/>
      <c r="J191" s="239"/>
      <c r="K191" s="239"/>
      <c r="L191" s="243"/>
      <c r="M191" s="244"/>
      <c r="N191" s="245"/>
      <c r="O191" s="245"/>
      <c r="P191" s="245"/>
      <c r="Q191" s="245"/>
      <c r="R191" s="245"/>
      <c r="S191" s="245"/>
      <c r="T191" s="246"/>
      <c r="U191" s="12"/>
      <c r="V191" s="12"/>
      <c r="W191" s="12"/>
      <c r="X191" s="12"/>
      <c r="Y191" s="12"/>
      <c r="Z191" s="12"/>
      <c r="AA191" s="12"/>
      <c r="AB191" s="12"/>
      <c r="AC191" s="12"/>
      <c r="AD191" s="12"/>
      <c r="AE191" s="12"/>
      <c r="AT191" s="247" t="s">
        <v>393</v>
      </c>
      <c r="AU191" s="247" t="s">
        <v>82</v>
      </c>
      <c r="AV191" s="12" t="s">
        <v>22</v>
      </c>
      <c r="AW191" s="12" t="s">
        <v>35</v>
      </c>
      <c r="AX191" s="12" t="s">
        <v>74</v>
      </c>
      <c r="AY191" s="247" t="s">
        <v>391</v>
      </c>
    </row>
    <row r="192" s="10" customFormat="1">
      <c r="A192" s="10"/>
      <c r="B192" s="204"/>
      <c r="C192" s="205"/>
      <c r="D192" s="206" t="s">
        <v>393</v>
      </c>
      <c r="E192" s="207" t="s">
        <v>20</v>
      </c>
      <c r="F192" s="208" t="s">
        <v>2073</v>
      </c>
      <c r="G192" s="205"/>
      <c r="H192" s="209">
        <v>0.088999999999999996</v>
      </c>
      <c r="I192" s="210"/>
      <c r="J192" s="205"/>
      <c r="K192" s="205"/>
      <c r="L192" s="211"/>
      <c r="M192" s="212"/>
      <c r="N192" s="213"/>
      <c r="O192" s="213"/>
      <c r="P192" s="213"/>
      <c r="Q192" s="213"/>
      <c r="R192" s="213"/>
      <c r="S192" s="213"/>
      <c r="T192" s="214"/>
      <c r="U192" s="10"/>
      <c r="V192" s="10"/>
      <c r="W192" s="10"/>
      <c r="X192" s="10"/>
      <c r="Y192" s="10"/>
      <c r="Z192" s="10"/>
      <c r="AA192" s="10"/>
      <c r="AB192" s="10"/>
      <c r="AC192" s="10"/>
      <c r="AD192" s="10"/>
      <c r="AE192" s="10"/>
      <c r="AT192" s="215" t="s">
        <v>393</v>
      </c>
      <c r="AU192" s="215" t="s">
        <v>82</v>
      </c>
      <c r="AV192" s="10" t="s">
        <v>82</v>
      </c>
      <c r="AW192" s="10" t="s">
        <v>35</v>
      </c>
      <c r="AX192" s="10" t="s">
        <v>74</v>
      </c>
      <c r="AY192" s="215" t="s">
        <v>391</v>
      </c>
    </row>
    <row r="193" s="11" customFormat="1">
      <c r="A193" s="11"/>
      <c r="B193" s="216"/>
      <c r="C193" s="217"/>
      <c r="D193" s="206" t="s">
        <v>393</v>
      </c>
      <c r="E193" s="218" t="s">
        <v>20</v>
      </c>
      <c r="F193" s="219" t="s">
        <v>406</v>
      </c>
      <c r="G193" s="217"/>
      <c r="H193" s="220">
        <v>0.088999999999999996</v>
      </c>
      <c r="I193" s="221"/>
      <c r="J193" s="217"/>
      <c r="K193" s="217"/>
      <c r="L193" s="222"/>
      <c r="M193" s="223"/>
      <c r="N193" s="224"/>
      <c r="O193" s="224"/>
      <c r="P193" s="224"/>
      <c r="Q193" s="224"/>
      <c r="R193" s="224"/>
      <c r="S193" s="224"/>
      <c r="T193" s="225"/>
      <c r="U193" s="11"/>
      <c r="V193" s="11"/>
      <c r="W193" s="11"/>
      <c r="X193" s="11"/>
      <c r="Y193" s="11"/>
      <c r="Z193" s="11"/>
      <c r="AA193" s="11"/>
      <c r="AB193" s="11"/>
      <c r="AC193" s="11"/>
      <c r="AD193" s="11"/>
      <c r="AE193" s="11"/>
      <c r="AT193" s="226" t="s">
        <v>393</v>
      </c>
      <c r="AU193" s="226" t="s">
        <v>82</v>
      </c>
      <c r="AV193" s="11" t="s">
        <v>93</v>
      </c>
      <c r="AW193" s="11" t="s">
        <v>35</v>
      </c>
      <c r="AX193" s="11" t="s">
        <v>22</v>
      </c>
      <c r="AY193" s="226" t="s">
        <v>391</v>
      </c>
    </row>
    <row r="194" s="2" customFormat="1" ht="16.5" customHeight="1">
      <c r="A194" s="40"/>
      <c r="B194" s="41"/>
      <c r="C194" s="227" t="s">
        <v>673</v>
      </c>
      <c r="D194" s="227" t="s">
        <v>426</v>
      </c>
      <c r="E194" s="228" t="s">
        <v>1714</v>
      </c>
      <c r="F194" s="229" t="s">
        <v>1715</v>
      </c>
      <c r="G194" s="230" t="s">
        <v>447</v>
      </c>
      <c r="H194" s="231">
        <v>0.219</v>
      </c>
      <c r="I194" s="232"/>
      <c r="J194" s="233">
        <f>ROUND(I194*H194,2)</f>
        <v>0</v>
      </c>
      <c r="K194" s="234"/>
      <c r="L194" s="235"/>
      <c r="M194" s="236" t="s">
        <v>20</v>
      </c>
      <c r="N194" s="237" t="s">
        <v>45</v>
      </c>
      <c r="O194" s="86"/>
      <c r="P194" s="200">
        <f>O194*H194</f>
        <v>0</v>
      </c>
      <c r="Q194" s="200">
        <v>1</v>
      </c>
      <c r="R194" s="200">
        <f>Q194*H194</f>
        <v>0.219</v>
      </c>
      <c r="S194" s="200">
        <v>0</v>
      </c>
      <c r="T194" s="201">
        <f>S194*H194</f>
        <v>0</v>
      </c>
      <c r="U194" s="40"/>
      <c r="V194" s="40"/>
      <c r="W194" s="40"/>
      <c r="X194" s="40"/>
      <c r="Y194" s="40"/>
      <c r="Z194" s="40"/>
      <c r="AA194" s="40"/>
      <c r="AB194" s="40"/>
      <c r="AC194" s="40"/>
      <c r="AD194" s="40"/>
      <c r="AE194" s="40"/>
      <c r="AR194" s="202" t="s">
        <v>430</v>
      </c>
      <c r="AT194" s="202" t="s">
        <v>426</v>
      </c>
      <c r="AU194" s="202" t="s">
        <v>82</v>
      </c>
      <c r="AY194" s="19" t="s">
        <v>391</v>
      </c>
      <c r="BE194" s="203">
        <f>IF(N194="základní",J194,0)</f>
        <v>0</v>
      </c>
      <c r="BF194" s="203">
        <f>IF(N194="snížená",J194,0)</f>
        <v>0</v>
      </c>
      <c r="BG194" s="203">
        <f>IF(N194="zákl. přenesená",J194,0)</f>
        <v>0</v>
      </c>
      <c r="BH194" s="203">
        <f>IF(N194="sníž. přenesená",J194,0)</f>
        <v>0</v>
      </c>
      <c r="BI194" s="203">
        <f>IF(N194="nulová",J194,0)</f>
        <v>0</v>
      </c>
      <c r="BJ194" s="19" t="s">
        <v>22</v>
      </c>
      <c r="BK194" s="203">
        <f>ROUND(I194*H194,2)</f>
        <v>0</v>
      </c>
      <c r="BL194" s="19" t="s">
        <v>93</v>
      </c>
      <c r="BM194" s="202" t="s">
        <v>2074</v>
      </c>
    </row>
    <row r="195" s="2" customFormat="1">
      <c r="A195" s="40"/>
      <c r="B195" s="41"/>
      <c r="C195" s="42"/>
      <c r="D195" s="253" t="s">
        <v>648</v>
      </c>
      <c r="E195" s="42"/>
      <c r="F195" s="254" t="s">
        <v>1717</v>
      </c>
      <c r="G195" s="42"/>
      <c r="H195" s="42"/>
      <c r="I195" s="255"/>
      <c r="J195" s="42"/>
      <c r="K195" s="42"/>
      <c r="L195" s="46"/>
      <c r="M195" s="256"/>
      <c r="N195" s="257"/>
      <c r="O195" s="86"/>
      <c r="P195" s="86"/>
      <c r="Q195" s="86"/>
      <c r="R195" s="86"/>
      <c r="S195" s="86"/>
      <c r="T195" s="87"/>
      <c r="U195" s="40"/>
      <c r="V195" s="40"/>
      <c r="W195" s="40"/>
      <c r="X195" s="40"/>
      <c r="Y195" s="40"/>
      <c r="Z195" s="40"/>
      <c r="AA195" s="40"/>
      <c r="AB195" s="40"/>
      <c r="AC195" s="40"/>
      <c r="AD195" s="40"/>
      <c r="AE195" s="40"/>
      <c r="AT195" s="19" t="s">
        <v>648</v>
      </c>
      <c r="AU195" s="19" t="s">
        <v>82</v>
      </c>
    </row>
    <row r="196" s="2" customFormat="1">
      <c r="A196" s="40"/>
      <c r="B196" s="41"/>
      <c r="C196" s="42"/>
      <c r="D196" s="206" t="s">
        <v>1190</v>
      </c>
      <c r="E196" s="42"/>
      <c r="F196" s="286" t="s">
        <v>1911</v>
      </c>
      <c r="G196" s="42"/>
      <c r="H196" s="42"/>
      <c r="I196" s="255"/>
      <c r="J196" s="42"/>
      <c r="K196" s="42"/>
      <c r="L196" s="46"/>
      <c r="M196" s="256"/>
      <c r="N196" s="257"/>
      <c r="O196" s="86"/>
      <c r="P196" s="86"/>
      <c r="Q196" s="86"/>
      <c r="R196" s="86"/>
      <c r="S196" s="86"/>
      <c r="T196" s="87"/>
      <c r="U196" s="40"/>
      <c r="V196" s="40"/>
      <c r="W196" s="40"/>
      <c r="X196" s="40"/>
      <c r="Y196" s="40"/>
      <c r="Z196" s="40"/>
      <c r="AA196" s="40"/>
      <c r="AB196" s="40"/>
      <c r="AC196" s="40"/>
      <c r="AD196" s="40"/>
      <c r="AE196" s="40"/>
      <c r="AT196" s="19" t="s">
        <v>1190</v>
      </c>
      <c r="AU196" s="19" t="s">
        <v>82</v>
      </c>
    </row>
    <row r="197" s="12" customFormat="1">
      <c r="A197" s="12"/>
      <c r="B197" s="238"/>
      <c r="C197" s="239"/>
      <c r="D197" s="206" t="s">
        <v>393</v>
      </c>
      <c r="E197" s="240" t="s">
        <v>20</v>
      </c>
      <c r="F197" s="241" t="s">
        <v>1912</v>
      </c>
      <c r="G197" s="239"/>
      <c r="H197" s="240" t="s">
        <v>20</v>
      </c>
      <c r="I197" s="242"/>
      <c r="J197" s="239"/>
      <c r="K197" s="239"/>
      <c r="L197" s="243"/>
      <c r="M197" s="244"/>
      <c r="N197" s="245"/>
      <c r="O197" s="245"/>
      <c r="P197" s="245"/>
      <c r="Q197" s="245"/>
      <c r="R197" s="245"/>
      <c r="S197" s="245"/>
      <c r="T197" s="246"/>
      <c r="U197" s="12"/>
      <c r="V197" s="12"/>
      <c r="W197" s="12"/>
      <c r="X197" s="12"/>
      <c r="Y197" s="12"/>
      <c r="Z197" s="12"/>
      <c r="AA197" s="12"/>
      <c r="AB197" s="12"/>
      <c r="AC197" s="12"/>
      <c r="AD197" s="12"/>
      <c r="AE197" s="12"/>
      <c r="AT197" s="247" t="s">
        <v>393</v>
      </c>
      <c r="AU197" s="247" t="s">
        <v>82</v>
      </c>
      <c r="AV197" s="12" t="s">
        <v>22</v>
      </c>
      <c r="AW197" s="12" t="s">
        <v>35</v>
      </c>
      <c r="AX197" s="12" t="s">
        <v>74</v>
      </c>
      <c r="AY197" s="247" t="s">
        <v>391</v>
      </c>
    </row>
    <row r="198" s="10" customFormat="1">
      <c r="A198" s="10"/>
      <c r="B198" s="204"/>
      <c r="C198" s="205"/>
      <c r="D198" s="206" t="s">
        <v>393</v>
      </c>
      <c r="E198" s="207" t="s">
        <v>20</v>
      </c>
      <c r="F198" s="208" t="s">
        <v>2075</v>
      </c>
      <c r="G198" s="205"/>
      <c r="H198" s="209">
        <v>0.219</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82</v>
      </c>
      <c r="AV198" s="10" t="s">
        <v>82</v>
      </c>
      <c r="AW198" s="10" t="s">
        <v>35</v>
      </c>
      <c r="AX198" s="10" t="s">
        <v>74</v>
      </c>
      <c r="AY198" s="215" t="s">
        <v>391</v>
      </c>
    </row>
    <row r="199" s="11" customFormat="1">
      <c r="A199" s="11"/>
      <c r="B199" s="216"/>
      <c r="C199" s="217"/>
      <c r="D199" s="206" t="s">
        <v>393</v>
      </c>
      <c r="E199" s="218" t="s">
        <v>20</v>
      </c>
      <c r="F199" s="219" t="s">
        <v>406</v>
      </c>
      <c r="G199" s="217"/>
      <c r="H199" s="220">
        <v>0.219</v>
      </c>
      <c r="I199" s="221"/>
      <c r="J199" s="217"/>
      <c r="K199" s="217"/>
      <c r="L199" s="222"/>
      <c r="M199" s="223"/>
      <c r="N199" s="224"/>
      <c r="O199" s="224"/>
      <c r="P199" s="224"/>
      <c r="Q199" s="224"/>
      <c r="R199" s="224"/>
      <c r="S199" s="224"/>
      <c r="T199" s="225"/>
      <c r="U199" s="11"/>
      <c r="V199" s="11"/>
      <c r="W199" s="11"/>
      <c r="X199" s="11"/>
      <c r="Y199" s="11"/>
      <c r="Z199" s="11"/>
      <c r="AA199" s="11"/>
      <c r="AB199" s="11"/>
      <c r="AC199" s="11"/>
      <c r="AD199" s="11"/>
      <c r="AE199" s="11"/>
      <c r="AT199" s="226" t="s">
        <v>393</v>
      </c>
      <c r="AU199" s="226" t="s">
        <v>82</v>
      </c>
      <c r="AV199" s="11" t="s">
        <v>93</v>
      </c>
      <c r="AW199" s="11" t="s">
        <v>35</v>
      </c>
      <c r="AX199" s="11" t="s">
        <v>22</v>
      </c>
      <c r="AY199" s="226" t="s">
        <v>391</v>
      </c>
    </row>
    <row r="200" s="2" customFormat="1" ht="16.5" customHeight="1">
      <c r="A200" s="40"/>
      <c r="B200" s="41"/>
      <c r="C200" s="227" t="s">
        <v>676</v>
      </c>
      <c r="D200" s="227" t="s">
        <v>426</v>
      </c>
      <c r="E200" s="228" t="s">
        <v>1726</v>
      </c>
      <c r="F200" s="229" t="s">
        <v>1727</v>
      </c>
      <c r="G200" s="230" t="s">
        <v>447</v>
      </c>
      <c r="H200" s="231">
        <v>0.063</v>
      </c>
      <c r="I200" s="232"/>
      <c r="J200" s="233">
        <f>ROUND(I200*H200,2)</f>
        <v>0</v>
      </c>
      <c r="K200" s="234"/>
      <c r="L200" s="235"/>
      <c r="M200" s="236" t="s">
        <v>20</v>
      </c>
      <c r="N200" s="237" t="s">
        <v>45</v>
      </c>
      <c r="O200" s="86"/>
      <c r="P200" s="200">
        <f>O200*H200</f>
        <v>0</v>
      </c>
      <c r="Q200" s="200">
        <v>1</v>
      </c>
      <c r="R200" s="200">
        <f>Q200*H200</f>
        <v>0.063</v>
      </c>
      <c r="S200" s="200">
        <v>0</v>
      </c>
      <c r="T200" s="201">
        <f>S200*H200</f>
        <v>0</v>
      </c>
      <c r="U200" s="40"/>
      <c r="V200" s="40"/>
      <c r="W200" s="40"/>
      <c r="X200" s="40"/>
      <c r="Y200" s="40"/>
      <c r="Z200" s="40"/>
      <c r="AA200" s="40"/>
      <c r="AB200" s="40"/>
      <c r="AC200" s="40"/>
      <c r="AD200" s="40"/>
      <c r="AE200" s="40"/>
      <c r="AR200" s="202" t="s">
        <v>430</v>
      </c>
      <c r="AT200" s="202" t="s">
        <v>426</v>
      </c>
      <c r="AU200" s="202" t="s">
        <v>82</v>
      </c>
      <c r="AY200" s="19" t="s">
        <v>391</v>
      </c>
      <c r="BE200" s="203">
        <f>IF(N200="základní",J200,0)</f>
        <v>0</v>
      </c>
      <c r="BF200" s="203">
        <f>IF(N200="snížená",J200,0)</f>
        <v>0</v>
      </c>
      <c r="BG200" s="203">
        <f>IF(N200="zákl. přenesená",J200,0)</f>
        <v>0</v>
      </c>
      <c r="BH200" s="203">
        <f>IF(N200="sníž. přenesená",J200,0)</f>
        <v>0</v>
      </c>
      <c r="BI200" s="203">
        <f>IF(N200="nulová",J200,0)</f>
        <v>0</v>
      </c>
      <c r="BJ200" s="19" t="s">
        <v>22</v>
      </c>
      <c r="BK200" s="203">
        <f>ROUND(I200*H200,2)</f>
        <v>0</v>
      </c>
      <c r="BL200" s="19" t="s">
        <v>93</v>
      </c>
      <c r="BM200" s="202" t="s">
        <v>2076</v>
      </c>
    </row>
    <row r="201" s="2" customFormat="1">
      <c r="A201" s="40"/>
      <c r="B201" s="41"/>
      <c r="C201" s="42"/>
      <c r="D201" s="253" t="s">
        <v>648</v>
      </c>
      <c r="E201" s="42"/>
      <c r="F201" s="254" t="s">
        <v>1729</v>
      </c>
      <c r="G201" s="42"/>
      <c r="H201" s="42"/>
      <c r="I201" s="255"/>
      <c r="J201" s="42"/>
      <c r="K201" s="42"/>
      <c r="L201" s="46"/>
      <c r="M201" s="256"/>
      <c r="N201" s="257"/>
      <c r="O201" s="86"/>
      <c r="P201" s="86"/>
      <c r="Q201" s="86"/>
      <c r="R201" s="86"/>
      <c r="S201" s="86"/>
      <c r="T201" s="87"/>
      <c r="U201" s="40"/>
      <c r="V201" s="40"/>
      <c r="W201" s="40"/>
      <c r="X201" s="40"/>
      <c r="Y201" s="40"/>
      <c r="Z201" s="40"/>
      <c r="AA201" s="40"/>
      <c r="AB201" s="40"/>
      <c r="AC201" s="40"/>
      <c r="AD201" s="40"/>
      <c r="AE201" s="40"/>
      <c r="AT201" s="19" t="s">
        <v>648</v>
      </c>
      <c r="AU201" s="19" t="s">
        <v>82</v>
      </c>
    </row>
    <row r="202" s="2" customFormat="1">
      <c r="A202" s="40"/>
      <c r="B202" s="41"/>
      <c r="C202" s="42"/>
      <c r="D202" s="206" t="s">
        <v>1190</v>
      </c>
      <c r="E202" s="42"/>
      <c r="F202" s="286" t="s">
        <v>1915</v>
      </c>
      <c r="G202" s="42"/>
      <c r="H202" s="42"/>
      <c r="I202" s="255"/>
      <c r="J202" s="42"/>
      <c r="K202" s="42"/>
      <c r="L202" s="46"/>
      <c r="M202" s="256"/>
      <c r="N202" s="257"/>
      <c r="O202" s="86"/>
      <c r="P202" s="86"/>
      <c r="Q202" s="86"/>
      <c r="R202" s="86"/>
      <c r="S202" s="86"/>
      <c r="T202" s="87"/>
      <c r="U202" s="40"/>
      <c r="V202" s="40"/>
      <c r="W202" s="40"/>
      <c r="X202" s="40"/>
      <c r="Y202" s="40"/>
      <c r="Z202" s="40"/>
      <c r="AA202" s="40"/>
      <c r="AB202" s="40"/>
      <c r="AC202" s="40"/>
      <c r="AD202" s="40"/>
      <c r="AE202" s="40"/>
      <c r="AT202" s="19" t="s">
        <v>1190</v>
      </c>
      <c r="AU202" s="19" t="s">
        <v>82</v>
      </c>
    </row>
    <row r="203" s="12" customFormat="1">
      <c r="A203" s="12"/>
      <c r="B203" s="238"/>
      <c r="C203" s="239"/>
      <c r="D203" s="206" t="s">
        <v>393</v>
      </c>
      <c r="E203" s="240" t="s">
        <v>20</v>
      </c>
      <c r="F203" s="241" t="s">
        <v>1916</v>
      </c>
      <c r="G203" s="239"/>
      <c r="H203" s="240" t="s">
        <v>20</v>
      </c>
      <c r="I203" s="242"/>
      <c r="J203" s="239"/>
      <c r="K203" s="239"/>
      <c r="L203" s="243"/>
      <c r="M203" s="244"/>
      <c r="N203" s="245"/>
      <c r="O203" s="245"/>
      <c r="P203" s="245"/>
      <c r="Q203" s="245"/>
      <c r="R203" s="245"/>
      <c r="S203" s="245"/>
      <c r="T203" s="246"/>
      <c r="U203" s="12"/>
      <c r="V203" s="12"/>
      <c r="W203" s="12"/>
      <c r="X203" s="12"/>
      <c r="Y203" s="12"/>
      <c r="Z203" s="12"/>
      <c r="AA203" s="12"/>
      <c r="AB203" s="12"/>
      <c r="AC203" s="12"/>
      <c r="AD203" s="12"/>
      <c r="AE203" s="12"/>
      <c r="AT203" s="247" t="s">
        <v>393</v>
      </c>
      <c r="AU203" s="247" t="s">
        <v>82</v>
      </c>
      <c r="AV203" s="12" t="s">
        <v>22</v>
      </c>
      <c r="AW203" s="12" t="s">
        <v>35</v>
      </c>
      <c r="AX203" s="12" t="s">
        <v>74</v>
      </c>
      <c r="AY203" s="247" t="s">
        <v>391</v>
      </c>
    </row>
    <row r="204" s="10" customFormat="1">
      <c r="A204" s="10"/>
      <c r="B204" s="204"/>
      <c r="C204" s="205"/>
      <c r="D204" s="206" t="s">
        <v>393</v>
      </c>
      <c r="E204" s="207" t="s">
        <v>20</v>
      </c>
      <c r="F204" s="208" t="s">
        <v>2077</v>
      </c>
      <c r="G204" s="205"/>
      <c r="H204" s="209">
        <v>0.063</v>
      </c>
      <c r="I204" s="210"/>
      <c r="J204" s="205"/>
      <c r="K204" s="205"/>
      <c r="L204" s="211"/>
      <c r="M204" s="212"/>
      <c r="N204" s="213"/>
      <c r="O204" s="213"/>
      <c r="P204" s="213"/>
      <c r="Q204" s="213"/>
      <c r="R204" s="213"/>
      <c r="S204" s="213"/>
      <c r="T204" s="214"/>
      <c r="U204" s="10"/>
      <c r="V204" s="10"/>
      <c r="W204" s="10"/>
      <c r="X204" s="10"/>
      <c r="Y204" s="10"/>
      <c r="Z204" s="10"/>
      <c r="AA204" s="10"/>
      <c r="AB204" s="10"/>
      <c r="AC204" s="10"/>
      <c r="AD204" s="10"/>
      <c r="AE204" s="10"/>
      <c r="AT204" s="215" t="s">
        <v>393</v>
      </c>
      <c r="AU204" s="215" t="s">
        <v>82</v>
      </c>
      <c r="AV204" s="10" t="s">
        <v>82</v>
      </c>
      <c r="AW204" s="10" t="s">
        <v>35</v>
      </c>
      <c r="AX204" s="10" t="s">
        <v>74</v>
      </c>
      <c r="AY204" s="215" t="s">
        <v>391</v>
      </c>
    </row>
    <row r="205" s="11" customFormat="1">
      <c r="A205" s="11"/>
      <c r="B205" s="216"/>
      <c r="C205" s="217"/>
      <c r="D205" s="206" t="s">
        <v>393</v>
      </c>
      <c r="E205" s="218" t="s">
        <v>20</v>
      </c>
      <c r="F205" s="219" t="s">
        <v>406</v>
      </c>
      <c r="G205" s="217"/>
      <c r="H205" s="220">
        <v>0.063</v>
      </c>
      <c r="I205" s="221"/>
      <c r="J205" s="217"/>
      <c r="K205" s="217"/>
      <c r="L205" s="222"/>
      <c r="M205" s="223"/>
      <c r="N205" s="224"/>
      <c r="O205" s="224"/>
      <c r="P205" s="224"/>
      <c r="Q205" s="224"/>
      <c r="R205" s="224"/>
      <c r="S205" s="224"/>
      <c r="T205" s="225"/>
      <c r="U205" s="11"/>
      <c r="V205" s="11"/>
      <c r="W205" s="11"/>
      <c r="X205" s="11"/>
      <c r="Y205" s="11"/>
      <c r="Z205" s="11"/>
      <c r="AA205" s="11"/>
      <c r="AB205" s="11"/>
      <c r="AC205" s="11"/>
      <c r="AD205" s="11"/>
      <c r="AE205" s="11"/>
      <c r="AT205" s="226" t="s">
        <v>393</v>
      </c>
      <c r="AU205" s="226" t="s">
        <v>82</v>
      </c>
      <c r="AV205" s="11" t="s">
        <v>93</v>
      </c>
      <c r="AW205" s="11" t="s">
        <v>35</v>
      </c>
      <c r="AX205" s="11" t="s">
        <v>22</v>
      </c>
      <c r="AY205" s="226" t="s">
        <v>391</v>
      </c>
    </row>
    <row r="206" s="2" customFormat="1" ht="21.75" customHeight="1">
      <c r="A206" s="40"/>
      <c r="B206" s="41"/>
      <c r="C206" s="190" t="s">
        <v>843</v>
      </c>
      <c r="D206" s="190" t="s">
        <v>387</v>
      </c>
      <c r="E206" s="191" t="s">
        <v>1736</v>
      </c>
      <c r="F206" s="192" t="s">
        <v>1737</v>
      </c>
      <c r="G206" s="193" t="s">
        <v>439</v>
      </c>
      <c r="H206" s="194">
        <v>16</v>
      </c>
      <c r="I206" s="195"/>
      <c r="J206" s="196">
        <f>ROUND(I206*H206,2)</f>
        <v>0</v>
      </c>
      <c r="K206" s="197"/>
      <c r="L206" s="46"/>
      <c r="M206" s="198" t="s">
        <v>20</v>
      </c>
      <c r="N206" s="199" t="s">
        <v>45</v>
      </c>
      <c r="O206" s="86"/>
      <c r="P206" s="200">
        <f>O206*H206</f>
        <v>0</v>
      </c>
      <c r="Q206" s="200">
        <v>0</v>
      </c>
      <c r="R206" s="200">
        <f>Q206*H206</f>
        <v>0</v>
      </c>
      <c r="S206" s="200">
        <v>0.00050000000000000001</v>
      </c>
      <c r="T206" s="201">
        <f>S206*H206</f>
        <v>0.0080000000000000002</v>
      </c>
      <c r="U206" s="40"/>
      <c r="V206" s="40"/>
      <c r="W206" s="40"/>
      <c r="X206" s="40"/>
      <c r="Y206" s="40"/>
      <c r="Z206" s="40"/>
      <c r="AA206" s="40"/>
      <c r="AB206" s="40"/>
      <c r="AC206" s="40"/>
      <c r="AD206" s="40"/>
      <c r="AE206" s="40"/>
      <c r="AR206" s="202" t="s">
        <v>93</v>
      </c>
      <c r="AT206" s="202" t="s">
        <v>387</v>
      </c>
      <c r="AU206" s="202" t="s">
        <v>82</v>
      </c>
      <c r="AY206" s="19" t="s">
        <v>391</v>
      </c>
      <c r="BE206" s="203">
        <f>IF(N206="základní",J206,0)</f>
        <v>0</v>
      </c>
      <c r="BF206" s="203">
        <f>IF(N206="snížená",J206,0)</f>
        <v>0</v>
      </c>
      <c r="BG206" s="203">
        <f>IF(N206="zákl. přenesená",J206,0)</f>
        <v>0</v>
      </c>
      <c r="BH206" s="203">
        <f>IF(N206="sníž. přenesená",J206,0)</f>
        <v>0</v>
      </c>
      <c r="BI206" s="203">
        <f>IF(N206="nulová",J206,0)</f>
        <v>0</v>
      </c>
      <c r="BJ206" s="19" t="s">
        <v>22</v>
      </c>
      <c r="BK206" s="203">
        <f>ROUND(I206*H206,2)</f>
        <v>0</v>
      </c>
      <c r="BL206" s="19" t="s">
        <v>93</v>
      </c>
      <c r="BM206" s="202" t="s">
        <v>2078</v>
      </c>
    </row>
    <row r="207" s="2" customFormat="1">
      <c r="A207" s="40"/>
      <c r="B207" s="41"/>
      <c r="C207" s="42"/>
      <c r="D207" s="253" t="s">
        <v>648</v>
      </c>
      <c r="E207" s="42"/>
      <c r="F207" s="254" t="s">
        <v>1739</v>
      </c>
      <c r="G207" s="42"/>
      <c r="H207" s="42"/>
      <c r="I207" s="255"/>
      <c r="J207" s="42"/>
      <c r="K207" s="42"/>
      <c r="L207" s="46"/>
      <c r="M207" s="256"/>
      <c r="N207" s="257"/>
      <c r="O207" s="86"/>
      <c r="P207" s="86"/>
      <c r="Q207" s="86"/>
      <c r="R207" s="86"/>
      <c r="S207" s="86"/>
      <c r="T207" s="87"/>
      <c r="U207" s="40"/>
      <c r="V207" s="40"/>
      <c r="W207" s="40"/>
      <c r="X207" s="40"/>
      <c r="Y207" s="40"/>
      <c r="Z207" s="40"/>
      <c r="AA207" s="40"/>
      <c r="AB207" s="40"/>
      <c r="AC207" s="40"/>
      <c r="AD207" s="40"/>
      <c r="AE207" s="40"/>
      <c r="AT207" s="19" t="s">
        <v>648</v>
      </c>
      <c r="AU207" s="19" t="s">
        <v>82</v>
      </c>
    </row>
    <row r="208" s="12" customFormat="1">
      <c r="A208" s="12"/>
      <c r="B208" s="238"/>
      <c r="C208" s="239"/>
      <c r="D208" s="206" t="s">
        <v>393</v>
      </c>
      <c r="E208" s="240" t="s">
        <v>20</v>
      </c>
      <c r="F208" s="241" t="s">
        <v>2079</v>
      </c>
      <c r="G208" s="239"/>
      <c r="H208" s="240" t="s">
        <v>20</v>
      </c>
      <c r="I208" s="242"/>
      <c r="J208" s="239"/>
      <c r="K208" s="239"/>
      <c r="L208" s="243"/>
      <c r="M208" s="244"/>
      <c r="N208" s="245"/>
      <c r="O208" s="245"/>
      <c r="P208" s="245"/>
      <c r="Q208" s="245"/>
      <c r="R208" s="245"/>
      <c r="S208" s="245"/>
      <c r="T208" s="246"/>
      <c r="U208" s="12"/>
      <c r="V208" s="12"/>
      <c r="W208" s="12"/>
      <c r="X208" s="12"/>
      <c r="Y208" s="12"/>
      <c r="Z208" s="12"/>
      <c r="AA208" s="12"/>
      <c r="AB208" s="12"/>
      <c r="AC208" s="12"/>
      <c r="AD208" s="12"/>
      <c r="AE208" s="12"/>
      <c r="AT208" s="247" t="s">
        <v>393</v>
      </c>
      <c r="AU208" s="247" t="s">
        <v>82</v>
      </c>
      <c r="AV208" s="12" t="s">
        <v>22</v>
      </c>
      <c r="AW208" s="12" t="s">
        <v>35</v>
      </c>
      <c r="AX208" s="12" t="s">
        <v>74</v>
      </c>
      <c r="AY208" s="247" t="s">
        <v>391</v>
      </c>
    </row>
    <row r="209" s="10" customFormat="1">
      <c r="A209" s="10"/>
      <c r="B209" s="204"/>
      <c r="C209" s="205"/>
      <c r="D209" s="206" t="s">
        <v>393</v>
      </c>
      <c r="E209" s="207" t="s">
        <v>20</v>
      </c>
      <c r="F209" s="208" t="s">
        <v>2080</v>
      </c>
      <c r="G209" s="205"/>
      <c r="H209" s="209">
        <v>16</v>
      </c>
      <c r="I209" s="210"/>
      <c r="J209" s="205"/>
      <c r="K209" s="205"/>
      <c r="L209" s="211"/>
      <c r="M209" s="212"/>
      <c r="N209" s="213"/>
      <c r="O209" s="213"/>
      <c r="P209" s="213"/>
      <c r="Q209" s="213"/>
      <c r="R209" s="213"/>
      <c r="S209" s="213"/>
      <c r="T209" s="214"/>
      <c r="U209" s="10"/>
      <c r="V209" s="10"/>
      <c r="W209" s="10"/>
      <c r="X209" s="10"/>
      <c r="Y209" s="10"/>
      <c r="Z209" s="10"/>
      <c r="AA209" s="10"/>
      <c r="AB209" s="10"/>
      <c r="AC209" s="10"/>
      <c r="AD209" s="10"/>
      <c r="AE209" s="10"/>
      <c r="AT209" s="215" t="s">
        <v>393</v>
      </c>
      <c r="AU209" s="215" t="s">
        <v>82</v>
      </c>
      <c r="AV209" s="10" t="s">
        <v>82</v>
      </c>
      <c r="AW209" s="10" t="s">
        <v>35</v>
      </c>
      <c r="AX209" s="10" t="s">
        <v>22</v>
      </c>
      <c r="AY209" s="215" t="s">
        <v>391</v>
      </c>
    </row>
    <row r="210" s="2" customFormat="1" ht="16.5" customHeight="1">
      <c r="A210" s="40"/>
      <c r="B210" s="41"/>
      <c r="C210" s="190" t="s">
        <v>847</v>
      </c>
      <c r="D210" s="190" t="s">
        <v>387</v>
      </c>
      <c r="E210" s="191" t="s">
        <v>1923</v>
      </c>
      <c r="F210" s="192" t="s">
        <v>1924</v>
      </c>
      <c r="G210" s="193" t="s">
        <v>400</v>
      </c>
      <c r="H210" s="194">
        <v>3.5</v>
      </c>
      <c r="I210" s="195"/>
      <c r="J210" s="196">
        <f>ROUND(I210*H210,2)</f>
        <v>0</v>
      </c>
      <c r="K210" s="197"/>
      <c r="L210" s="46"/>
      <c r="M210" s="198" t="s">
        <v>20</v>
      </c>
      <c r="N210" s="199" t="s">
        <v>45</v>
      </c>
      <c r="O210" s="86"/>
      <c r="P210" s="200">
        <f>O210*H210</f>
        <v>0</v>
      </c>
      <c r="Q210" s="200">
        <v>0</v>
      </c>
      <c r="R210" s="200">
        <f>Q210*H210</f>
        <v>0</v>
      </c>
      <c r="S210" s="200">
        <v>0.0015</v>
      </c>
      <c r="T210" s="201">
        <f>S210*H210</f>
        <v>0.0052500000000000003</v>
      </c>
      <c r="U210" s="40"/>
      <c r="V210" s="40"/>
      <c r="W210" s="40"/>
      <c r="X210" s="40"/>
      <c r="Y210" s="40"/>
      <c r="Z210" s="40"/>
      <c r="AA210" s="40"/>
      <c r="AB210" s="40"/>
      <c r="AC210" s="40"/>
      <c r="AD210" s="40"/>
      <c r="AE210" s="40"/>
      <c r="AR210" s="202" t="s">
        <v>93</v>
      </c>
      <c r="AT210" s="202" t="s">
        <v>387</v>
      </c>
      <c r="AU210" s="202" t="s">
        <v>82</v>
      </c>
      <c r="AY210" s="19" t="s">
        <v>391</v>
      </c>
      <c r="BE210" s="203">
        <f>IF(N210="základní",J210,0)</f>
        <v>0</v>
      </c>
      <c r="BF210" s="203">
        <f>IF(N210="snížená",J210,0)</f>
        <v>0</v>
      </c>
      <c r="BG210" s="203">
        <f>IF(N210="zákl. přenesená",J210,0)</f>
        <v>0</v>
      </c>
      <c r="BH210" s="203">
        <f>IF(N210="sníž. přenesená",J210,0)</f>
        <v>0</v>
      </c>
      <c r="BI210" s="203">
        <f>IF(N210="nulová",J210,0)</f>
        <v>0</v>
      </c>
      <c r="BJ210" s="19" t="s">
        <v>22</v>
      </c>
      <c r="BK210" s="203">
        <f>ROUND(I210*H210,2)</f>
        <v>0</v>
      </c>
      <c r="BL210" s="19" t="s">
        <v>93</v>
      </c>
      <c r="BM210" s="202" t="s">
        <v>2081</v>
      </c>
    </row>
    <row r="211" s="2" customFormat="1">
      <c r="A211" s="40"/>
      <c r="B211" s="41"/>
      <c r="C211" s="42"/>
      <c r="D211" s="253" t="s">
        <v>648</v>
      </c>
      <c r="E211" s="42"/>
      <c r="F211" s="254" t="s">
        <v>1926</v>
      </c>
      <c r="G211" s="42"/>
      <c r="H211" s="42"/>
      <c r="I211" s="255"/>
      <c r="J211" s="42"/>
      <c r="K211" s="42"/>
      <c r="L211" s="46"/>
      <c r="M211" s="256"/>
      <c r="N211" s="257"/>
      <c r="O211" s="86"/>
      <c r="P211" s="86"/>
      <c r="Q211" s="86"/>
      <c r="R211" s="86"/>
      <c r="S211" s="86"/>
      <c r="T211" s="87"/>
      <c r="U211" s="40"/>
      <c r="V211" s="40"/>
      <c r="W211" s="40"/>
      <c r="X211" s="40"/>
      <c r="Y211" s="40"/>
      <c r="Z211" s="40"/>
      <c r="AA211" s="40"/>
      <c r="AB211" s="40"/>
      <c r="AC211" s="40"/>
      <c r="AD211" s="40"/>
      <c r="AE211" s="40"/>
      <c r="AT211" s="19" t="s">
        <v>648</v>
      </c>
      <c r="AU211" s="19" t="s">
        <v>82</v>
      </c>
    </row>
    <row r="212" s="12" customFormat="1">
      <c r="A212" s="12"/>
      <c r="B212" s="238"/>
      <c r="C212" s="239"/>
      <c r="D212" s="206" t="s">
        <v>393</v>
      </c>
      <c r="E212" s="240" t="s">
        <v>20</v>
      </c>
      <c r="F212" s="241" t="s">
        <v>2082</v>
      </c>
      <c r="G212" s="239"/>
      <c r="H212" s="240" t="s">
        <v>20</v>
      </c>
      <c r="I212" s="242"/>
      <c r="J212" s="239"/>
      <c r="K212" s="239"/>
      <c r="L212" s="243"/>
      <c r="M212" s="244"/>
      <c r="N212" s="245"/>
      <c r="O212" s="245"/>
      <c r="P212" s="245"/>
      <c r="Q212" s="245"/>
      <c r="R212" s="245"/>
      <c r="S212" s="245"/>
      <c r="T212" s="246"/>
      <c r="U212" s="12"/>
      <c r="V212" s="12"/>
      <c r="W212" s="12"/>
      <c r="X212" s="12"/>
      <c r="Y212" s="12"/>
      <c r="Z212" s="12"/>
      <c r="AA212" s="12"/>
      <c r="AB212" s="12"/>
      <c r="AC212" s="12"/>
      <c r="AD212" s="12"/>
      <c r="AE212" s="12"/>
      <c r="AT212" s="247" t="s">
        <v>393</v>
      </c>
      <c r="AU212" s="247" t="s">
        <v>82</v>
      </c>
      <c r="AV212" s="12" t="s">
        <v>22</v>
      </c>
      <c r="AW212" s="12" t="s">
        <v>35</v>
      </c>
      <c r="AX212" s="12" t="s">
        <v>74</v>
      </c>
      <c r="AY212" s="247" t="s">
        <v>391</v>
      </c>
    </row>
    <row r="213" s="10" customFormat="1">
      <c r="A213" s="10"/>
      <c r="B213" s="204"/>
      <c r="C213" s="205"/>
      <c r="D213" s="206" t="s">
        <v>393</v>
      </c>
      <c r="E213" s="207" t="s">
        <v>20</v>
      </c>
      <c r="F213" s="208" t="s">
        <v>2083</v>
      </c>
      <c r="G213" s="205"/>
      <c r="H213" s="209">
        <v>3.5</v>
      </c>
      <c r="I213" s="210"/>
      <c r="J213" s="205"/>
      <c r="K213" s="205"/>
      <c r="L213" s="211"/>
      <c r="M213" s="212"/>
      <c r="N213" s="213"/>
      <c r="O213" s="213"/>
      <c r="P213" s="213"/>
      <c r="Q213" s="213"/>
      <c r="R213" s="213"/>
      <c r="S213" s="213"/>
      <c r="T213" s="214"/>
      <c r="U213" s="10"/>
      <c r="V213" s="10"/>
      <c r="W213" s="10"/>
      <c r="X213" s="10"/>
      <c r="Y213" s="10"/>
      <c r="Z213" s="10"/>
      <c r="AA213" s="10"/>
      <c r="AB213" s="10"/>
      <c r="AC213" s="10"/>
      <c r="AD213" s="10"/>
      <c r="AE213" s="10"/>
      <c r="AT213" s="215" t="s">
        <v>393</v>
      </c>
      <c r="AU213" s="215" t="s">
        <v>82</v>
      </c>
      <c r="AV213" s="10" t="s">
        <v>82</v>
      </c>
      <c r="AW213" s="10" t="s">
        <v>35</v>
      </c>
      <c r="AX213" s="10" t="s">
        <v>22</v>
      </c>
      <c r="AY213" s="215" t="s">
        <v>391</v>
      </c>
    </row>
    <row r="214" s="2" customFormat="1" ht="16.5" customHeight="1">
      <c r="A214" s="40"/>
      <c r="B214" s="41"/>
      <c r="C214" s="190" t="s">
        <v>850</v>
      </c>
      <c r="D214" s="190" t="s">
        <v>387</v>
      </c>
      <c r="E214" s="191" t="s">
        <v>2084</v>
      </c>
      <c r="F214" s="192" t="s">
        <v>2085</v>
      </c>
      <c r="G214" s="193" t="s">
        <v>400</v>
      </c>
      <c r="H214" s="194">
        <v>11.5</v>
      </c>
      <c r="I214" s="195"/>
      <c r="J214" s="196">
        <f>ROUND(I214*H214,2)</f>
        <v>0</v>
      </c>
      <c r="K214" s="197"/>
      <c r="L214" s="46"/>
      <c r="M214" s="198" t="s">
        <v>20</v>
      </c>
      <c r="N214" s="199" t="s">
        <v>45</v>
      </c>
      <c r="O214" s="86"/>
      <c r="P214" s="200">
        <f>O214*H214</f>
        <v>0</v>
      </c>
      <c r="Q214" s="200">
        <v>0</v>
      </c>
      <c r="R214" s="200">
        <f>Q214*H214</f>
        <v>0</v>
      </c>
      <c r="S214" s="200">
        <v>0.001</v>
      </c>
      <c r="T214" s="201">
        <f>S214*H214</f>
        <v>0.0115</v>
      </c>
      <c r="U214" s="40"/>
      <c r="V214" s="40"/>
      <c r="W214" s="40"/>
      <c r="X214" s="40"/>
      <c r="Y214" s="40"/>
      <c r="Z214" s="40"/>
      <c r="AA214" s="40"/>
      <c r="AB214" s="40"/>
      <c r="AC214" s="40"/>
      <c r="AD214" s="40"/>
      <c r="AE214" s="40"/>
      <c r="AR214" s="202" t="s">
        <v>93</v>
      </c>
      <c r="AT214" s="202" t="s">
        <v>387</v>
      </c>
      <c r="AU214" s="202" t="s">
        <v>82</v>
      </c>
      <c r="AY214" s="19" t="s">
        <v>391</v>
      </c>
      <c r="BE214" s="203">
        <f>IF(N214="základní",J214,0)</f>
        <v>0</v>
      </c>
      <c r="BF214" s="203">
        <f>IF(N214="snížená",J214,0)</f>
        <v>0</v>
      </c>
      <c r="BG214" s="203">
        <f>IF(N214="zákl. přenesená",J214,0)</f>
        <v>0</v>
      </c>
      <c r="BH214" s="203">
        <f>IF(N214="sníž. přenesená",J214,0)</f>
        <v>0</v>
      </c>
      <c r="BI214" s="203">
        <f>IF(N214="nulová",J214,0)</f>
        <v>0</v>
      </c>
      <c r="BJ214" s="19" t="s">
        <v>22</v>
      </c>
      <c r="BK214" s="203">
        <f>ROUND(I214*H214,2)</f>
        <v>0</v>
      </c>
      <c r="BL214" s="19" t="s">
        <v>93</v>
      </c>
      <c r="BM214" s="202" t="s">
        <v>2086</v>
      </c>
    </row>
    <row r="215" s="2" customFormat="1">
      <c r="A215" s="40"/>
      <c r="B215" s="41"/>
      <c r="C215" s="42"/>
      <c r="D215" s="253" t="s">
        <v>648</v>
      </c>
      <c r="E215" s="42"/>
      <c r="F215" s="254" t="s">
        <v>2087</v>
      </c>
      <c r="G215" s="42"/>
      <c r="H215" s="42"/>
      <c r="I215" s="255"/>
      <c r="J215" s="42"/>
      <c r="K215" s="42"/>
      <c r="L215" s="46"/>
      <c r="M215" s="256"/>
      <c r="N215" s="257"/>
      <c r="O215" s="86"/>
      <c r="P215" s="86"/>
      <c r="Q215" s="86"/>
      <c r="R215" s="86"/>
      <c r="S215" s="86"/>
      <c r="T215" s="87"/>
      <c r="U215" s="40"/>
      <c r="V215" s="40"/>
      <c r="W215" s="40"/>
      <c r="X215" s="40"/>
      <c r="Y215" s="40"/>
      <c r="Z215" s="40"/>
      <c r="AA215" s="40"/>
      <c r="AB215" s="40"/>
      <c r="AC215" s="40"/>
      <c r="AD215" s="40"/>
      <c r="AE215" s="40"/>
      <c r="AT215" s="19" t="s">
        <v>648</v>
      </c>
      <c r="AU215" s="19" t="s">
        <v>82</v>
      </c>
    </row>
    <row r="216" s="12" customFormat="1">
      <c r="A216" s="12"/>
      <c r="B216" s="238"/>
      <c r="C216" s="239"/>
      <c r="D216" s="206" t="s">
        <v>393</v>
      </c>
      <c r="E216" s="240" t="s">
        <v>20</v>
      </c>
      <c r="F216" s="241" t="s">
        <v>2088</v>
      </c>
      <c r="G216" s="239"/>
      <c r="H216" s="240" t="s">
        <v>20</v>
      </c>
      <c r="I216" s="242"/>
      <c r="J216" s="239"/>
      <c r="K216" s="239"/>
      <c r="L216" s="243"/>
      <c r="M216" s="244"/>
      <c r="N216" s="245"/>
      <c r="O216" s="245"/>
      <c r="P216" s="245"/>
      <c r="Q216" s="245"/>
      <c r="R216" s="245"/>
      <c r="S216" s="245"/>
      <c r="T216" s="246"/>
      <c r="U216" s="12"/>
      <c r="V216" s="12"/>
      <c r="W216" s="12"/>
      <c r="X216" s="12"/>
      <c r="Y216" s="12"/>
      <c r="Z216" s="12"/>
      <c r="AA216" s="12"/>
      <c r="AB216" s="12"/>
      <c r="AC216" s="12"/>
      <c r="AD216" s="12"/>
      <c r="AE216" s="12"/>
      <c r="AT216" s="247" t="s">
        <v>393</v>
      </c>
      <c r="AU216" s="247" t="s">
        <v>82</v>
      </c>
      <c r="AV216" s="12" t="s">
        <v>22</v>
      </c>
      <c r="AW216" s="12" t="s">
        <v>35</v>
      </c>
      <c r="AX216" s="12" t="s">
        <v>74</v>
      </c>
      <c r="AY216" s="247" t="s">
        <v>391</v>
      </c>
    </row>
    <row r="217" s="10" customFormat="1">
      <c r="A217" s="10"/>
      <c r="B217" s="204"/>
      <c r="C217" s="205"/>
      <c r="D217" s="206" t="s">
        <v>393</v>
      </c>
      <c r="E217" s="207" t="s">
        <v>20</v>
      </c>
      <c r="F217" s="208" t="s">
        <v>2083</v>
      </c>
      <c r="G217" s="205"/>
      <c r="H217" s="209">
        <v>3.5</v>
      </c>
      <c r="I217" s="210"/>
      <c r="J217" s="205"/>
      <c r="K217" s="205"/>
      <c r="L217" s="211"/>
      <c r="M217" s="212"/>
      <c r="N217" s="213"/>
      <c r="O217" s="213"/>
      <c r="P217" s="213"/>
      <c r="Q217" s="213"/>
      <c r="R217" s="213"/>
      <c r="S217" s="213"/>
      <c r="T217" s="214"/>
      <c r="U217" s="10"/>
      <c r="V217" s="10"/>
      <c r="W217" s="10"/>
      <c r="X217" s="10"/>
      <c r="Y217" s="10"/>
      <c r="Z217" s="10"/>
      <c r="AA217" s="10"/>
      <c r="AB217" s="10"/>
      <c r="AC217" s="10"/>
      <c r="AD217" s="10"/>
      <c r="AE217" s="10"/>
      <c r="AT217" s="215" t="s">
        <v>393</v>
      </c>
      <c r="AU217" s="215" t="s">
        <v>82</v>
      </c>
      <c r="AV217" s="10" t="s">
        <v>82</v>
      </c>
      <c r="AW217" s="10" t="s">
        <v>35</v>
      </c>
      <c r="AX217" s="10" t="s">
        <v>74</v>
      </c>
      <c r="AY217" s="215" t="s">
        <v>391</v>
      </c>
    </row>
    <row r="218" s="12" customFormat="1">
      <c r="A218" s="12"/>
      <c r="B218" s="238"/>
      <c r="C218" s="239"/>
      <c r="D218" s="206" t="s">
        <v>393</v>
      </c>
      <c r="E218" s="240" t="s">
        <v>20</v>
      </c>
      <c r="F218" s="241" t="s">
        <v>2089</v>
      </c>
      <c r="G218" s="239"/>
      <c r="H218" s="240" t="s">
        <v>20</v>
      </c>
      <c r="I218" s="242"/>
      <c r="J218" s="239"/>
      <c r="K218" s="239"/>
      <c r="L218" s="243"/>
      <c r="M218" s="244"/>
      <c r="N218" s="245"/>
      <c r="O218" s="245"/>
      <c r="P218" s="245"/>
      <c r="Q218" s="245"/>
      <c r="R218" s="245"/>
      <c r="S218" s="245"/>
      <c r="T218" s="246"/>
      <c r="U218" s="12"/>
      <c r="V218" s="12"/>
      <c r="W218" s="12"/>
      <c r="X218" s="12"/>
      <c r="Y218" s="12"/>
      <c r="Z218" s="12"/>
      <c r="AA218" s="12"/>
      <c r="AB218" s="12"/>
      <c r="AC218" s="12"/>
      <c r="AD218" s="12"/>
      <c r="AE218" s="12"/>
      <c r="AT218" s="247" t="s">
        <v>393</v>
      </c>
      <c r="AU218" s="247" t="s">
        <v>82</v>
      </c>
      <c r="AV218" s="12" t="s">
        <v>22</v>
      </c>
      <c r="AW218" s="12" t="s">
        <v>35</v>
      </c>
      <c r="AX218" s="12" t="s">
        <v>74</v>
      </c>
      <c r="AY218" s="247" t="s">
        <v>391</v>
      </c>
    </row>
    <row r="219" s="10" customFormat="1">
      <c r="A219" s="10"/>
      <c r="B219" s="204"/>
      <c r="C219" s="205"/>
      <c r="D219" s="206" t="s">
        <v>393</v>
      </c>
      <c r="E219" s="207" t="s">
        <v>20</v>
      </c>
      <c r="F219" s="208" t="s">
        <v>2090</v>
      </c>
      <c r="G219" s="205"/>
      <c r="H219" s="209">
        <v>8</v>
      </c>
      <c r="I219" s="210"/>
      <c r="J219" s="205"/>
      <c r="K219" s="205"/>
      <c r="L219" s="211"/>
      <c r="M219" s="212"/>
      <c r="N219" s="213"/>
      <c r="O219" s="213"/>
      <c r="P219" s="213"/>
      <c r="Q219" s="213"/>
      <c r="R219" s="213"/>
      <c r="S219" s="213"/>
      <c r="T219" s="214"/>
      <c r="U219" s="10"/>
      <c r="V219" s="10"/>
      <c r="W219" s="10"/>
      <c r="X219" s="10"/>
      <c r="Y219" s="10"/>
      <c r="Z219" s="10"/>
      <c r="AA219" s="10"/>
      <c r="AB219" s="10"/>
      <c r="AC219" s="10"/>
      <c r="AD219" s="10"/>
      <c r="AE219" s="10"/>
      <c r="AT219" s="215" t="s">
        <v>393</v>
      </c>
      <c r="AU219" s="215" t="s">
        <v>82</v>
      </c>
      <c r="AV219" s="10" t="s">
        <v>82</v>
      </c>
      <c r="AW219" s="10" t="s">
        <v>35</v>
      </c>
      <c r="AX219" s="10" t="s">
        <v>74</v>
      </c>
      <c r="AY219" s="215" t="s">
        <v>391</v>
      </c>
    </row>
    <row r="220" s="11" customFormat="1">
      <c r="A220" s="11"/>
      <c r="B220" s="216"/>
      <c r="C220" s="217"/>
      <c r="D220" s="206" t="s">
        <v>393</v>
      </c>
      <c r="E220" s="218" t="s">
        <v>20</v>
      </c>
      <c r="F220" s="219" t="s">
        <v>406</v>
      </c>
      <c r="G220" s="217"/>
      <c r="H220" s="220">
        <v>11.5</v>
      </c>
      <c r="I220" s="221"/>
      <c r="J220" s="217"/>
      <c r="K220" s="217"/>
      <c r="L220" s="222"/>
      <c r="M220" s="223"/>
      <c r="N220" s="224"/>
      <c r="O220" s="224"/>
      <c r="P220" s="224"/>
      <c r="Q220" s="224"/>
      <c r="R220" s="224"/>
      <c r="S220" s="224"/>
      <c r="T220" s="225"/>
      <c r="U220" s="11"/>
      <c r="V220" s="11"/>
      <c r="W220" s="11"/>
      <c r="X220" s="11"/>
      <c r="Y220" s="11"/>
      <c r="Z220" s="11"/>
      <c r="AA220" s="11"/>
      <c r="AB220" s="11"/>
      <c r="AC220" s="11"/>
      <c r="AD220" s="11"/>
      <c r="AE220" s="11"/>
      <c r="AT220" s="226" t="s">
        <v>393</v>
      </c>
      <c r="AU220" s="226" t="s">
        <v>82</v>
      </c>
      <c r="AV220" s="11" t="s">
        <v>93</v>
      </c>
      <c r="AW220" s="11" t="s">
        <v>35</v>
      </c>
      <c r="AX220" s="11" t="s">
        <v>22</v>
      </c>
      <c r="AY220" s="226" t="s">
        <v>391</v>
      </c>
    </row>
    <row r="221" s="2" customFormat="1" ht="21.75" customHeight="1">
      <c r="A221" s="40"/>
      <c r="B221" s="41"/>
      <c r="C221" s="190" t="s">
        <v>852</v>
      </c>
      <c r="D221" s="190" t="s">
        <v>387</v>
      </c>
      <c r="E221" s="191" t="s">
        <v>1773</v>
      </c>
      <c r="F221" s="192" t="s">
        <v>1774</v>
      </c>
      <c r="G221" s="193" t="s">
        <v>429</v>
      </c>
      <c r="H221" s="194">
        <v>40</v>
      </c>
      <c r="I221" s="195"/>
      <c r="J221" s="196">
        <f>ROUND(I221*H221,2)</f>
        <v>0</v>
      </c>
      <c r="K221" s="197"/>
      <c r="L221" s="46"/>
      <c r="M221" s="198" t="s">
        <v>20</v>
      </c>
      <c r="N221" s="199" t="s">
        <v>45</v>
      </c>
      <c r="O221" s="86"/>
      <c r="P221" s="200">
        <f>O221*H221</f>
        <v>0</v>
      </c>
      <c r="Q221" s="200">
        <v>0.00036999999999999999</v>
      </c>
      <c r="R221" s="200">
        <f>Q221*H221</f>
        <v>0.014800000000000001</v>
      </c>
      <c r="S221" s="200">
        <v>0</v>
      </c>
      <c r="T221" s="201">
        <f>S221*H221</f>
        <v>0</v>
      </c>
      <c r="U221" s="40"/>
      <c r="V221" s="40"/>
      <c r="W221" s="40"/>
      <c r="X221" s="40"/>
      <c r="Y221" s="40"/>
      <c r="Z221" s="40"/>
      <c r="AA221" s="40"/>
      <c r="AB221" s="40"/>
      <c r="AC221" s="40"/>
      <c r="AD221" s="40"/>
      <c r="AE221" s="40"/>
      <c r="AR221" s="202" t="s">
        <v>93</v>
      </c>
      <c r="AT221" s="202" t="s">
        <v>387</v>
      </c>
      <c r="AU221" s="202" t="s">
        <v>82</v>
      </c>
      <c r="AY221" s="19" t="s">
        <v>391</v>
      </c>
      <c r="BE221" s="203">
        <f>IF(N221="základní",J221,0)</f>
        <v>0</v>
      </c>
      <c r="BF221" s="203">
        <f>IF(N221="snížená",J221,0)</f>
        <v>0</v>
      </c>
      <c r="BG221" s="203">
        <f>IF(N221="zákl. přenesená",J221,0)</f>
        <v>0</v>
      </c>
      <c r="BH221" s="203">
        <f>IF(N221="sníž. přenesená",J221,0)</f>
        <v>0</v>
      </c>
      <c r="BI221" s="203">
        <f>IF(N221="nulová",J221,0)</f>
        <v>0</v>
      </c>
      <c r="BJ221" s="19" t="s">
        <v>22</v>
      </c>
      <c r="BK221" s="203">
        <f>ROUND(I221*H221,2)</f>
        <v>0</v>
      </c>
      <c r="BL221" s="19" t="s">
        <v>93</v>
      </c>
      <c r="BM221" s="202" t="s">
        <v>2091</v>
      </c>
    </row>
    <row r="222" s="2" customFormat="1">
      <c r="A222" s="40"/>
      <c r="B222" s="41"/>
      <c r="C222" s="42"/>
      <c r="D222" s="253" t="s">
        <v>648</v>
      </c>
      <c r="E222" s="42"/>
      <c r="F222" s="254" t="s">
        <v>1776</v>
      </c>
      <c r="G222" s="42"/>
      <c r="H222" s="42"/>
      <c r="I222" s="255"/>
      <c r="J222" s="42"/>
      <c r="K222" s="42"/>
      <c r="L222" s="46"/>
      <c r="M222" s="256"/>
      <c r="N222" s="257"/>
      <c r="O222" s="86"/>
      <c r="P222" s="86"/>
      <c r="Q222" s="86"/>
      <c r="R222" s="86"/>
      <c r="S222" s="86"/>
      <c r="T222" s="87"/>
      <c r="U222" s="40"/>
      <c r="V222" s="40"/>
      <c r="W222" s="40"/>
      <c r="X222" s="40"/>
      <c r="Y222" s="40"/>
      <c r="Z222" s="40"/>
      <c r="AA222" s="40"/>
      <c r="AB222" s="40"/>
      <c r="AC222" s="40"/>
      <c r="AD222" s="40"/>
      <c r="AE222" s="40"/>
      <c r="AT222" s="19" t="s">
        <v>648</v>
      </c>
      <c r="AU222" s="19" t="s">
        <v>82</v>
      </c>
    </row>
    <row r="223" s="12" customFormat="1">
      <c r="A223" s="12"/>
      <c r="B223" s="238"/>
      <c r="C223" s="239"/>
      <c r="D223" s="206" t="s">
        <v>393</v>
      </c>
      <c r="E223" s="240" t="s">
        <v>20</v>
      </c>
      <c r="F223" s="241" t="s">
        <v>1777</v>
      </c>
      <c r="G223" s="239"/>
      <c r="H223" s="240" t="s">
        <v>20</v>
      </c>
      <c r="I223" s="242"/>
      <c r="J223" s="239"/>
      <c r="K223" s="239"/>
      <c r="L223" s="243"/>
      <c r="M223" s="244"/>
      <c r="N223" s="245"/>
      <c r="O223" s="245"/>
      <c r="P223" s="245"/>
      <c r="Q223" s="245"/>
      <c r="R223" s="245"/>
      <c r="S223" s="245"/>
      <c r="T223" s="246"/>
      <c r="U223" s="12"/>
      <c r="V223" s="12"/>
      <c r="W223" s="12"/>
      <c r="X223" s="12"/>
      <c r="Y223" s="12"/>
      <c r="Z223" s="12"/>
      <c r="AA223" s="12"/>
      <c r="AB223" s="12"/>
      <c r="AC223" s="12"/>
      <c r="AD223" s="12"/>
      <c r="AE223" s="12"/>
      <c r="AT223" s="247" t="s">
        <v>393</v>
      </c>
      <c r="AU223" s="247" t="s">
        <v>82</v>
      </c>
      <c r="AV223" s="12" t="s">
        <v>22</v>
      </c>
      <c r="AW223" s="12" t="s">
        <v>35</v>
      </c>
      <c r="AX223" s="12" t="s">
        <v>74</v>
      </c>
      <c r="AY223" s="247" t="s">
        <v>391</v>
      </c>
    </row>
    <row r="224" s="10" customFormat="1">
      <c r="A224" s="10"/>
      <c r="B224" s="204"/>
      <c r="C224" s="205"/>
      <c r="D224" s="206" t="s">
        <v>393</v>
      </c>
      <c r="E224" s="207" t="s">
        <v>20</v>
      </c>
      <c r="F224" s="208" t="s">
        <v>2092</v>
      </c>
      <c r="G224" s="205"/>
      <c r="H224" s="209">
        <v>40</v>
      </c>
      <c r="I224" s="210"/>
      <c r="J224" s="205"/>
      <c r="K224" s="205"/>
      <c r="L224" s="211"/>
      <c r="M224" s="212"/>
      <c r="N224" s="213"/>
      <c r="O224" s="213"/>
      <c r="P224" s="213"/>
      <c r="Q224" s="213"/>
      <c r="R224" s="213"/>
      <c r="S224" s="213"/>
      <c r="T224" s="214"/>
      <c r="U224" s="10"/>
      <c r="V224" s="10"/>
      <c r="W224" s="10"/>
      <c r="X224" s="10"/>
      <c r="Y224" s="10"/>
      <c r="Z224" s="10"/>
      <c r="AA224" s="10"/>
      <c r="AB224" s="10"/>
      <c r="AC224" s="10"/>
      <c r="AD224" s="10"/>
      <c r="AE224" s="10"/>
      <c r="AT224" s="215" t="s">
        <v>393</v>
      </c>
      <c r="AU224" s="215" t="s">
        <v>82</v>
      </c>
      <c r="AV224" s="10" t="s">
        <v>82</v>
      </c>
      <c r="AW224" s="10" t="s">
        <v>35</v>
      </c>
      <c r="AX224" s="10" t="s">
        <v>22</v>
      </c>
      <c r="AY224" s="215" t="s">
        <v>391</v>
      </c>
    </row>
    <row r="225" s="15" customFormat="1" ht="22.8" customHeight="1">
      <c r="A225" s="15"/>
      <c r="B225" s="269"/>
      <c r="C225" s="270"/>
      <c r="D225" s="271" t="s">
        <v>73</v>
      </c>
      <c r="E225" s="283" t="s">
        <v>1811</v>
      </c>
      <c r="F225" s="283" t="s">
        <v>1812</v>
      </c>
      <c r="G225" s="270"/>
      <c r="H225" s="270"/>
      <c r="I225" s="273"/>
      <c r="J225" s="284">
        <f>BK225</f>
        <v>0</v>
      </c>
      <c r="K225" s="270"/>
      <c r="L225" s="275"/>
      <c r="M225" s="276"/>
      <c r="N225" s="277"/>
      <c r="O225" s="277"/>
      <c r="P225" s="278">
        <f>SUM(P226:P240)</f>
        <v>0</v>
      </c>
      <c r="Q225" s="277"/>
      <c r="R225" s="278">
        <f>SUM(R226:R240)</f>
        <v>0</v>
      </c>
      <c r="S225" s="277"/>
      <c r="T225" s="279">
        <f>SUM(T226:T240)</f>
        <v>0</v>
      </c>
      <c r="U225" s="15"/>
      <c r="V225" s="15"/>
      <c r="W225" s="15"/>
      <c r="X225" s="15"/>
      <c r="Y225" s="15"/>
      <c r="Z225" s="15"/>
      <c r="AA225" s="15"/>
      <c r="AB225" s="15"/>
      <c r="AC225" s="15"/>
      <c r="AD225" s="15"/>
      <c r="AE225" s="15"/>
      <c r="AR225" s="280" t="s">
        <v>22</v>
      </c>
      <c r="AT225" s="281" t="s">
        <v>73</v>
      </c>
      <c r="AU225" s="281" t="s">
        <v>22</v>
      </c>
      <c r="AY225" s="280" t="s">
        <v>391</v>
      </c>
      <c r="BK225" s="282">
        <f>SUM(BK226:BK240)</f>
        <v>0</v>
      </c>
    </row>
    <row r="226" s="2" customFormat="1" ht="24.15" customHeight="1">
      <c r="A226" s="40"/>
      <c r="B226" s="41"/>
      <c r="C226" s="190" t="s">
        <v>855</v>
      </c>
      <c r="D226" s="190" t="s">
        <v>387</v>
      </c>
      <c r="E226" s="191" t="s">
        <v>1826</v>
      </c>
      <c r="F226" s="192" t="s">
        <v>1827</v>
      </c>
      <c r="G226" s="193" t="s">
        <v>447</v>
      </c>
      <c r="H226" s="194">
        <v>30</v>
      </c>
      <c r="I226" s="195"/>
      <c r="J226" s="196">
        <f>ROUND(I226*H226,2)</f>
        <v>0</v>
      </c>
      <c r="K226" s="197"/>
      <c r="L226" s="46"/>
      <c r="M226" s="198" t="s">
        <v>20</v>
      </c>
      <c r="N226" s="199" t="s">
        <v>45</v>
      </c>
      <c r="O226" s="86"/>
      <c r="P226" s="200">
        <f>O226*H226</f>
        <v>0</v>
      </c>
      <c r="Q226" s="200">
        <v>0</v>
      </c>
      <c r="R226" s="200">
        <f>Q226*H226</f>
        <v>0</v>
      </c>
      <c r="S226" s="200">
        <v>0</v>
      </c>
      <c r="T226" s="201">
        <f>S226*H226</f>
        <v>0</v>
      </c>
      <c r="U226" s="40"/>
      <c r="V226" s="40"/>
      <c r="W226" s="40"/>
      <c r="X226" s="40"/>
      <c r="Y226" s="40"/>
      <c r="Z226" s="40"/>
      <c r="AA226" s="40"/>
      <c r="AB226" s="40"/>
      <c r="AC226" s="40"/>
      <c r="AD226" s="40"/>
      <c r="AE226" s="40"/>
      <c r="AR226" s="202" t="s">
        <v>93</v>
      </c>
      <c r="AT226" s="202" t="s">
        <v>387</v>
      </c>
      <c r="AU226" s="202" t="s">
        <v>82</v>
      </c>
      <c r="AY226" s="19" t="s">
        <v>391</v>
      </c>
      <c r="BE226" s="203">
        <f>IF(N226="základní",J226,0)</f>
        <v>0</v>
      </c>
      <c r="BF226" s="203">
        <f>IF(N226="snížená",J226,0)</f>
        <v>0</v>
      </c>
      <c r="BG226" s="203">
        <f>IF(N226="zákl. přenesená",J226,0)</f>
        <v>0</v>
      </c>
      <c r="BH226" s="203">
        <f>IF(N226="sníž. přenesená",J226,0)</f>
        <v>0</v>
      </c>
      <c r="BI226" s="203">
        <f>IF(N226="nulová",J226,0)</f>
        <v>0</v>
      </c>
      <c r="BJ226" s="19" t="s">
        <v>22</v>
      </c>
      <c r="BK226" s="203">
        <f>ROUND(I226*H226,2)</f>
        <v>0</v>
      </c>
      <c r="BL226" s="19" t="s">
        <v>93</v>
      </c>
      <c r="BM226" s="202" t="s">
        <v>2093</v>
      </c>
    </row>
    <row r="227" s="2" customFormat="1">
      <c r="A227" s="40"/>
      <c r="B227" s="41"/>
      <c r="C227" s="42"/>
      <c r="D227" s="253" t="s">
        <v>648</v>
      </c>
      <c r="E227" s="42"/>
      <c r="F227" s="254" t="s">
        <v>1829</v>
      </c>
      <c r="G227" s="42"/>
      <c r="H227" s="42"/>
      <c r="I227" s="255"/>
      <c r="J227" s="42"/>
      <c r="K227" s="42"/>
      <c r="L227" s="46"/>
      <c r="M227" s="256"/>
      <c r="N227" s="257"/>
      <c r="O227" s="86"/>
      <c r="P227" s="86"/>
      <c r="Q227" s="86"/>
      <c r="R227" s="86"/>
      <c r="S227" s="86"/>
      <c r="T227" s="87"/>
      <c r="U227" s="40"/>
      <c r="V227" s="40"/>
      <c r="W227" s="40"/>
      <c r="X227" s="40"/>
      <c r="Y227" s="40"/>
      <c r="Z227" s="40"/>
      <c r="AA227" s="40"/>
      <c r="AB227" s="40"/>
      <c r="AC227" s="40"/>
      <c r="AD227" s="40"/>
      <c r="AE227" s="40"/>
      <c r="AT227" s="19" t="s">
        <v>648</v>
      </c>
      <c r="AU227" s="19" t="s">
        <v>82</v>
      </c>
    </row>
    <row r="228" s="12" customFormat="1">
      <c r="A228" s="12"/>
      <c r="B228" s="238"/>
      <c r="C228" s="239"/>
      <c r="D228" s="206" t="s">
        <v>393</v>
      </c>
      <c r="E228" s="240" t="s">
        <v>20</v>
      </c>
      <c r="F228" s="241" t="s">
        <v>2094</v>
      </c>
      <c r="G228" s="239"/>
      <c r="H228" s="240" t="s">
        <v>20</v>
      </c>
      <c r="I228" s="242"/>
      <c r="J228" s="239"/>
      <c r="K228" s="239"/>
      <c r="L228" s="243"/>
      <c r="M228" s="244"/>
      <c r="N228" s="245"/>
      <c r="O228" s="245"/>
      <c r="P228" s="245"/>
      <c r="Q228" s="245"/>
      <c r="R228" s="245"/>
      <c r="S228" s="245"/>
      <c r="T228" s="246"/>
      <c r="U228" s="12"/>
      <c r="V228" s="12"/>
      <c r="W228" s="12"/>
      <c r="X228" s="12"/>
      <c r="Y228" s="12"/>
      <c r="Z228" s="12"/>
      <c r="AA228" s="12"/>
      <c r="AB228" s="12"/>
      <c r="AC228" s="12"/>
      <c r="AD228" s="12"/>
      <c r="AE228" s="12"/>
      <c r="AT228" s="247" t="s">
        <v>393</v>
      </c>
      <c r="AU228" s="247" t="s">
        <v>82</v>
      </c>
      <c r="AV228" s="12" t="s">
        <v>22</v>
      </c>
      <c r="AW228" s="12" t="s">
        <v>35</v>
      </c>
      <c r="AX228" s="12" t="s">
        <v>74</v>
      </c>
      <c r="AY228" s="247" t="s">
        <v>391</v>
      </c>
    </row>
    <row r="229" s="10" customFormat="1">
      <c r="A229" s="10"/>
      <c r="B229" s="204"/>
      <c r="C229" s="205"/>
      <c r="D229" s="206" t="s">
        <v>393</v>
      </c>
      <c r="E229" s="207" t="s">
        <v>20</v>
      </c>
      <c r="F229" s="208" t="s">
        <v>2095</v>
      </c>
      <c r="G229" s="205"/>
      <c r="H229" s="209">
        <v>30</v>
      </c>
      <c r="I229" s="210"/>
      <c r="J229" s="205"/>
      <c r="K229" s="205"/>
      <c r="L229" s="211"/>
      <c r="M229" s="212"/>
      <c r="N229" s="213"/>
      <c r="O229" s="213"/>
      <c r="P229" s="213"/>
      <c r="Q229" s="213"/>
      <c r="R229" s="213"/>
      <c r="S229" s="213"/>
      <c r="T229" s="214"/>
      <c r="U229" s="10"/>
      <c r="V229" s="10"/>
      <c r="W229" s="10"/>
      <c r="X229" s="10"/>
      <c r="Y229" s="10"/>
      <c r="Z229" s="10"/>
      <c r="AA229" s="10"/>
      <c r="AB229" s="10"/>
      <c r="AC229" s="10"/>
      <c r="AD229" s="10"/>
      <c r="AE229" s="10"/>
      <c r="AT229" s="215" t="s">
        <v>393</v>
      </c>
      <c r="AU229" s="215" t="s">
        <v>82</v>
      </c>
      <c r="AV229" s="10" t="s">
        <v>82</v>
      </c>
      <c r="AW229" s="10" t="s">
        <v>35</v>
      </c>
      <c r="AX229" s="10" t="s">
        <v>22</v>
      </c>
      <c r="AY229" s="215" t="s">
        <v>391</v>
      </c>
    </row>
    <row r="230" s="2" customFormat="1" ht="21.75" customHeight="1">
      <c r="A230" s="40"/>
      <c r="B230" s="41"/>
      <c r="C230" s="190" t="s">
        <v>858</v>
      </c>
      <c r="D230" s="190" t="s">
        <v>387</v>
      </c>
      <c r="E230" s="191" t="s">
        <v>1813</v>
      </c>
      <c r="F230" s="192" t="s">
        <v>1814</v>
      </c>
      <c r="G230" s="193" t="s">
        <v>447</v>
      </c>
      <c r="H230" s="194">
        <v>30</v>
      </c>
      <c r="I230" s="195"/>
      <c r="J230" s="196">
        <f>ROUND(I230*H230,2)</f>
        <v>0</v>
      </c>
      <c r="K230" s="197"/>
      <c r="L230" s="46"/>
      <c r="M230" s="198" t="s">
        <v>20</v>
      </c>
      <c r="N230" s="199" t="s">
        <v>45</v>
      </c>
      <c r="O230" s="86"/>
      <c r="P230" s="200">
        <f>O230*H230</f>
        <v>0</v>
      </c>
      <c r="Q230" s="200">
        <v>0</v>
      </c>
      <c r="R230" s="200">
        <f>Q230*H230</f>
        <v>0</v>
      </c>
      <c r="S230" s="200">
        <v>0</v>
      </c>
      <c r="T230" s="201">
        <f>S230*H230</f>
        <v>0</v>
      </c>
      <c r="U230" s="40"/>
      <c r="V230" s="40"/>
      <c r="W230" s="40"/>
      <c r="X230" s="40"/>
      <c r="Y230" s="40"/>
      <c r="Z230" s="40"/>
      <c r="AA230" s="40"/>
      <c r="AB230" s="40"/>
      <c r="AC230" s="40"/>
      <c r="AD230" s="40"/>
      <c r="AE230" s="40"/>
      <c r="AR230" s="202" t="s">
        <v>93</v>
      </c>
      <c r="AT230" s="202" t="s">
        <v>387</v>
      </c>
      <c r="AU230" s="202" t="s">
        <v>82</v>
      </c>
      <c r="AY230" s="19" t="s">
        <v>391</v>
      </c>
      <c r="BE230" s="203">
        <f>IF(N230="základní",J230,0)</f>
        <v>0</v>
      </c>
      <c r="BF230" s="203">
        <f>IF(N230="snížená",J230,0)</f>
        <v>0</v>
      </c>
      <c r="BG230" s="203">
        <f>IF(N230="zákl. přenesená",J230,0)</f>
        <v>0</v>
      </c>
      <c r="BH230" s="203">
        <f>IF(N230="sníž. přenesená",J230,0)</f>
        <v>0</v>
      </c>
      <c r="BI230" s="203">
        <f>IF(N230="nulová",J230,0)</f>
        <v>0</v>
      </c>
      <c r="BJ230" s="19" t="s">
        <v>22</v>
      </c>
      <c r="BK230" s="203">
        <f>ROUND(I230*H230,2)</f>
        <v>0</v>
      </c>
      <c r="BL230" s="19" t="s">
        <v>93</v>
      </c>
      <c r="BM230" s="202" t="s">
        <v>2096</v>
      </c>
    </row>
    <row r="231" s="2" customFormat="1">
      <c r="A231" s="40"/>
      <c r="B231" s="41"/>
      <c r="C231" s="42"/>
      <c r="D231" s="253" t="s">
        <v>648</v>
      </c>
      <c r="E231" s="42"/>
      <c r="F231" s="254" t="s">
        <v>1816</v>
      </c>
      <c r="G231" s="42"/>
      <c r="H231" s="42"/>
      <c r="I231" s="255"/>
      <c r="J231" s="42"/>
      <c r="K231" s="42"/>
      <c r="L231" s="46"/>
      <c r="M231" s="256"/>
      <c r="N231" s="257"/>
      <c r="O231" s="86"/>
      <c r="P231" s="86"/>
      <c r="Q231" s="86"/>
      <c r="R231" s="86"/>
      <c r="S231" s="86"/>
      <c r="T231" s="87"/>
      <c r="U231" s="40"/>
      <c r="V231" s="40"/>
      <c r="W231" s="40"/>
      <c r="X231" s="40"/>
      <c r="Y231" s="40"/>
      <c r="Z231" s="40"/>
      <c r="AA231" s="40"/>
      <c r="AB231" s="40"/>
      <c r="AC231" s="40"/>
      <c r="AD231" s="40"/>
      <c r="AE231" s="40"/>
      <c r="AT231" s="19" t="s">
        <v>648</v>
      </c>
      <c r="AU231" s="19" t="s">
        <v>82</v>
      </c>
    </row>
    <row r="232" s="2" customFormat="1" ht="24.15" customHeight="1">
      <c r="A232" s="40"/>
      <c r="B232" s="41"/>
      <c r="C232" s="190" t="s">
        <v>861</v>
      </c>
      <c r="D232" s="190" t="s">
        <v>387</v>
      </c>
      <c r="E232" s="191" t="s">
        <v>1817</v>
      </c>
      <c r="F232" s="192" t="s">
        <v>1818</v>
      </c>
      <c r="G232" s="193" t="s">
        <v>447</v>
      </c>
      <c r="H232" s="194">
        <v>210</v>
      </c>
      <c r="I232" s="195"/>
      <c r="J232" s="196">
        <f>ROUND(I232*H232,2)</f>
        <v>0</v>
      </c>
      <c r="K232" s="197"/>
      <c r="L232" s="46"/>
      <c r="M232" s="198" t="s">
        <v>20</v>
      </c>
      <c r="N232" s="199" t="s">
        <v>45</v>
      </c>
      <c r="O232" s="86"/>
      <c r="P232" s="200">
        <f>O232*H232</f>
        <v>0</v>
      </c>
      <c r="Q232" s="200">
        <v>0</v>
      </c>
      <c r="R232" s="200">
        <f>Q232*H232</f>
        <v>0</v>
      </c>
      <c r="S232" s="200">
        <v>0</v>
      </c>
      <c r="T232" s="201">
        <f>S232*H232</f>
        <v>0</v>
      </c>
      <c r="U232" s="40"/>
      <c r="V232" s="40"/>
      <c r="W232" s="40"/>
      <c r="X232" s="40"/>
      <c r="Y232" s="40"/>
      <c r="Z232" s="40"/>
      <c r="AA232" s="40"/>
      <c r="AB232" s="40"/>
      <c r="AC232" s="40"/>
      <c r="AD232" s="40"/>
      <c r="AE232" s="40"/>
      <c r="AR232" s="202" t="s">
        <v>93</v>
      </c>
      <c r="AT232" s="202" t="s">
        <v>387</v>
      </c>
      <c r="AU232" s="202" t="s">
        <v>82</v>
      </c>
      <c r="AY232" s="19" t="s">
        <v>391</v>
      </c>
      <c r="BE232" s="203">
        <f>IF(N232="základní",J232,0)</f>
        <v>0</v>
      </c>
      <c r="BF232" s="203">
        <f>IF(N232="snížená",J232,0)</f>
        <v>0</v>
      </c>
      <c r="BG232" s="203">
        <f>IF(N232="zákl. přenesená",J232,0)</f>
        <v>0</v>
      </c>
      <c r="BH232" s="203">
        <f>IF(N232="sníž. přenesená",J232,0)</f>
        <v>0</v>
      </c>
      <c r="BI232" s="203">
        <f>IF(N232="nulová",J232,0)</f>
        <v>0</v>
      </c>
      <c r="BJ232" s="19" t="s">
        <v>22</v>
      </c>
      <c r="BK232" s="203">
        <f>ROUND(I232*H232,2)</f>
        <v>0</v>
      </c>
      <c r="BL232" s="19" t="s">
        <v>93</v>
      </c>
      <c r="BM232" s="202" t="s">
        <v>2097</v>
      </c>
    </row>
    <row r="233" s="2" customFormat="1">
      <c r="A233" s="40"/>
      <c r="B233" s="41"/>
      <c r="C233" s="42"/>
      <c r="D233" s="253" t="s">
        <v>648</v>
      </c>
      <c r="E233" s="42"/>
      <c r="F233" s="254" t="s">
        <v>1820</v>
      </c>
      <c r="G233" s="42"/>
      <c r="H233" s="42"/>
      <c r="I233" s="255"/>
      <c r="J233" s="42"/>
      <c r="K233" s="42"/>
      <c r="L233" s="46"/>
      <c r="M233" s="256"/>
      <c r="N233" s="257"/>
      <c r="O233" s="86"/>
      <c r="P233" s="86"/>
      <c r="Q233" s="86"/>
      <c r="R233" s="86"/>
      <c r="S233" s="86"/>
      <c r="T233" s="87"/>
      <c r="U233" s="40"/>
      <c r="V233" s="40"/>
      <c r="W233" s="40"/>
      <c r="X233" s="40"/>
      <c r="Y233" s="40"/>
      <c r="Z233" s="40"/>
      <c r="AA233" s="40"/>
      <c r="AB233" s="40"/>
      <c r="AC233" s="40"/>
      <c r="AD233" s="40"/>
      <c r="AE233" s="40"/>
      <c r="AT233" s="19" t="s">
        <v>648</v>
      </c>
      <c r="AU233" s="19" t="s">
        <v>82</v>
      </c>
    </row>
    <row r="234" s="2" customFormat="1">
      <c r="A234" s="40"/>
      <c r="B234" s="41"/>
      <c r="C234" s="42"/>
      <c r="D234" s="206" t="s">
        <v>1190</v>
      </c>
      <c r="E234" s="42"/>
      <c r="F234" s="286" t="s">
        <v>1983</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1190</v>
      </c>
      <c r="AU234" s="19" t="s">
        <v>82</v>
      </c>
    </row>
    <row r="235" s="10" customFormat="1">
      <c r="A235" s="10"/>
      <c r="B235" s="204"/>
      <c r="C235" s="205"/>
      <c r="D235" s="206" t="s">
        <v>393</v>
      </c>
      <c r="E235" s="207" t="s">
        <v>20</v>
      </c>
      <c r="F235" s="208" t="s">
        <v>2098</v>
      </c>
      <c r="G235" s="205"/>
      <c r="H235" s="209">
        <v>210</v>
      </c>
      <c r="I235" s="210"/>
      <c r="J235" s="205"/>
      <c r="K235" s="205"/>
      <c r="L235" s="211"/>
      <c r="M235" s="212"/>
      <c r="N235" s="213"/>
      <c r="O235" s="213"/>
      <c r="P235" s="213"/>
      <c r="Q235" s="213"/>
      <c r="R235" s="213"/>
      <c r="S235" s="213"/>
      <c r="T235" s="214"/>
      <c r="U235" s="10"/>
      <c r="V235" s="10"/>
      <c r="W235" s="10"/>
      <c r="X235" s="10"/>
      <c r="Y235" s="10"/>
      <c r="Z235" s="10"/>
      <c r="AA235" s="10"/>
      <c r="AB235" s="10"/>
      <c r="AC235" s="10"/>
      <c r="AD235" s="10"/>
      <c r="AE235" s="10"/>
      <c r="AT235" s="215" t="s">
        <v>393</v>
      </c>
      <c r="AU235" s="215" t="s">
        <v>82</v>
      </c>
      <c r="AV235" s="10" t="s">
        <v>82</v>
      </c>
      <c r="AW235" s="10" t="s">
        <v>35</v>
      </c>
      <c r="AX235" s="10" t="s">
        <v>22</v>
      </c>
      <c r="AY235" s="215" t="s">
        <v>391</v>
      </c>
    </row>
    <row r="236" s="2" customFormat="1" ht="16.5" customHeight="1">
      <c r="A236" s="40"/>
      <c r="B236" s="41"/>
      <c r="C236" s="190" t="s">
        <v>865</v>
      </c>
      <c r="D236" s="190" t="s">
        <v>387</v>
      </c>
      <c r="E236" s="191" t="s">
        <v>1822</v>
      </c>
      <c r="F236" s="192" t="s">
        <v>1823</v>
      </c>
      <c r="G236" s="193" t="s">
        <v>447</v>
      </c>
      <c r="H236" s="194">
        <v>60</v>
      </c>
      <c r="I236" s="195"/>
      <c r="J236" s="196">
        <f>ROUND(I236*H236,2)</f>
        <v>0</v>
      </c>
      <c r="K236" s="197"/>
      <c r="L236" s="46"/>
      <c r="M236" s="198" t="s">
        <v>20</v>
      </c>
      <c r="N236" s="199" t="s">
        <v>45</v>
      </c>
      <c r="O236" s="86"/>
      <c r="P236" s="200">
        <f>O236*H236</f>
        <v>0</v>
      </c>
      <c r="Q236" s="200">
        <v>0</v>
      </c>
      <c r="R236" s="200">
        <f>Q236*H236</f>
        <v>0</v>
      </c>
      <c r="S236" s="200">
        <v>0</v>
      </c>
      <c r="T236" s="201">
        <f>S236*H236</f>
        <v>0</v>
      </c>
      <c r="U236" s="40"/>
      <c r="V236" s="40"/>
      <c r="W236" s="40"/>
      <c r="X236" s="40"/>
      <c r="Y236" s="40"/>
      <c r="Z236" s="40"/>
      <c r="AA236" s="40"/>
      <c r="AB236" s="40"/>
      <c r="AC236" s="40"/>
      <c r="AD236" s="40"/>
      <c r="AE236" s="40"/>
      <c r="AR236" s="202" t="s">
        <v>93</v>
      </c>
      <c r="AT236" s="202" t="s">
        <v>387</v>
      </c>
      <c r="AU236" s="202" t="s">
        <v>82</v>
      </c>
      <c r="AY236" s="19" t="s">
        <v>391</v>
      </c>
      <c r="BE236" s="203">
        <f>IF(N236="základní",J236,0)</f>
        <v>0</v>
      </c>
      <c r="BF236" s="203">
        <f>IF(N236="snížená",J236,0)</f>
        <v>0</v>
      </c>
      <c r="BG236" s="203">
        <f>IF(N236="zákl. přenesená",J236,0)</f>
        <v>0</v>
      </c>
      <c r="BH236" s="203">
        <f>IF(N236="sníž. přenesená",J236,0)</f>
        <v>0</v>
      </c>
      <c r="BI236" s="203">
        <f>IF(N236="nulová",J236,0)</f>
        <v>0</v>
      </c>
      <c r="BJ236" s="19" t="s">
        <v>22</v>
      </c>
      <c r="BK236" s="203">
        <f>ROUND(I236*H236,2)</f>
        <v>0</v>
      </c>
      <c r="BL236" s="19" t="s">
        <v>93</v>
      </c>
      <c r="BM236" s="202" t="s">
        <v>2099</v>
      </c>
    </row>
    <row r="237" s="2" customFormat="1">
      <c r="A237" s="40"/>
      <c r="B237" s="41"/>
      <c r="C237" s="42"/>
      <c r="D237" s="253" t="s">
        <v>648</v>
      </c>
      <c r="E237" s="42"/>
      <c r="F237" s="254" t="s">
        <v>1825</v>
      </c>
      <c r="G237" s="42"/>
      <c r="H237" s="42"/>
      <c r="I237" s="255"/>
      <c r="J237" s="42"/>
      <c r="K237" s="42"/>
      <c r="L237" s="46"/>
      <c r="M237" s="256"/>
      <c r="N237" s="257"/>
      <c r="O237" s="86"/>
      <c r="P237" s="86"/>
      <c r="Q237" s="86"/>
      <c r="R237" s="86"/>
      <c r="S237" s="86"/>
      <c r="T237" s="87"/>
      <c r="U237" s="40"/>
      <c r="V237" s="40"/>
      <c r="W237" s="40"/>
      <c r="X237" s="40"/>
      <c r="Y237" s="40"/>
      <c r="Z237" s="40"/>
      <c r="AA237" s="40"/>
      <c r="AB237" s="40"/>
      <c r="AC237" s="40"/>
      <c r="AD237" s="40"/>
      <c r="AE237" s="40"/>
      <c r="AT237" s="19" t="s">
        <v>648</v>
      </c>
      <c r="AU237" s="19" t="s">
        <v>82</v>
      </c>
    </row>
    <row r="238" s="2" customFormat="1">
      <c r="A238" s="40"/>
      <c r="B238" s="41"/>
      <c r="C238" s="42"/>
      <c r="D238" s="206" t="s">
        <v>1190</v>
      </c>
      <c r="E238" s="42"/>
      <c r="F238" s="286" t="s">
        <v>1986</v>
      </c>
      <c r="G238" s="42"/>
      <c r="H238" s="42"/>
      <c r="I238" s="255"/>
      <c r="J238" s="42"/>
      <c r="K238" s="42"/>
      <c r="L238" s="46"/>
      <c r="M238" s="256"/>
      <c r="N238" s="257"/>
      <c r="O238" s="86"/>
      <c r="P238" s="86"/>
      <c r="Q238" s="86"/>
      <c r="R238" s="86"/>
      <c r="S238" s="86"/>
      <c r="T238" s="87"/>
      <c r="U238" s="40"/>
      <c r="V238" s="40"/>
      <c r="W238" s="40"/>
      <c r="X238" s="40"/>
      <c r="Y238" s="40"/>
      <c r="Z238" s="40"/>
      <c r="AA238" s="40"/>
      <c r="AB238" s="40"/>
      <c r="AC238" s="40"/>
      <c r="AD238" s="40"/>
      <c r="AE238" s="40"/>
      <c r="AT238" s="19" t="s">
        <v>1190</v>
      </c>
      <c r="AU238" s="19" t="s">
        <v>82</v>
      </c>
    </row>
    <row r="239" s="12" customFormat="1">
      <c r="A239" s="12"/>
      <c r="B239" s="238"/>
      <c r="C239" s="239"/>
      <c r="D239" s="206" t="s">
        <v>393</v>
      </c>
      <c r="E239" s="240" t="s">
        <v>20</v>
      </c>
      <c r="F239" s="241" t="s">
        <v>2100</v>
      </c>
      <c r="G239" s="239"/>
      <c r="H239" s="240" t="s">
        <v>20</v>
      </c>
      <c r="I239" s="242"/>
      <c r="J239" s="239"/>
      <c r="K239" s="239"/>
      <c r="L239" s="243"/>
      <c r="M239" s="244"/>
      <c r="N239" s="245"/>
      <c r="O239" s="245"/>
      <c r="P239" s="245"/>
      <c r="Q239" s="245"/>
      <c r="R239" s="245"/>
      <c r="S239" s="245"/>
      <c r="T239" s="246"/>
      <c r="U239" s="12"/>
      <c r="V239" s="12"/>
      <c r="W239" s="12"/>
      <c r="X239" s="12"/>
      <c r="Y239" s="12"/>
      <c r="Z239" s="12"/>
      <c r="AA239" s="12"/>
      <c r="AB239" s="12"/>
      <c r="AC239" s="12"/>
      <c r="AD239" s="12"/>
      <c r="AE239" s="12"/>
      <c r="AT239" s="247" t="s">
        <v>393</v>
      </c>
      <c r="AU239" s="247" t="s">
        <v>82</v>
      </c>
      <c r="AV239" s="12" t="s">
        <v>22</v>
      </c>
      <c r="AW239" s="12" t="s">
        <v>35</v>
      </c>
      <c r="AX239" s="12" t="s">
        <v>74</v>
      </c>
      <c r="AY239" s="247" t="s">
        <v>391</v>
      </c>
    </row>
    <row r="240" s="10" customFormat="1">
      <c r="A240" s="10"/>
      <c r="B240" s="204"/>
      <c r="C240" s="205"/>
      <c r="D240" s="206" t="s">
        <v>393</v>
      </c>
      <c r="E240" s="207" t="s">
        <v>20</v>
      </c>
      <c r="F240" s="208" t="s">
        <v>2101</v>
      </c>
      <c r="G240" s="205"/>
      <c r="H240" s="209">
        <v>60</v>
      </c>
      <c r="I240" s="210"/>
      <c r="J240" s="205"/>
      <c r="K240" s="205"/>
      <c r="L240" s="211"/>
      <c r="M240" s="212"/>
      <c r="N240" s="213"/>
      <c r="O240" s="213"/>
      <c r="P240" s="213"/>
      <c r="Q240" s="213"/>
      <c r="R240" s="213"/>
      <c r="S240" s="213"/>
      <c r="T240" s="214"/>
      <c r="U240" s="10"/>
      <c r="V240" s="10"/>
      <c r="W240" s="10"/>
      <c r="X240" s="10"/>
      <c r="Y240" s="10"/>
      <c r="Z240" s="10"/>
      <c r="AA240" s="10"/>
      <c r="AB240" s="10"/>
      <c r="AC240" s="10"/>
      <c r="AD240" s="10"/>
      <c r="AE240" s="10"/>
      <c r="AT240" s="215" t="s">
        <v>393</v>
      </c>
      <c r="AU240" s="215" t="s">
        <v>82</v>
      </c>
      <c r="AV240" s="10" t="s">
        <v>82</v>
      </c>
      <c r="AW240" s="10" t="s">
        <v>35</v>
      </c>
      <c r="AX240" s="10" t="s">
        <v>22</v>
      </c>
      <c r="AY240" s="215" t="s">
        <v>391</v>
      </c>
    </row>
    <row r="241" s="15" customFormat="1" ht="22.8" customHeight="1">
      <c r="A241" s="15"/>
      <c r="B241" s="269"/>
      <c r="C241" s="270"/>
      <c r="D241" s="271" t="s">
        <v>73</v>
      </c>
      <c r="E241" s="283" t="s">
        <v>1830</v>
      </c>
      <c r="F241" s="283" t="s">
        <v>1831</v>
      </c>
      <c r="G241" s="270"/>
      <c r="H241" s="270"/>
      <c r="I241" s="273"/>
      <c r="J241" s="284">
        <f>BK241</f>
        <v>0</v>
      </c>
      <c r="K241" s="270"/>
      <c r="L241" s="275"/>
      <c r="M241" s="276"/>
      <c r="N241" s="277"/>
      <c r="O241" s="277"/>
      <c r="P241" s="278">
        <f>SUM(P242:P246)</f>
        <v>0</v>
      </c>
      <c r="Q241" s="277"/>
      <c r="R241" s="278">
        <f>SUM(R242:R246)</f>
        <v>0</v>
      </c>
      <c r="S241" s="277"/>
      <c r="T241" s="279">
        <f>SUM(T242:T246)</f>
        <v>0</v>
      </c>
      <c r="U241" s="15"/>
      <c r="V241" s="15"/>
      <c r="W241" s="15"/>
      <c r="X241" s="15"/>
      <c r="Y241" s="15"/>
      <c r="Z241" s="15"/>
      <c r="AA241" s="15"/>
      <c r="AB241" s="15"/>
      <c r="AC241" s="15"/>
      <c r="AD241" s="15"/>
      <c r="AE241" s="15"/>
      <c r="AR241" s="280" t="s">
        <v>22</v>
      </c>
      <c r="AT241" s="281" t="s">
        <v>73</v>
      </c>
      <c r="AU241" s="281" t="s">
        <v>22</v>
      </c>
      <c r="AY241" s="280" t="s">
        <v>391</v>
      </c>
      <c r="BK241" s="282">
        <f>SUM(BK242:BK246)</f>
        <v>0</v>
      </c>
    </row>
    <row r="242" s="2" customFormat="1" ht="24.15" customHeight="1">
      <c r="A242" s="40"/>
      <c r="B242" s="41"/>
      <c r="C242" s="190" t="s">
        <v>868</v>
      </c>
      <c r="D242" s="190" t="s">
        <v>387</v>
      </c>
      <c r="E242" s="191" t="s">
        <v>1832</v>
      </c>
      <c r="F242" s="192" t="s">
        <v>1833</v>
      </c>
      <c r="G242" s="193" t="s">
        <v>447</v>
      </c>
      <c r="H242" s="194">
        <v>57.335999999999999</v>
      </c>
      <c r="I242" s="195"/>
      <c r="J242" s="196">
        <f>ROUND(I242*H242,2)</f>
        <v>0</v>
      </c>
      <c r="K242" s="197"/>
      <c r="L242" s="46"/>
      <c r="M242" s="198" t="s">
        <v>20</v>
      </c>
      <c r="N242" s="199" t="s">
        <v>45</v>
      </c>
      <c r="O242" s="86"/>
      <c r="P242" s="200">
        <f>O242*H242</f>
        <v>0</v>
      </c>
      <c r="Q242" s="200">
        <v>0</v>
      </c>
      <c r="R242" s="200">
        <f>Q242*H242</f>
        <v>0</v>
      </c>
      <c r="S242" s="200">
        <v>0</v>
      </c>
      <c r="T242" s="201">
        <f>S242*H242</f>
        <v>0</v>
      </c>
      <c r="U242" s="40"/>
      <c r="V242" s="40"/>
      <c r="W242" s="40"/>
      <c r="X242" s="40"/>
      <c r="Y242" s="40"/>
      <c r="Z242" s="40"/>
      <c r="AA242" s="40"/>
      <c r="AB242" s="40"/>
      <c r="AC242" s="40"/>
      <c r="AD242" s="40"/>
      <c r="AE242" s="40"/>
      <c r="AR242" s="202" t="s">
        <v>93</v>
      </c>
      <c r="AT242" s="202" t="s">
        <v>387</v>
      </c>
      <c r="AU242" s="202" t="s">
        <v>82</v>
      </c>
      <c r="AY242" s="19" t="s">
        <v>391</v>
      </c>
      <c r="BE242" s="203">
        <f>IF(N242="základní",J242,0)</f>
        <v>0</v>
      </c>
      <c r="BF242" s="203">
        <f>IF(N242="snížená",J242,0)</f>
        <v>0</v>
      </c>
      <c r="BG242" s="203">
        <f>IF(N242="zákl. přenesená",J242,0)</f>
        <v>0</v>
      </c>
      <c r="BH242" s="203">
        <f>IF(N242="sníž. přenesená",J242,0)</f>
        <v>0</v>
      </c>
      <c r="BI242" s="203">
        <f>IF(N242="nulová",J242,0)</f>
        <v>0</v>
      </c>
      <c r="BJ242" s="19" t="s">
        <v>22</v>
      </c>
      <c r="BK242" s="203">
        <f>ROUND(I242*H242,2)</f>
        <v>0</v>
      </c>
      <c r="BL242" s="19" t="s">
        <v>93</v>
      </c>
      <c r="BM242" s="202" t="s">
        <v>2102</v>
      </c>
    </row>
    <row r="243" s="2" customFormat="1">
      <c r="A243" s="40"/>
      <c r="B243" s="41"/>
      <c r="C243" s="42"/>
      <c r="D243" s="253" t="s">
        <v>648</v>
      </c>
      <c r="E243" s="42"/>
      <c r="F243" s="254" t="s">
        <v>1835</v>
      </c>
      <c r="G243" s="42"/>
      <c r="H243" s="42"/>
      <c r="I243" s="255"/>
      <c r="J243" s="42"/>
      <c r="K243" s="42"/>
      <c r="L243" s="46"/>
      <c r="M243" s="256"/>
      <c r="N243" s="257"/>
      <c r="O243" s="86"/>
      <c r="P243" s="86"/>
      <c r="Q243" s="86"/>
      <c r="R243" s="86"/>
      <c r="S243" s="86"/>
      <c r="T243" s="87"/>
      <c r="U243" s="40"/>
      <c r="V243" s="40"/>
      <c r="W243" s="40"/>
      <c r="X243" s="40"/>
      <c r="Y243" s="40"/>
      <c r="Z243" s="40"/>
      <c r="AA243" s="40"/>
      <c r="AB243" s="40"/>
      <c r="AC243" s="40"/>
      <c r="AD243" s="40"/>
      <c r="AE243" s="40"/>
      <c r="AT243" s="19" t="s">
        <v>648</v>
      </c>
      <c r="AU243" s="19" t="s">
        <v>82</v>
      </c>
    </row>
    <row r="244" s="2" customFormat="1" ht="33" customHeight="1">
      <c r="A244" s="40"/>
      <c r="B244" s="41"/>
      <c r="C244" s="190" t="s">
        <v>872</v>
      </c>
      <c r="D244" s="190" t="s">
        <v>387</v>
      </c>
      <c r="E244" s="191" t="s">
        <v>2103</v>
      </c>
      <c r="F244" s="192" t="s">
        <v>2104</v>
      </c>
      <c r="G244" s="193" t="s">
        <v>447</v>
      </c>
      <c r="H244" s="194">
        <v>57.335999999999999</v>
      </c>
      <c r="I244" s="195"/>
      <c r="J244" s="196">
        <f>ROUND(I244*H244,2)</f>
        <v>0</v>
      </c>
      <c r="K244" s="197"/>
      <c r="L244" s="46"/>
      <c r="M244" s="198" t="s">
        <v>20</v>
      </c>
      <c r="N244" s="199" t="s">
        <v>45</v>
      </c>
      <c r="O244" s="86"/>
      <c r="P244" s="200">
        <f>O244*H244</f>
        <v>0</v>
      </c>
      <c r="Q244" s="200">
        <v>0</v>
      </c>
      <c r="R244" s="200">
        <f>Q244*H244</f>
        <v>0</v>
      </c>
      <c r="S244" s="200">
        <v>0</v>
      </c>
      <c r="T244" s="201">
        <f>S244*H244</f>
        <v>0</v>
      </c>
      <c r="U244" s="40"/>
      <c r="V244" s="40"/>
      <c r="W244" s="40"/>
      <c r="X244" s="40"/>
      <c r="Y244" s="40"/>
      <c r="Z244" s="40"/>
      <c r="AA244" s="40"/>
      <c r="AB244" s="40"/>
      <c r="AC244" s="40"/>
      <c r="AD244" s="40"/>
      <c r="AE244" s="40"/>
      <c r="AR244" s="202" t="s">
        <v>93</v>
      </c>
      <c r="AT244" s="202" t="s">
        <v>387</v>
      </c>
      <c r="AU244" s="202" t="s">
        <v>82</v>
      </c>
      <c r="AY244" s="19" t="s">
        <v>391</v>
      </c>
      <c r="BE244" s="203">
        <f>IF(N244="základní",J244,0)</f>
        <v>0</v>
      </c>
      <c r="BF244" s="203">
        <f>IF(N244="snížená",J244,0)</f>
        <v>0</v>
      </c>
      <c r="BG244" s="203">
        <f>IF(N244="zákl. přenesená",J244,0)</f>
        <v>0</v>
      </c>
      <c r="BH244" s="203">
        <f>IF(N244="sníž. přenesená",J244,0)</f>
        <v>0</v>
      </c>
      <c r="BI244" s="203">
        <f>IF(N244="nulová",J244,0)</f>
        <v>0</v>
      </c>
      <c r="BJ244" s="19" t="s">
        <v>22</v>
      </c>
      <c r="BK244" s="203">
        <f>ROUND(I244*H244,2)</f>
        <v>0</v>
      </c>
      <c r="BL244" s="19" t="s">
        <v>93</v>
      </c>
      <c r="BM244" s="202" t="s">
        <v>2105</v>
      </c>
    </row>
    <row r="245" s="2" customFormat="1">
      <c r="A245" s="40"/>
      <c r="B245" s="41"/>
      <c r="C245" s="42"/>
      <c r="D245" s="253" t="s">
        <v>648</v>
      </c>
      <c r="E245" s="42"/>
      <c r="F245" s="254" t="s">
        <v>2106</v>
      </c>
      <c r="G245" s="42"/>
      <c r="H245" s="42"/>
      <c r="I245" s="255"/>
      <c r="J245" s="42"/>
      <c r="K245" s="42"/>
      <c r="L245" s="46"/>
      <c r="M245" s="256"/>
      <c r="N245" s="257"/>
      <c r="O245" s="86"/>
      <c r="P245" s="86"/>
      <c r="Q245" s="86"/>
      <c r="R245" s="86"/>
      <c r="S245" s="86"/>
      <c r="T245" s="87"/>
      <c r="U245" s="40"/>
      <c r="V245" s="40"/>
      <c r="W245" s="40"/>
      <c r="X245" s="40"/>
      <c r="Y245" s="40"/>
      <c r="Z245" s="40"/>
      <c r="AA245" s="40"/>
      <c r="AB245" s="40"/>
      <c r="AC245" s="40"/>
      <c r="AD245" s="40"/>
      <c r="AE245" s="40"/>
      <c r="AT245" s="19" t="s">
        <v>648</v>
      </c>
      <c r="AU245" s="19" t="s">
        <v>82</v>
      </c>
    </row>
    <row r="246" s="2" customFormat="1">
      <c r="A246" s="40"/>
      <c r="B246" s="41"/>
      <c r="C246" s="42"/>
      <c r="D246" s="206" t="s">
        <v>1190</v>
      </c>
      <c r="E246" s="42"/>
      <c r="F246" s="286" t="s">
        <v>2107</v>
      </c>
      <c r="G246" s="42"/>
      <c r="H246" s="42"/>
      <c r="I246" s="255"/>
      <c r="J246" s="42"/>
      <c r="K246" s="42"/>
      <c r="L246" s="46"/>
      <c r="M246" s="296"/>
      <c r="N246" s="297"/>
      <c r="O246" s="250"/>
      <c r="P246" s="250"/>
      <c r="Q246" s="250"/>
      <c r="R246" s="250"/>
      <c r="S246" s="250"/>
      <c r="T246" s="298"/>
      <c r="U246" s="40"/>
      <c r="V246" s="40"/>
      <c r="W246" s="40"/>
      <c r="X246" s="40"/>
      <c r="Y246" s="40"/>
      <c r="Z246" s="40"/>
      <c r="AA246" s="40"/>
      <c r="AB246" s="40"/>
      <c r="AC246" s="40"/>
      <c r="AD246" s="40"/>
      <c r="AE246" s="40"/>
      <c r="AT246" s="19" t="s">
        <v>1190</v>
      </c>
      <c r="AU246" s="19" t="s">
        <v>82</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hRRJO4gJLrEVrjIp8rdDtIAvkBHYSefRHV+7qWtmZBAwCzsYVX1Q4hVwlshuSr3PghUZCCV1VsNFPuZb/0LAew==" hashValue="5qGcOL1GX0L+BXsr9Gx7f6mIlKSnY5rc+/wd3HdC5cVXIC6rM1fbM3FUwsx0AkVtACrU7oZ0Tp9xwkWwAjGzjA==" algorithmName="SHA-512" password="CC35"/>
  <autoFilter ref="C98:K24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1_02/111251101"/>
    <hyperlink ref="F107" r:id="rId2" display="https://podminky.urs.cz/item/CS_URS_2021_02/112101103"/>
    <hyperlink ref="F111" r:id="rId3" display="https://podminky.urs.cz/item/CS_URS_2021_02/112155311"/>
    <hyperlink ref="F114" r:id="rId4" display="https://podminky.urs.cz/item/CS_URS_2021_02/115001102"/>
    <hyperlink ref="F117" r:id="rId5" display="https://podminky.urs.cz/item/CS_URS_2021_02/171103101"/>
    <hyperlink ref="F122" r:id="rId6" display="https://podminky.urs.cz/item/CS_URS_2021_02/274311127"/>
    <hyperlink ref="F127" r:id="rId7" display="https://podminky.urs.cz/item/CS_URS_2021_02/274311191"/>
    <hyperlink ref="F129" r:id="rId8" display="https://podminky.urs.cz/item/CS_URS_2021_02/274354111"/>
    <hyperlink ref="F132" r:id="rId9" display="https://podminky.urs.cz/item/CS_URS_2021_02/274354211"/>
    <hyperlink ref="F134" r:id="rId10" display="https://podminky.urs.cz/item/CS_URS_2021_02/274361411"/>
    <hyperlink ref="F138" r:id="rId11" display="https://podminky.urs.cz/item/CS_URS_2021_02/273361412"/>
    <hyperlink ref="F142" r:id="rId12" display="https://podminky.urs.cz/item/CS_URS_2021_02/451475111"/>
    <hyperlink ref="F146" r:id="rId13" display="https://podminky.urs.cz/item/CS_URS_2021_02/451475112"/>
    <hyperlink ref="F149" r:id="rId14" display="https://podminky.urs.cz/item/CS_URS_2021_02/451571211"/>
    <hyperlink ref="F153" r:id="rId15" display="https://podminky.urs.cz/item/CS_URS_2021_02/465513157"/>
    <hyperlink ref="F159" r:id="rId16" display="https://podminky.urs.cz/item/CS_URS_2021_02/628613233"/>
    <hyperlink ref="F166" r:id="rId17" display="https://podminky.urs.cz/item/CS_URS_2021_02/15625101"/>
    <hyperlink ref="F170" r:id="rId18" display="https://podminky.urs.cz/item/CS_URS_2021_02/636195011"/>
    <hyperlink ref="F175" r:id="rId19" display="https://podminky.urs.cz/item/CS_URS_2021_02/911121211"/>
    <hyperlink ref="F183" r:id="rId20" display="https://podminky.urs.cz/item/CS_URS_2021_02/911121311"/>
    <hyperlink ref="F195" r:id="rId21" display="https://podminky.urs.cz/item/CS_URS_2021_02/13011066"/>
    <hyperlink ref="F201" r:id="rId22" display="https://podminky.urs.cz/item/CS_URS_2021_02/13611248"/>
    <hyperlink ref="F207" r:id="rId23" display="https://podminky.urs.cz/item/CS_URS_2021_02/938121111"/>
    <hyperlink ref="F211" r:id="rId24" display="https://podminky.urs.cz/item/CS_URS_2021_02/952904122"/>
    <hyperlink ref="F215" r:id="rId25" display="https://podminky.urs.cz/item/CS_URS_2021_02/952904151"/>
    <hyperlink ref="F222" r:id="rId26" display="https://podminky.urs.cz/item/CS_URS_2021_02/953965132"/>
    <hyperlink ref="F227" r:id="rId27" display="https://podminky.urs.cz/item/CS_URS_2021_02/997013873"/>
    <hyperlink ref="F231" r:id="rId28" display="https://podminky.urs.cz/item/CS_URS_2021_02/997211511"/>
    <hyperlink ref="F233" r:id="rId29" display="https://podminky.urs.cz/item/CS_URS_2021_02/997211519"/>
    <hyperlink ref="F237" r:id="rId30" display="https://podminky.urs.cz/item/CS_URS_2021_02/997211611"/>
    <hyperlink ref="F243" r:id="rId31" display="https://podminky.urs.cz/item/CS_URS_2021_02/998212111"/>
    <hyperlink ref="F245" r:id="rId32"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3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1995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2108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1995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3,683</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1995</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3,683</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2109</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2110</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2111</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WTaKrOFA009ITBFM5w6s1h8sybo+qaEaTVt1p4XLEA92VrgL0V82mkCIQwykK5vLyAt2Df8N3tAp6l/Ddl8vDA==" hashValue="EFZ/uZRf/9y0vhHygqKwYLX4bf1ScCFXSSBMRdoz666lN5ow7CBl1tXL+y3IIjS+4SiEOxrUgYIip0OUW6yfyg=="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2112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2113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ROUND((SUM(BE98:BE248)),  2)</f>
        <v>0</v>
      </c>
      <c r="G37" s="40"/>
      <c r="H37" s="40"/>
      <c r="I37" s="160">
        <v>0.20999999999999999</v>
      </c>
      <c r="J37" s="159">
        <f>ROUND(((SUM(BE98:BE248))*I37),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ROUND((SUM(BF98:BF248)),  2)</f>
        <v>0</v>
      </c>
      <c r="G38" s="40"/>
      <c r="H38" s="40"/>
      <c r="I38" s="160">
        <v>0.14999999999999999</v>
      </c>
      <c r="J38" s="159">
        <f>ROUND(((SUM(BF98:BF248))*I38),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ROUND((SUM(BG98:BG248)),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ROUND((SUM(BH98:BH248)),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ROUND((SUM(BI98:BI248)),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2112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4,030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J121</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J137</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J168</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J189</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J243</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2112</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4,030</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35.016620154800002</v>
      </c>
      <c r="S98" s="98"/>
      <c r="T98" s="188">
        <f>T99</f>
        <v>0.81810000000000005</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P100+P121+P137+P168+P189+P243</f>
        <v>0</v>
      </c>
      <c r="Q99" s="277"/>
      <c r="R99" s="278">
        <f>R100+R121+R137+R168+R189+R243</f>
        <v>35.016620154800002</v>
      </c>
      <c r="S99" s="277"/>
      <c r="T99" s="279">
        <f>T100+T121+T137+T168+T189+T243</f>
        <v>0.81810000000000005</v>
      </c>
      <c r="U99" s="15"/>
      <c r="V99" s="15"/>
      <c r="W99" s="15"/>
      <c r="X99" s="15"/>
      <c r="Y99" s="15"/>
      <c r="Z99" s="15"/>
      <c r="AA99" s="15"/>
      <c r="AB99" s="15"/>
      <c r="AC99" s="15"/>
      <c r="AD99" s="15"/>
      <c r="AE99" s="15"/>
      <c r="AR99" s="280" t="s">
        <v>22</v>
      </c>
      <c r="AT99" s="281" t="s">
        <v>73</v>
      </c>
      <c r="AU99" s="281" t="s">
        <v>74</v>
      </c>
      <c r="AY99" s="280" t="s">
        <v>391</v>
      </c>
      <c r="BK99" s="282">
        <f>BK100+BK121+BK137+BK168+BK189+BK243</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SUM(P101:P120)</f>
        <v>0</v>
      </c>
      <c r="Q100" s="277"/>
      <c r="R100" s="278">
        <f>SUM(R101:R120)</f>
        <v>0.18101</v>
      </c>
      <c r="S100" s="277"/>
      <c r="T100" s="279">
        <f>SUM(T101:T120)</f>
        <v>0</v>
      </c>
      <c r="U100" s="15"/>
      <c r="V100" s="15"/>
      <c r="W100" s="15"/>
      <c r="X100" s="15"/>
      <c r="Y100" s="15"/>
      <c r="Z100" s="15"/>
      <c r="AA100" s="15"/>
      <c r="AB100" s="15"/>
      <c r="AC100" s="15"/>
      <c r="AD100" s="15"/>
      <c r="AE100" s="15"/>
      <c r="AR100" s="280" t="s">
        <v>22</v>
      </c>
      <c r="AT100" s="281" t="s">
        <v>73</v>
      </c>
      <c r="AU100" s="281" t="s">
        <v>22</v>
      </c>
      <c r="AY100" s="280" t="s">
        <v>391</v>
      </c>
      <c r="BK100" s="282">
        <f>SUM(BK101:BK120)</f>
        <v>0</v>
      </c>
    </row>
    <row r="101" s="2" customFormat="1" ht="24.15" customHeight="1">
      <c r="A101" s="40"/>
      <c r="B101" s="41"/>
      <c r="C101" s="190" t="s">
        <v>22</v>
      </c>
      <c r="D101" s="190" t="s">
        <v>387</v>
      </c>
      <c r="E101" s="191" t="s">
        <v>1874</v>
      </c>
      <c r="F101" s="192" t="s">
        <v>1875</v>
      </c>
      <c r="G101" s="193" t="s">
        <v>439</v>
      </c>
      <c r="H101" s="194">
        <v>156</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2114</v>
      </c>
    </row>
    <row r="102" s="2" customFormat="1">
      <c r="A102" s="40"/>
      <c r="B102" s="41"/>
      <c r="C102" s="42"/>
      <c r="D102" s="253" t="s">
        <v>648</v>
      </c>
      <c r="E102" s="42"/>
      <c r="F102" s="254" t="s">
        <v>1877</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12" customFormat="1">
      <c r="A103" s="12"/>
      <c r="B103" s="238"/>
      <c r="C103" s="239"/>
      <c r="D103" s="206" t="s">
        <v>393</v>
      </c>
      <c r="E103" s="240" t="s">
        <v>20</v>
      </c>
      <c r="F103" s="241" t="s">
        <v>1900</v>
      </c>
      <c r="G103" s="239"/>
      <c r="H103" s="240" t="s">
        <v>20</v>
      </c>
      <c r="I103" s="242"/>
      <c r="J103" s="239"/>
      <c r="K103" s="239"/>
      <c r="L103" s="243"/>
      <c r="M103" s="244"/>
      <c r="N103" s="245"/>
      <c r="O103" s="245"/>
      <c r="P103" s="245"/>
      <c r="Q103" s="245"/>
      <c r="R103" s="245"/>
      <c r="S103" s="245"/>
      <c r="T103" s="246"/>
      <c r="U103" s="12"/>
      <c r="V103" s="12"/>
      <c r="W103" s="12"/>
      <c r="X103" s="12"/>
      <c r="Y103" s="12"/>
      <c r="Z103" s="12"/>
      <c r="AA103" s="12"/>
      <c r="AB103" s="12"/>
      <c r="AC103" s="12"/>
      <c r="AD103" s="12"/>
      <c r="AE103" s="12"/>
      <c r="AT103" s="247" t="s">
        <v>393</v>
      </c>
      <c r="AU103" s="247" t="s">
        <v>82</v>
      </c>
      <c r="AV103" s="12" t="s">
        <v>22</v>
      </c>
      <c r="AW103" s="12" t="s">
        <v>35</v>
      </c>
      <c r="AX103" s="12" t="s">
        <v>74</v>
      </c>
      <c r="AY103" s="247" t="s">
        <v>391</v>
      </c>
    </row>
    <row r="104" s="10" customFormat="1">
      <c r="A104" s="10"/>
      <c r="B104" s="204"/>
      <c r="C104" s="205"/>
      <c r="D104" s="206" t="s">
        <v>393</v>
      </c>
      <c r="E104" s="207" t="s">
        <v>20</v>
      </c>
      <c r="F104" s="208" t="s">
        <v>2115</v>
      </c>
      <c r="G104" s="205"/>
      <c r="H104" s="209">
        <v>60</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74</v>
      </c>
      <c r="AY104" s="215" t="s">
        <v>391</v>
      </c>
    </row>
    <row r="105" s="12" customFormat="1">
      <c r="A105" s="12"/>
      <c r="B105" s="238"/>
      <c r="C105" s="239"/>
      <c r="D105" s="206" t="s">
        <v>393</v>
      </c>
      <c r="E105" s="240" t="s">
        <v>20</v>
      </c>
      <c r="F105" s="241" t="s">
        <v>1902</v>
      </c>
      <c r="G105" s="239"/>
      <c r="H105" s="240" t="s">
        <v>20</v>
      </c>
      <c r="I105" s="242"/>
      <c r="J105" s="239"/>
      <c r="K105" s="239"/>
      <c r="L105" s="243"/>
      <c r="M105" s="244"/>
      <c r="N105" s="245"/>
      <c r="O105" s="245"/>
      <c r="P105" s="245"/>
      <c r="Q105" s="245"/>
      <c r="R105" s="245"/>
      <c r="S105" s="245"/>
      <c r="T105" s="246"/>
      <c r="U105" s="12"/>
      <c r="V105" s="12"/>
      <c r="W105" s="12"/>
      <c r="X105" s="12"/>
      <c r="Y105" s="12"/>
      <c r="Z105" s="12"/>
      <c r="AA105" s="12"/>
      <c r="AB105" s="12"/>
      <c r="AC105" s="12"/>
      <c r="AD105" s="12"/>
      <c r="AE105" s="12"/>
      <c r="AT105" s="247" t="s">
        <v>393</v>
      </c>
      <c r="AU105" s="247" t="s">
        <v>82</v>
      </c>
      <c r="AV105" s="12" t="s">
        <v>22</v>
      </c>
      <c r="AW105" s="12" t="s">
        <v>35</v>
      </c>
      <c r="AX105" s="12" t="s">
        <v>74</v>
      </c>
      <c r="AY105" s="247" t="s">
        <v>391</v>
      </c>
    </row>
    <row r="106" s="10" customFormat="1">
      <c r="A106" s="10"/>
      <c r="B106" s="204"/>
      <c r="C106" s="205"/>
      <c r="D106" s="206" t="s">
        <v>393</v>
      </c>
      <c r="E106" s="207" t="s">
        <v>20</v>
      </c>
      <c r="F106" s="208" t="s">
        <v>2116</v>
      </c>
      <c r="G106" s="205"/>
      <c r="H106" s="209">
        <v>96</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74</v>
      </c>
      <c r="AY106" s="215" t="s">
        <v>391</v>
      </c>
    </row>
    <row r="107" s="11" customFormat="1">
      <c r="A107" s="11"/>
      <c r="B107" s="216"/>
      <c r="C107" s="217"/>
      <c r="D107" s="206" t="s">
        <v>393</v>
      </c>
      <c r="E107" s="218" t="s">
        <v>20</v>
      </c>
      <c r="F107" s="219" t="s">
        <v>406</v>
      </c>
      <c r="G107" s="217"/>
      <c r="H107" s="220">
        <v>156</v>
      </c>
      <c r="I107" s="221"/>
      <c r="J107" s="217"/>
      <c r="K107" s="217"/>
      <c r="L107" s="222"/>
      <c r="M107" s="223"/>
      <c r="N107" s="224"/>
      <c r="O107" s="224"/>
      <c r="P107" s="224"/>
      <c r="Q107" s="224"/>
      <c r="R107" s="224"/>
      <c r="S107" s="224"/>
      <c r="T107" s="225"/>
      <c r="U107" s="11"/>
      <c r="V107" s="11"/>
      <c r="W107" s="11"/>
      <c r="X107" s="11"/>
      <c r="Y107" s="11"/>
      <c r="Z107" s="11"/>
      <c r="AA107" s="11"/>
      <c r="AB107" s="11"/>
      <c r="AC107" s="11"/>
      <c r="AD107" s="11"/>
      <c r="AE107" s="11"/>
      <c r="AT107" s="226" t="s">
        <v>393</v>
      </c>
      <c r="AU107" s="226" t="s">
        <v>82</v>
      </c>
      <c r="AV107" s="11" t="s">
        <v>93</v>
      </c>
      <c r="AW107" s="11" t="s">
        <v>35</v>
      </c>
      <c r="AX107" s="11" t="s">
        <v>22</v>
      </c>
      <c r="AY107" s="226" t="s">
        <v>391</v>
      </c>
    </row>
    <row r="108" s="2" customFormat="1" ht="21.75" customHeight="1">
      <c r="A108" s="40"/>
      <c r="B108" s="41"/>
      <c r="C108" s="190" t="s">
        <v>82</v>
      </c>
      <c r="D108" s="190" t="s">
        <v>387</v>
      </c>
      <c r="E108" s="191" t="s">
        <v>1881</v>
      </c>
      <c r="F108" s="192" t="s">
        <v>1882</v>
      </c>
      <c r="G108" s="193" t="s">
        <v>439</v>
      </c>
      <c r="H108" s="194">
        <v>156</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2117</v>
      </c>
    </row>
    <row r="109" s="2" customFormat="1">
      <c r="A109" s="40"/>
      <c r="B109" s="41"/>
      <c r="C109" s="42"/>
      <c r="D109" s="253" t="s">
        <v>648</v>
      </c>
      <c r="E109" s="42"/>
      <c r="F109" s="254" t="s">
        <v>1884</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2" customFormat="1" ht="16.5" customHeight="1">
      <c r="A110" s="40"/>
      <c r="B110" s="41"/>
      <c r="C110" s="190" t="s">
        <v>88</v>
      </c>
      <c r="D110" s="190" t="s">
        <v>387</v>
      </c>
      <c r="E110" s="191" t="s">
        <v>2007</v>
      </c>
      <c r="F110" s="192" t="s">
        <v>2008</v>
      </c>
      <c r="G110" s="193" t="s">
        <v>409</v>
      </c>
      <c r="H110" s="194">
        <v>23</v>
      </c>
      <c r="I110" s="195"/>
      <c r="J110" s="196">
        <f>ROUND(I110*H110,2)</f>
        <v>0</v>
      </c>
      <c r="K110" s="197"/>
      <c r="L110" s="46"/>
      <c r="M110" s="198" t="s">
        <v>20</v>
      </c>
      <c r="N110" s="199" t="s">
        <v>45</v>
      </c>
      <c r="O110" s="86"/>
      <c r="P110" s="200">
        <f>O110*H110</f>
        <v>0</v>
      </c>
      <c r="Q110" s="200">
        <v>0.0078700000000000003</v>
      </c>
      <c r="R110" s="200">
        <f>Q110*H110</f>
        <v>0.18101</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2118</v>
      </c>
    </row>
    <row r="111" s="2" customFormat="1">
      <c r="A111" s="40"/>
      <c r="B111" s="41"/>
      <c r="C111" s="42"/>
      <c r="D111" s="253" t="s">
        <v>648</v>
      </c>
      <c r="E111" s="42"/>
      <c r="F111" s="254" t="s">
        <v>2010</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10" customFormat="1">
      <c r="A112" s="10"/>
      <c r="B112" s="204"/>
      <c r="C112" s="205"/>
      <c r="D112" s="206" t="s">
        <v>393</v>
      </c>
      <c r="E112" s="207" t="s">
        <v>20</v>
      </c>
      <c r="F112" s="208" t="s">
        <v>2119</v>
      </c>
      <c r="G112" s="205"/>
      <c r="H112" s="209">
        <v>23</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82</v>
      </c>
      <c r="AV112" s="10" t="s">
        <v>82</v>
      </c>
      <c r="AW112" s="10" t="s">
        <v>35</v>
      </c>
      <c r="AX112" s="10" t="s">
        <v>22</v>
      </c>
      <c r="AY112" s="215" t="s">
        <v>391</v>
      </c>
    </row>
    <row r="113" s="2" customFormat="1" ht="33" customHeight="1">
      <c r="A113" s="40"/>
      <c r="B113" s="41"/>
      <c r="C113" s="190" t="s">
        <v>93</v>
      </c>
      <c r="D113" s="190" t="s">
        <v>387</v>
      </c>
      <c r="E113" s="191" t="s">
        <v>2012</v>
      </c>
      <c r="F113" s="192" t="s">
        <v>2013</v>
      </c>
      <c r="G113" s="193" t="s">
        <v>400</v>
      </c>
      <c r="H113" s="194">
        <v>1</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2120</v>
      </c>
    </row>
    <row r="114" s="2" customFormat="1">
      <c r="A114" s="40"/>
      <c r="B114" s="41"/>
      <c r="C114" s="42"/>
      <c r="D114" s="253" t="s">
        <v>648</v>
      </c>
      <c r="E114" s="42"/>
      <c r="F114" s="254" t="s">
        <v>2015</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2" customFormat="1">
      <c r="A115" s="12"/>
      <c r="B115" s="238"/>
      <c r="C115" s="239"/>
      <c r="D115" s="206" t="s">
        <v>393</v>
      </c>
      <c r="E115" s="240" t="s">
        <v>20</v>
      </c>
      <c r="F115" s="241" t="s">
        <v>2016</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0" customFormat="1">
      <c r="A116" s="10"/>
      <c r="B116" s="204"/>
      <c r="C116" s="205"/>
      <c r="D116" s="206" t="s">
        <v>393</v>
      </c>
      <c r="E116" s="207" t="s">
        <v>20</v>
      </c>
      <c r="F116" s="208" t="s">
        <v>22</v>
      </c>
      <c r="G116" s="205"/>
      <c r="H116" s="209">
        <v>1</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22</v>
      </c>
      <c r="AY116" s="215" t="s">
        <v>391</v>
      </c>
    </row>
    <row r="117" s="2" customFormat="1" ht="33" customHeight="1">
      <c r="A117" s="40"/>
      <c r="B117" s="41"/>
      <c r="C117" s="190" t="s">
        <v>416</v>
      </c>
      <c r="D117" s="190" t="s">
        <v>387</v>
      </c>
      <c r="E117" s="191" t="s">
        <v>2121</v>
      </c>
      <c r="F117" s="192" t="s">
        <v>2122</v>
      </c>
      <c r="G117" s="193" t="s">
        <v>400</v>
      </c>
      <c r="H117" s="194">
        <v>4.7999999999999998</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93</v>
      </c>
      <c r="AT117" s="202" t="s">
        <v>387</v>
      </c>
      <c r="AU117" s="202" t="s">
        <v>82</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2123</v>
      </c>
    </row>
    <row r="118" s="2" customFormat="1">
      <c r="A118" s="40"/>
      <c r="B118" s="41"/>
      <c r="C118" s="42"/>
      <c r="D118" s="253" t="s">
        <v>648</v>
      </c>
      <c r="E118" s="42"/>
      <c r="F118" s="254" t="s">
        <v>2124</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648</v>
      </c>
      <c r="AU118" s="19" t="s">
        <v>82</v>
      </c>
    </row>
    <row r="119" s="12" customFormat="1">
      <c r="A119" s="12"/>
      <c r="B119" s="238"/>
      <c r="C119" s="239"/>
      <c r="D119" s="206" t="s">
        <v>393</v>
      </c>
      <c r="E119" s="240" t="s">
        <v>20</v>
      </c>
      <c r="F119" s="241" t="s">
        <v>2125</v>
      </c>
      <c r="G119" s="239"/>
      <c r="H119" s="240" t="s">
        <v>20</v>
      </c>
      <c r="I119" s="242"/>
      <c r="J119" s="239"/>
      <c r="K119" s="239"/>
      <c r="L119" s="243"/>
      <c r="M119" s="244"/>
      <c r="N119" s="245"/>
      <c r="O119" s="245"/>
      <c r="P119" s="245"/>
      <c r="Q119" s="245"/>
      <c r="R119" s="245"/>
      <c r="S119" s="245"/>
      <c r="T119" s="246"/>
      <c r="U119" s="12"/>
      <c r="V119" s="12"/>
      <c r="W119" s="12"/>
      <c r="X119" s="12"/>
      <c r="Y119" s="12"/>
      <c r="Z119" s="12"/>
      <c r="AA119" s="12"/>
      <c r="AB119" s="12"/>
      <c r="AC119" s="12"/>
      <c r="AD119" s="12"/>
      <c r="AE119" s="12"/>
      <c r="AT119" s="247" t="s">
        <v>393</v>
      </c>
      <c r="AU119" s="247" t="s">
        <v>82</v>
      </c>
      <c r="AV119" s="12" t="s">
        <v>22</v>
      </c>
      <c r="AW119" s="12" t="s">
        <v>35</v>
      </c>
      <c r="AX119" s="12" t="s">
        <v>74</v>
      </c>
      <c r="AY119" s="247" t="s">
        <v>391</v>
      </c>
    </row>
    <row r="120" s="10" customFormat="1">
      <c r="A120" s="10"/>
      <c r="B120" s="204"/>
      <c r="C120" s="205"/>
      <c r="D120" s="206" t="s">
        <v>393</v>
      </c>
      <c r="E120" s="207" t="s">
        <v>20</v>
      </c>
      <c r="F120" s="208" t="s">
        <v>2126</v>
      </c>
      <c r="G120" s="205"/>
      <c r="H120" s="209">
        <v>4.7999999999999998</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15" customFormat="1" ht="22.8" customHeight="1">
      <c r="A121" s="15"/>
      <c r="B121" s="269"/>
      <c r="C121" s="270"/>
      <c r="D121" s="271" t="s">
        <v>73</v>
      </c>
      <c r="E121" s="283" t="s">
        <v>82</v>
      </c>
      <c r="F121" s="283" t="s">
        <v>2017</v>
      </c>
      <c r="G121" s="270"/>
      <c r="H121" s="270"/>
      <c r="I121" s="273"/>
      <c r="J121" s="284">
        <f>BK121</f>
        <v>0</v>
      </c>
      <c r="K121" s="270"/>
      <c r="L121" s="275"/>
      <c r="M121" s="276"/>
      <c r="N121" s="277"/>
      <c r="O121" s="277"/>
      <c r="P121" s="278">
        <f>SUM(P122:P136)</f>
        <v>0</v>
      </c>
      <c r="Q121" s="277"/>
      <c r="R121" s="278">
        <f>SUM(R122:R136)</f>
        <v>3.3182290800000001</v>
      </c>
      <c r="S121" s="277"/>
      <c r="T121" s="279">
        <f>SUM(T122:T136)</f>
        <v>0</v>
      </c>
      <c r="U121" s="15"/>
      <c r="V121" s="15"/>
      <c r="W121" s="15"/>
      <c r="X121" s="15"/>
      <c r="Y121" s="15"/>
      <c r="Z121" s="15"/>
      <c r="AA121" s="15"/>
      <c r="AB121" s="15"/>
      <c r="AC121" s="15"/>
      <c r="AD121" s="15"/>
      <c r="AE121" s="15"/>
      <c r="AR121" s="280" t="s">
        <v>22</v>
      </c>
      <c r="AT121" s="281" t="s">
        <v>73</v>
      </c>
      <c r="AU121" s="281" t="s">
        <v>22</v>
      </c>
      <c r="AY121" s="280" t="s">
        <v>391</v>
      </c>
      <c r="BK121" s="282">
        <f>SUM(BK122:BK136)</f>
        <v>0</v>
      </c>
    </row>
    <row r="122" s="2" customFormat="1" ht="21.75" customHeight="1">
      <c r="A122" s="40"/>
      <c r="B122" s="41"/>
      <c r="C122" s="190" t="s">
        <v>425</v>
      </c>
      <c r="D122" s="190" t="s">
        <v>387</v>
      </c>
      <c r="E122" s="191" t="s">
        <v>2018</v>
      </c>
      <c r="F122" s="192" t="s">
        <v>2019</v>
      </c>
      <c r="G122" s="193" t="s">
        <v>400</v>
      </c>
      <c r="H122" s="194">
        <v>1.28</v>
      </c>
      <c r="I122" s="195"/>
      <c r="J122" s="196">
        <f>ROUND(I122*H122,2)</f>
        <v>0</v>
      </c>
      <c r="K122" s="197"/>
      <c r="L122" s="46"/>
      <c r="M122" s="198" t="s">
        <v>20</v>
      </c>
      <c r="N122" s="199" t="s">
        <v>45</v>
      </c>
      <c r="O122" s="86"/>
      <c r="P122" s="200">
        <f>O122*H122</f>
        <v>0</v>
      </c>
      <c r="Q122" s="200">
        <v>2.5359639999999999</v>
      </c>
      <c r="R122" s="200">
        <f>Q122*H122</f>
        <v>3.2460339199999999</v>
      </c>
      <c r="S122" s="200">
        <v>0</v>
      </c>
      <c r="T122" s="201">
        <f>S122*H122</f>
        <v>0</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2127</v>
      </c>
    </row>
    <row r="123" s="2" customFormat="1">
      <c r="A123" s="40"/>
      <c r="B123" s="41"/>
      <c r="C123" s="42"/>
      <c r="D123" s="253" t="s">
        <v>648</v>
      </c>
      <c r="E123" s="42"/>
      <c r="F123" s="254" t="s">
        <v>2021</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12" customFormat="1">
      <c r="A124" s="12"/>
      <c r="B124" s="238"/>
      <c r="C124" s="239"/>
      <c r="D124" s="206" t="s">
        <v>393</v>
      </c>
      <c r="E124" s="240" t="s">
        <v>20</v>
      </c>
      <c r="F124" s="241" t="s">
        <v>2022</v>
      </c>
      <c r="G124" s="239"/>
      <c r="H124" s="240" t="s">
        <v>20</v>
      </c>
      <c r="I124" s="242"/>
      <c r="J124" s="239"/>
      <c r="K124" s="239"/>
      <c r="L124" s="243"/>
      <c r="M124" s="244"/>
      <c r="N124" s="245"/>
      <c r="O124" s="245"/>
      <c r="P124" s="245"/>
      <c r="Q124" s="245"/>
      <c r="R124" s="245"/>
      <c r="S124" s="245"/>
      <c r="T124" s="246"/>
      <c r="U124" s="12"/>
      <c r="V124" s="12"/>
      <c r="W124" s="12"/>
      <c r="X124" s="12"/>
      <c r="Y124" s="12"/>
      <c r="Z124" s="12"/>
      <c r="AA124" s="12"/>
      <c r="AB124" s="12"/>
      <c r="AC124" s="12"/>
      <c r="AD124" s="12"/>
      <c r="AE124" s="12"/>
      <c r="AT124" s="247" t="s">
        <v>393</v>
      </c>
      <c r="AU124" s="247" t="s">
        <v>82</v>
      </c>
      <c r="AV124" s="12" t="s">
        <v>22</v>
      </c>
      <c r="AW124" s="12" t="s">
        <v>35</v>
      </c>
      <c r="AX124" s="12" t="s">
        <v>74</v>
      </c>
      <c r="AY124" s="247" t="s">
        <v>391</v>
      </c>
    </row>
    <row r="125" s="10" customFormat="1">
      <c r="A125" s="10"/>
      <c r="B125" s="204"/>
      <c r="C125" s="205"/>
      <c r="D125" s="206" t="s">
        <v>393</v>
      </c>
      <c r="E125" s="207" t="s">
        <v>20</v>
      </c>
      <c r="F125" s="208" t="s">
        <v>2023</v>
      </c>
      <c r="G125" s="205"/>
      <c r="H125" s="209">
        <v>1.28</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82</v>
      </c>
      <c r="AV125" s="10" t="s">
        <v>82</v>
      </c>
      <c r="AW125" s="10" t="s">
        <v>35</v>
      </c>
      <c r="AX125" s="10" t="s">
        <v>74</v>
      </c>
      <c r="AY125" s="215" t="s">
        <v>391</v>
      </c>
    </row>
    <row r="126" s="11" customFormat="1">
      <c r="A126" s="11"/>
      <c r="B126" s="216"/>
      <c r="C126" s="217"/>
      <c r="D126" s="206" t="s">
        <v>393</v>
      </c>
      <c r="E126" s="218" t="s">
        <v>20</v>
      </c>
      <c r="F126" s="219" t="s">
        <v>406</v>
      </c>
      <c r="G126" s="217"/>
      <c r="H126" s="220">
        <v>1.28</v>
      </c>
      <c r="I126" s="221"/>
      <c r="J126" s="217"/>
      <c r="K126" s="217"/>
      <c r="L126" s="222"/>
      <c r="M126" s="223"/>
      <c r="N126" s="224"/>
      <c r="O126" s="224"/>
      <c r="P126" s="224"/>
      <c r="Q126" s="224"/>
      <c r="R126" s="224"/>
      <c r="S126" s="224"/>
      <c r="T126" s="225"/>
      <c r="U126" s="11"/>
      <c r="V126" s="11"/>
      <c r="W126" s="11"/>
      <c r="X126" s="11"/>
      <c r="Y126" s="11"/>
      <c r="Z126" s="11"/>
      <c r="AA126" s="11"/>
      <c r="AB126" s="11"/>
      <c r="AC126" s="11"/>
      <c r="AD126" s="11"/>
      <c r="AE126" s="11"/>
      <c r="AT126" s="226" t="s">
        <v>393</v>
      </c>
      <c r="AU126" s="226" t="s">
        <v>82</v>
      </c>
      <c r="AV126" s="11" t="s">
        <v>93</v>
      </c>
      <c r="AW126" s="11" t="s">
        <v>35</v>
      </c>
      <c r="AX126" s="11" t="s">
        <v>22</v>
      </c>
      <c r="AY126" s="226" t="s">
        <v>391</v>
      </c>
    </row>
    <row r="127" s="2" customFormat="1" ht="21.75" customHeight="1">
      <c r="A127" s="40"/>
      <c r="B127" s="41"/>
      <c r="C127" s="190" t="s">
        <v>436</v>
      </c>
      <c r="D127" s="190" t="s">
        <v>387</v>
      </c>
      <c r="E127" s="191" t="s">
        <v>2024</v>
      </c>
      <c r="F127" s="192" t="s">
        <v>2025</v>
      </c>
      <c r="G127" s="193" t="s">
        <v>400</v>
      </c>
      <c r="H127" s="194">
        <v>1.28</v>
      </c>
      <c r="I127" s="195"/>
      <c r="J127" s="196">
        <f>ROUND(I127*H127,2)</f>
        <v>0</v>
      </c>
      <c r="K127" s="197"/>
      <c r="L127" s="46"/>
      <c r="M127" s="198" t="s">
        <v>20</v>
      </c>
      <c r="N127" s="199" t="s">
        <v>45</v>
      </c>
      <c r="O127" s="86"/>
      <c r="P127" s="200">
        <f>O127*H127</f>
        <v>0</v>
      </c>
      <c r="Q127" s="200">
        <v>0.048579999999999998</v>
      </c>
      <c r="R127" s="200">
        <f>Q127*H127</f>
        <v>0.062182399999999999</v>
      </c>
      <c r="S127" s="200">
        <v>0</v>
      </c>
      <c r="T127" s="201">
        <f>S127*H127</f>
        <v>0</v>
      </c>
      <c r="U127" s="40"/>
      <c r="V127" s="40"/>
      <c r="W127" s="40"/>
      <c r="X127" s="40"/>
      <c r="Y127" s="40"/>
      <c r="Z127" s="40"/>
      <c r="AA127" s="40"/>
      <c r="AB127" s="40"/>
      <c r="AC127" s="40"/>
      <c r="AD127" s="40"/>
      <c r="AE127" s="40"/>
      <c r="AR127" s="202" t="s">
        <v>93</v>
      </c>
      <c r="AT127" s="202" t="s">
        <v>387</v>
      </c>
      <c r="AU127" s="202" t="s">
        <v>82</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2128</v>
      </c>
    </row>
    <row r="128" s="2" customFormat="1">
      <c r="A128" s="40"/>
      <c r="B128" s="41"/>
      <c r="C128" s="42"/>
      <c r="D128" s="253" t="s">
        <v>648</v>
      </c>
      <c r="E128" s="42"/>
      <c r="F128" s="254" t="s">
        <v>2027</v>
      </c>
      <c r="G128" s="42"/>
      <c r="H128" s="42"/>
      <c r="I128" s="255"/>
      <c r="J128" s="42"/>
      <c r="K128" s="42"/>
      <c r="L128" s="46"/>
      <c r="M128" s="256"/>
      <c r="N128" s="257"/>
      <c r="O128" s="86"/>
      <c r="P128" s="86"/>
      <c r="Q128" s="86"/>
      <c r="R128" s="86"/>
      <c r="S128" s="86"/>
      <c r="T128" s="87"/>
      <c r="U128" s="40"/>
      <c r="V128" s="40"/>
      <c r="W128" s="40"/>
      <c r="X128" s="40"/>
      <c r="Y128" s="40"/>
      <c r="Z128" s="40"/>
      <c r="AA128" s="40"/>
      <c r="AB128" s="40"/>
      <c r="AC128" s="40"/>
      <c r="AD128" s="40"/>
      <c r="AE128" s="40"/>
      <c r="AT128" s="19" t="s">
        <v>648</v>
      </c>
      <c r="AU128" s="19" t="s">
        <v>82</v>
      </c>
    </row>
    <row r="129" s="2" customFormat="1" ht="16.5" customHeight="1">
      <c r="A129" s="40"/>
      <c r="B129" s="41"/>
      <c r="C129" s="190" t="s">
        <v>430</v>
      </c>
      <c r="D129" s="190" t="s">
        <v>387</v>
      </c>
      <c r="E129" s="191" t="s">
        <v>2028</v>
      </c>
      <c r="F129" s="192" t="s">
        <v>2029</v>
      </c>
      <c r="G129" s="193" t="s">
        <v>439</v>
      </c>
      <c r="H129" s="194">
        <v>3.2000000000000002</v>
      </c>
      <c r="I129" s="195"/>
      <c r="J129" s="196">
        <f>ROUND(I129*H129,2)</f>
        <v>0</v>
      </c>
      <c r="K129" s="197"/>
      <c r="L129" s="46"/>
      <c r="M129" s="198" t="s">
        <v>20</v>
      </c>
      <c r="N129" s="199" t="s">
        <v>45</v>
      </c>
      <c r="O129" s="86"/>
      <c r="P129" s="200">
        <f>O129*H129</f>
        <v>0</v>
      </c>
      <c r="Q129" s="200">
        <v>0.0014357</v>
      </c>
      <c r="R129" s="200">
        <f>Q129*H129</f>
        <v>0.0045942400000000003</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2129</v>
      </c>
    </row>
    <row r="130" s="2" customFormat="1">
      <c r="A130" s="40"/>
      <c r="B130" s="41"/>
      <c r="C130" s="42"/>
      <c r="D130" s="253" t="s">
        <v>648</v>
      </c>
      <c r="E130" s="42"/>
      <c r="F130" s="254" t="s">
        <v>2031</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10" customFormat="1">
      <c r="A131" s="10"/>
      <c r="B131" s="204"/>
      <c r="C131" s="205"/>
      <c r="D131" s="206" t="s">
        <v>393</v>
      </c>
      <c r="E131" s="207" t="s">
        <v>20</v>
      </c>
      <c r="F131" s="208" t="s">
        <v>2032</v>
      </c>
      <c r="G131" s="205"/>
      <c r="H131" s="209">
        <v>3.2000000000000002</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82</v>
      </c>
      <c r="AV131" s="10" t="s">
        <v>82</v>
      </c>
      <c r="AW131" s="10" t="s">
        <v>35</v>
      </c>
      <c r="AX131" s="10" t="s">
        <v>22</v>
      </c>
      <c r="AY131" s="215" t="s">
        <v>391</v>
      </c>
    </row>
    <row r="132" s="2" customFormat="1" ht="16.5" customHeight="1">
      <c r="A132" s="40"/>
      <c r="B132" s="41"/>
      <c r="C132" s="190" t="s">
        <v>450</v>
      </c>
      <c r="D132" s="190" t="s">
        <v>387</v>
      </c>
      <c r="E132" s="191" t="s">
        <v>2033</v>
      </c>
      <c r="F132" s="192" t="s">
        <v>2034</v>
      </c>
      <c r="G132" s="193" t="s">
        <v>439</v>
      </c>
      <c r="H132" s="194">
        <v>3.2000000000000002</v>
      </c>
      <c r="I132" s="195"/>
      <c r="J132" s="196">
        <f>ROUND(I132*H132,2)</f>
        <v>0</v>
      </c>
      <c r="K132" s="197"/>
      <c r="L132" s="46"/>
      <c r="M132" s="198" t="s">
        <v>20</v>
      </c>
      <c r="N132" s="199" t="s">
        <v>45</v>
      </c>
      <c r="O132" s="86"/>
      <c r="P132" s="200">
        <f>O132*H132</f>
        <v>0</v>
      </c>
      <c r="Q132" s="200">
        <v>3.6000000000000001E-05</v>
      </c>
      <c r="R132" s="200">
        <f>Q132*H132</f>
        <v>0.00011520000000000001</v>
      </c>
      <c r="S132" s="200">
        <v>0</v>
      </c>
      <c r="T132" s="201">
        <f>S132*H132</f>
        <v>0</v>
      </c>
      <c r="U132" s="40"/>
      <c r="V132" s="40"/>
      <c r="W132" s="40"/>
      <c r="X132" s="40"/>
      <c r="Y132" s="40"/>
      <c r="Z132" s="40"/>
      <c r="AA132" s="40"/>
      <c r="AB132" s="40"/>
      <c r="AC132" s="40"/>
      <c r="AD132" s="40"/>
      <c r="AE132" s="40"/>
      <c r="AR132" s="202" t="s">
        <v>93</v>
      </c>
      <c r="AT132" s="202" t="s">
        <v>387</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2130</v>
      </c>
    </row>
    <row r="133" s="2" customFormat="1">
      <c r="A133" s="40"/>
      <c r="B133" s="41"/>
      <c r="C133" s="42"/>
      <c r="D133" s="253" t="s">
        <v>648</v>
      </c>
      <c r="E133" s="42"/>
      <c r="F133" s="254" t="s">
        <v>2036</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648</v>
      </c>
      <c r="AU133" s="19" t="s">
        <v>82</v>
      </c>
    </row>
    <row r="134" s="2" customFormat="1" ht="21.75" customHeight="1">
      <c r="A134" s="40"/>
      <c r="B134" s="41"/>
      <c r="C134" s="190" t="s">
        <v>27</v>
      </c>
      <c r="D134" s="190" t="s">
        <v>387</v>
      </c>
      <c r="E134" s="191" t="s">
        <v>2037</v>
      </c>
      <c r="F134" s="192" t="s">
        <v>2038</v>
      </c>
      <c r="G134" s="193" t="s">
        <v>447</v>
      </c>
      <c r="H134" s="194">
        <v>0.0050000000000000001</v>
      </c>
      <c r="I134" s="195"/>
      <c r="J134" s="196">
        <f>ROUND(I134*H134,2)</f>
        <v>0</v>
      </c>
      <c r="K134" s="197"/>
      <c r="L134" s="46"/>
      <c r="M134" s="198" t="s">
        <v>20</v>
      </c>
      <c r="N134" s="199" t="s">
        <v>45</v>
      </c>
      <c r="O134" s="86"/>
      <c r="P134" s="200">
        <f>O134*H134</f>
        <v>0</v>
      </c>
      <c r="Q134" s="200">
        <v>1.0606640000000001</v>
      </c>
      <c r="R134" s="200">
        <f>Q134*H134</f>
        <v>0.0053033200000000003</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2131</v>
      </c>
    </row>
    <row r="135" s="2" customFormat="1">
      <c r="A135" s="40"/>
      <c r="B135" s="41"/>
      <c r="C135" s="42"/>
      <c r="D135" s="253" t="s">
        <v>648</v>
      </c>
      <c r="E135" s="42"/>
      <c r="F135" s="254" t="s">
        <v>2040</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0" customFormat="1">
      <c r="A136" s="10"/>
      <c r="B136" s="204"/>
      <c r="C136" s="205"/>
      <c r="D136" s="206" t="s">
        <v>393</v>
      </c>
      <c r="E136" s="207" t="s">
        <v>20</v>
      </c>
      <c r="F136" s="208" t="s">
        <v>2041</v>
      </c>
      <c r="G136" s="205"/>
      <c r="H136" s="209">
        <v>0.0050000000000000001</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82</v>
      </c>
      <c r="AV136" s="10" t="s">
        <v>82</v>
      </c>
      <c r="AW136" s="10" t="s">
        <v>35</v>
      </c>
      <c r="AX136" s="10" t="s">
        <v>22</v>
      </c>
      <c r="AY136" s="215" t="s">
        <v>391</v>
      </c>
    </row>
    <row r="137" s="15" customFormat="1" ht="22.8" customHeight="1">
      <c r="A137" s="15"/>
      <c r="B137" s="269"/>
      <c r="C137" s="270"/>
      <c r="D137" s="271" t="s">
        <v>73</v>
      </c>
      <c r="E137" s="283" t="s">
        <v>93</v>
      </c>
      <c r="F137" s="283" t="s">
        <v>1679</v>
      </c>
      <c r="G137" s="270"/>
      <c r="H137" s="270"/>
      <c r="I137" s="273"/>
      <c r="J137" s="284">
        <f>BK137</f>
        <v>0</v>
      </c>
      <c r="K137" s="270"/>
      <c r="L137" s="275"/>
      <c r="M137" s="276"/>
      <c r="N137" s="277"/>
      <c r="O137" s="277"/>
      <c r="P137" s="278">
        <f>SUM(P138:P167)</f>
        <v>0</v>
      </c>
      <c r="Q137" s="277"/>
      <c r="R137" s="278">
        <f>SUM(R138:R167)</f>
        <v>29.950851039999996</v>
      </c>
      <c r="S137" s="277"/>
      <c r="T137" s="279">
        <f>SUM(T138:T167)</f>
        <v>0</v>
      </c>
      <c r="U137" s="15"/>
      <c r="V137" s="15"/>
      <c r="W137" s="15"/>
      <c r="X137" s="15"/>
      <c r="Y137" s="15"/>
      <c r="Z137" s="15"/>
      <c r="AA137" s="15"/>
      <c r="AB137" s="15"/>
      <c r="AC137" s="15"/>
      <c r="AD137" s="15"/>
      <c r="AE137" s="15"/>
      <c r="AR137" s="280" t="s">
        <v>22</v>
      </c>
      <c r="AT137" s="281" t="s">
        <v>73</v>
      </c>
      <c r="AU137" s="281" t="s">
        <v>22</v>
      </c>
      <c r="AY137" s="280" t="s">
        <v>391</v>
      </c>
      <c r="BK137" s="282">
        <f>SUM(BK138:BK167)</f>
        <v>0</v>
      </c>
    </row>
    <row r="138" s="2" customFormat="1" ht="16.5" customHeight="1">
      <c r="A138" s="40"/>
      <c r="B138" s="41"/>
      <c r="C138" s="190" t="s">
        <v>458</v>
      </c>
      <c r="D138" s="190" t="s">
        <v>387</v>
      </c>
      <c r="E138" s="191" t="s">
        <v>2042</v>
      </c>
      <c r="F138" s="192" t="s">
        <v>2043</v>
      </c>
      <c r="G138" s="193" t="s">
        <v>447</v>
      </c>
      <c r="H138" s="194">
        <v>0.080000000000000002</v>
      </c>
      <c r="I138" s="195"/>
      <c r="J138" s="196">
        <f>ROUND(I138*H138,2)</f>
        <v>0</v>
      </c>
      <c r="K138" s="197"/>
      <c r="L138" s="46"/>
      <c r="M138" s="198" t="s">
        <v>20</v>
      </c>
      <c r="N138" s="199" t="s">
        <v>45</v>
      </c>
      <c r="O138" s="86"/>
      <c r="P138" s="200">
        <f>O138*H138</f>
        <v>0</v>
      </c>
      <c r="Q138" s="200">
        <v>1.0597380000000001</v>
      </c>
      <c r="R138" s="200">
        <f>Q138*H138</f>
        <v>0.084779040000000014</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2132</v>
      </c>
    </row>
    <row r="139" s="2" customFormat="1">
      <c r="A139" s="40"/>
      <c r="B139" s="41"/>
      <c r="C139" s="42"/>
      <c r="D139" s="253" t="s">
        <v>648</v>
      </c>
      <c r="E139" s="42"/>
      <c r="F139" s="254" t="s">
        <v>2045</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2" customFormat="1">
      <c r="A140" s="12"/>
      <c r="B140" s="238"/>
      <c r="C140" s="239"/>
      <c r="D140" s="206" t="s">
        <v>393</v>
      </c>
      <c r="E140" s="240" t="s">
        <v>20</v>
      </c>
      <c r="F140" s="241" t="s">
        <v>2046</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82</v>
      </c>
      <c r="AV140" s="12" t="s">
        <v>22</v>
      </c>
      <c r="AW140" s="12" t="s">
        <v>35</v>
      </c>
      <c r="AX140" s="12" t="s">
        <v>74</v>
      </c>
      <c r="AY140" s="247" t="s">
        <v>391</v>
      </c>
    </row>
    <row r="141" s="10" customFormat="1">
      <c r="A141" s="10"/>
      <c r="B141" s="204"/>
      <c r="C141" s="205"/>
      <c r="D141" s="206" t="s">
        <v>393</v>
      </c>
      <c r="E141" s="207" t="s">
        <v>20</v>
      </c>
      <c r="F141" s="208" t="s">
        <v>2133</v>
      </c>
      <c r="G141" s="205"/>
      <c r="H141" s="209">
        <v>0.080000000000000002</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82</v>
      </c>
      <c r="AV141" s="10" t="s">
        <v>82</v>
      </c>
      <c r="AW141" s="10" t="s">
        <v>35</v>
      </c>
      <c r="AX141" s="10" t="s">
        <v>22</v>
      </c>
      <c r="AY141" s="215" t="s">
        <v>391</v>
      </c>
    </row>
    <row r="142" s="2" customFormat="1" ht="16.5" customHeight="1">
      <c r="A142" s="40"/>
      <c r="B142" s="41"/>
      <c r="C142" s="190" t="s">
        <v>464</v>
      </c>
      <c r="D142" s="190" t="s">
        <v>387</v>
      </c>
      <c r="E142" s="191" t="s">
        <v>1680</v>
      </c>
      <c r="F142" s="192" t="s">
        <v>1681</v>
      </c>
      <c r="G142" s="193" t="s">
        <v>439</v>
      </c>
      <c r="H142" s="194">
        <v>0.40000000000000002</v>
      </c>
      <c r="I142" s="195"/>
      <c r="J142" s="196">
        <f>ROUND(I142*H142,2)</f>
        <v>0</v>
      </c>
      <c r="K142" s="197"/>
      <c r="L142" s="46"/>
      <c r="M142" s="198" t="s">
        <v>20</v>
      </c>
      <c r="N142" s="199" t="s">
        <v>45</v>
      </c>
      <c r="O142" s="86"/>
      <c r="P142" s="200">
        <f>O142*H142</f>
        <v>0</v>
      </c>
      <c r="Q142" s="200">
        <v>0.02102</v>
      </c>
      <c r="R142" s="200">
        <f>Q142*H142</f>
        <v>0.0084080000000000005</v>
      </c>
      <c r="S142" s="200">
        <v>0</v>
      </c>
      <c r="T142" s="201">
        <f>S142*H142</f>
        <v>0</v>
      </c>
      <c r="U142" s="40"/>
      <c r="V142" s="40"/>
      <c r="W142" s="40"/>
      <c r="X142" s="40"/>
      <c r="Y142" s="40"/>
      <c r="Z142" s="40"/>
      <c r="AA142" s="40"/>
      <c r="AB142" s="40"/>
      <c r="AC142" s="40"/>
      <c r="AD142" s="40"/>
      <c r="AE142" s="40"/>
      <c r="AR142" s="202" t="s">
        <v>93</v>
      </c>
      <c r="AT142" s="202" t="s">
        <v>387</v>
      </c>
      <c r="AU142" s="202" t="s">
        <v>82</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2134</v>
      </c>
    </row>
    <row r="143" s="2" customFormat="1">
      <c r="A143" s="40"/>
      <c r="B143" s="41"/>
      <c r="C143" s="42"/>
      <c r="D143" s="253" t="s">
        <v>648</v>
      </c>
      <c r="E143" s="42"/>
      <c r="F143" s="254" t="s">
        <v>1683</v>
      </c>
      <c r="G143" s="42"/>
      <c r="H143" s="42"/>
      <c r="I143" s="255"/>
      <c r="J143" s="42"/>
      <c r="K143" s="42"/>
      <c r="L143" s="46"/>
      <c r="M143" s="256"/>
      <c r="N143" s="257"/>
      <c r="O143" s="86"/>
      <c r="P143" s="86"/>
      <c r="Q143" s="86"/>
      <c r="R143" s="86"/>
      <c r="S143" s="86"/>
      <c r="T143" s="87"/>
      <c r="U143" s="40"/>
      <c r="V143" s="40"/>
      <c r="W143" s="40"/>
      <c r="X143" s="40"/>
      <c r="Y143" s="40"/>
      <c r="Z143" s="40"/>
      <c r="AA143" s="40"/>
      <c r="AB143" s="40"/>
      <c r="AC143" s="40"/>
      <c r="AD143" s="40"/>
      <c r="AE143" s="40"/>
      <c r="AT143" s="19" t="s">
        <v>648</v>
      </c>
      <c r="AU143" s="19" t="s">
        <v>82</v>
      </c>
    </row>
    <row r="144" s="2" customFormat="1">
      <c r="A144" s="40"/>
      <c r="B144" s="41"/>
      <c r="C144" s="42"/>
      <c r="D144" s="206" t="s">
        <v>1190</v>
      </c>
      <c r="E144" s="42"/>
      <c r="F144" s="286" t="s">
        <v>1887</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1190</v>
      </c>
      <c r="AU144" s="19" t="s">
        <v>82</v>
      </c>
    </row>
    <row r="145" s="12" customFormat="1">
      <c r="A145" s="12"/>
      <c r="B145" s="238"/>
      <c r="C145" s="239"/>
      <c r="D145" s="206" t="s">
        <v>393</v>
      </c>
      <c r="E145" s="240" t="s">
        <v>20</v>
      </c>
      <c r="F145" s="241" t="s">
        <v>2135</v>
      </c>
      <c r="G145" s="239"/>
      <c r="H145" s="240" t="s">
        <v>20</v>
      </c>
      <c r="I145" s="242"/>
      <c r="J145" s="239"/>
      <c r="K145" s="239"/>
      <c r="L145" s="243"/>
      <c r="M145" s="244"/>
      <c r="N145" s="245"/>
      <c r="O145" s="245"/>
      <c r="P145" s="245"/>
      <c r="Q145" s="245"/>
      <c r="R145" s="245"/>
      <c r="S145" s="245"/>
      <c r="T145" s="246"/>
      <c r="U145" s="12"/>
      <c r="V145" s="12"/>
      <c r="W145" s="12"/>
      <c r="X145" s="12"/>
      <c r="Y145" s="12"/>
      <c r="Z145" s="12"/>
      <c r="AA145" s="12"/>
      <c r="AB145" s="12"/>
      <c r="AC145" s="12"/>
      <c r="AD145" s="12"/>
      <c r="AE145" s="12"/>
      <c r="AT145" s="247" t="s">
        <v>393</v>
      </c>
      <c r="AU145" s="247" t="s">
        <v>82</v>
      </c>
      <c r="AV145" s="12" t="s">
        <v>22</v>
      </c>
      <c r="AW145" s="12" t="s">
        <v>35</v>
      </c>
      <c r="AX145" s="12" t="s">
        <v>74</v>
      </c>
      <c r="AY145" s="247" t="s">
        <v>391</v>
      </c>
    </row>
    <row r="146" s="10" customFormat="1">
      <c r="A146" s="10"/>
      <c r="B146" s="204"/>
      <c r="C146" s="205"/>
      <c r="D146" s="206" t="s">
        <v>393</v>
      </c>
      <c r="E146" s="207" t="s">
        <v>20</v>
      </c>
      <c r="F146" s="208" t="s">
        <v>2136</v>
      </c>
      <c r="G146" s="205"/>
      <c r="H146" s="209">
        <v>0.20000000000000001</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74</v>
      </c>
      <c r="AY146" s="215" t="s">
        <v>391</v>
      </c>
    </row>
    <row r="147" s="12" customFormat="1">
      <c r="A147" s="12"/>
      <c r="B147" s="238"/>
      <c r="C147" s="239"/>
      <c r="D147" s="206" t="s">
        <v>393</v>
      </c>
      <c r="E147" s="240" t="s">
        <v>20</v>
      </c>
      <c r="F147" s="241" t="s">
        <v>2137</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2136</v>
      </c>
      <c r="G148" s="205"/>
      <c r="H148" s="209">
        <v>0.20000000000000001</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74</v>
      </c>
      <c r="AY148" s="215" t="s">
        <v>391</v>
      </c>
    </row>
    <row r="149" s="11" customFormat="1">
      <c r="A149" s="11"/>
      <c r="B149" s="216"/>
      <c r="C149" s="217"/>
      <c r="D149" s="206" t="s">
        <v>393</v>
      </c>
      <c r="E149" s="218" t="s">
        <v>20</v>
      </c>
      <c r="F149" s="219" t="s">
        <v>406</v>
      </c>
      <c r="G149" s="217"/>
      <c r="H149" s="220">
        <v>0.40000000000000002</v>
      </c>
      <c r="I149" s="221"/>
      <c r="J149" s="217"/>
      <c r="K149" s="217"/>
      <c r="L149" s="222"/>
      <c r="M149" s="223"/>
      <c r="N149" s="224"/>
      <c r="O149" s="224"/>
      <c r="P149" s="224"/>
      <c r="Q149" s="224"/>
      <c r="R149" s="224"/>
      <c r="S149" s="224"/>
      <c r="T149" s="225"/>
      <c r="U149" s="11"/>
      <c r="V149" s="11"/>
      <c r="W149" s="11"/>
      <c r="X149" s="11"/>
      <c r="Y149" s="11"/>
      <c r="Z149" s="11"/>
      <c r="AA149" s="11"/>
      <c r="AB149" s="11"/>
      <c r="AC149" s="11"/>
      <c r="AD149" s="11"/>
      <c r="AE149" s="11"/>
      <c r="AT149" s="226" t="s">
        <v>393</v>
      </c>
      <c r="AU149" s="226" t="s">
        <v>82</v>
      </c>
      <c r="AV149" s="11" t="s">
        <v>93</v>
      </c>
      <c r="AW149" s="11" t="s">
        <v>35</v>
      </c>
      <c r="AX149" s="11" t="s">
        <v>22</v>
      </c>
      <c r="AY149" s="226" t="s">
        <v>391</v>
      </c>
    </row>
    <row r="150" s="2" customFormat="1" ht="16.5" customHeight="1">
      <c r="A150" s="40"/>
      <c r="B150" s="41"/>
      <c r="C150" s="190" t="s">
        <v>470</v>
      </c>
      <c r="D150" s="190" t="s">
        <v>387</v>
      </c>
      <c r="E150" s="191" t="s">
        <v>1685</v>
      </c>
      <c r="F150" s="192" t="s">
        <v>1686</v>
      </c>
      <c r="G150" s="193" t="s">
        <v>439</v>
      </c>
      <c r="H150" s="194">
        <v>0.40000000000000002</v>
      </c>
      <c r="I150" s="195"/>
      <c r="J150" s="196">
        <f>ROUND(I150*H150,2)</f>
        <v>0</v>
      </c>
      <c r="K150" s="197"/>
      <c r="L150" s="46"/>
      <c r="M150" s="198" t="s">
        <v>20</v>
      </c>
      <c r="N150" s="199" t="s">
        <v>45</v>
      </c>
      <c r="O150" s="86"/>
      <c r="P150" s="200">
        <f>O150*H150</f>
        <v>0</v>
      </c>
      <c r="Q150" s="200">
        <v>0.02102</v>
      </c>
      <c r="R150" s="200">
        <f>Q150*H150</f>
        <v>0.0084080000000000005</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2138</v>
      </c>
    </row>
    <row r="151" s="2" customFormat="1">
      <c r="A151" s="40"/>
      <c r="B151" s="41"/>
      <c r="C151" s="42"/>
      <c r="D151" s="253" t="s">
        <v>648</v>
      </c>
      <c r="E151" s="42"/>
      <c r="F151" s="254" t="s">
        <v>1688</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c r="A152" s="40"/>
      <c r="B152" s="41"/>
      <c r="C152" s="42"/>
      <c r="D152" s="206" t="s">
        <v>1190</v>
      </c>
      <c r="E152" s="42"/>
      <c r="F152" s="286" t="s">
        <v>1887</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1190</v>
      </c>
      <c r="AU152" s="19" t="s">
        <v>82</v>
      </c>
    </row>
    <row r="153" s="2" customFormat="1" ht="16.5" customHeight="1">
      <c r="A153" s="40"/>
      <c r="B153" s="41"/>
      <c r="C153" s="190" t="s">
        <v>475</v>
      </c>
      <c r="D153" s="190" t="s">
        <v>387</v>
      </c>
      <c r="E153" s="191" t="s">
        <v>2051</v>
      </c>
      <c r="F153" s="192" t="s">
        <v>2052</v>
      </c>
      <c r="G153" s="193" t="s">
        <v>439</v>
      </c>
      <c r="H153" s="194">
        <v>24</v>
      </c>
      <c r="I153" s="195"/>
      <c r="J153" s="196">
        <f>ROUND(I153*H153,2)</f>
        <v>0</v>
      </c>
      <c r="K153" s="197"/>
      <c r="L153" s="46"/>
      <c r="M153" s="198" t="s">
        <v>20</v>
      </c>
      <c r="N153" s="199" t="s">
        <v>45</v>
      </c>
      <c r="O153" s="86"/>
      <c r="P153" s="200">
        <f>O153*H153</f>
        <v>0</v>
      </c>
      <c r="Q153" s="200">
        <v>0.21251999999999999</v>
      </c>
      <c r="R153" s="200">
        <f>Q153*H153</f>
        <v>5.1004799999999992</v>
      </c>
      <c r="S153" s="200">
        <v>0</v>
      </c>
      <c r="T153" s="201">
        <f>S153*H153</f>
        <v>0</v>
      </c>
      <c r="U153" s="40"/>
      <c r="V153" s="40"/>
      <c r="W153" s="40"/>
      <c r="X153" s="40"/>
      <c r="Y153" s="40"/>
      <c r="Z153" s="40"/>
      <c r="AA153" s="40"/>
      <c r="AB153" s="40"/>
      <c r="AC153" s="40"/>
      <c r="AD153" s="40"/>
      <c r="AE153" s="40"/>
      <c r="AR153" s="202" t="s">
        <v>93</v>
      </c>
      <c r="AT153" s="202" t="s">
        <v>387</v>
      </c>
      <c r="AU153" s="202" t="s">
        <v>82</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2139</v>
      </c>
    </row>
    <row r="154" s="2" customFormat="1">
      <c r="A154" s="40"/>
      <c r="B154" s="41"/>
      <c r="C154" s="42"/>
      <c r="D154" s="253" t="s">
        <v>648</v>
      </c>
      <c r="E154" s="42"/>
      <c r="F154" s="254" t="s">
        <v>2054</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648</v>
      </c>
      <c r="AU154" s="19" t="s">
        <v>82</v>
      </c>
    </row>
    <row r="155" s="12" customFormat="1">
      <c r="A155" s="12"/>
      <c r="B155" s="238"/>
      <c r="C155" s="239"/>
      <c r="D155" s="206" t="s">
        <v>393</v>
      </c>
      <c r="E155" s="240" t="s">
        <v>20</v>
      </c>
      <c r="F155" s="241" t="s">
        <v>2140</v>
      </c>
      <c r="G155" s="239"/>
      <c r="H155" s="240" t="s">
        <v>20</v>
      </c>
      <c r="I155" s="242"/>
      <c r="J155" s="239"/>
      <c r="K155" s="239"/>
      <c r="L155" s="243"/>
      <c r="M155" s="244"/>
      <c r="N155" s="245"/>
      <c r="O155" s="245"/>
      <c r="P155" s="245"/>
      <c r="Q155" s="245"/>
      <c r="R155" s="245"/>
      <c r="S155" s="245"/>
      <c r="T155" s="246"/>
      <c r="U155" s="12"/>
      <c r="V155" s="12"/>
      <c r="W155" s="12"/>
      <c r="X155" s="12"/>
      <c r="Y155" s="12"/>
      <c r="Z155" s="12"/>
      <c r="AA155" s="12"/>
      <c r="AB155" s="12"/>
      <c r="AC155" s="12"/>
      <c r="AD155" s="12"/>
      <c r="AE155" s="12"/>
      <c r="AT155" s="247" t="s">
        <v>393</v>
      </c>
      <c r="AU155" s="247" t="s">
        <v>82</v>
      </c>
      <c r="AV155" s="12" t="s">
        <v>22</v>
      </c>
      <c r="AW155" s="12" t="s">
        <v>35</v>
      </c>
      <c r="AX155" s="12" t="s">
        <v>74</v>
      </c>
      <c r="AY155" s="247" t="s">
        <v>391</v>
      </c>
    </row>
    <row r="156" s="10" customFormat="1">
      <c r="A156" s="10"/>
      <c r="B156" s="204"/>
      <c r="C156" s="205"/>
      <c r="D156" s="206" t="s">
        <v>393</v>
      </c>
      <c r="E156" s="207" t="s">
        <v>20</v>
      </c>
      <c r="F156" s="208" t="s">
        <v>2141</v>
      </c>
      <c r="G156" s="205"/>
      <c r="H156" s="209">
        <v>4</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74</v>
      </c>
      <c r="AY156" s="215" t="s">
        <v>391</v>
      </c>
    </row>
    <row r="157" s="12" customFormat="1">
      <c r="A157" s="12"/>
      <c r="B157" s="238"/>
      <c r="C157" s="239"/>
      <c r="D157" s="206" t="s">
        <v>393</v>
      </c>
      <c r="E157" s="240" t="s">
        <v>20</v>
      </c>
      <c r="F157" s="241" t="s">
        <v>2142</v>
      </c>
      <c r="G157" s="239"/>
      <c r="H157" s="240" t="s">
        <v>20</v>
      </c>
      <c r="I157" s="242"/>
      <c r="J157" s="239"/>
      <c r="K157" s="239"/>
      <c r="L157" s="243"/>
      <c r="M157" s="244"/>
      <c r="N157" s="245"/>
      <c r="O157" s="245"/>
      <c r="P157" s="245"/>
      <c r="Q157" s="245"/>
      <c r="R157" s="245"/>
      <c r="S157" s="245"/>
      <c r="T157" s="246"/>
      <c r="U157" s="12"/>
      <c r="V157" s="12"/>
      <c r="W157" s="12"/>
      <c r="X157" s="12"/>
      <c r="Y157" s="12"/>
      <c r="Z157" s="12"/>
      <c r="AA157" s="12"/>
      <c r="AB157" s="12"/>
      <c r="AC157" s="12"/>
      <c r="AD157" s="12"/>
      <c r="AE157" s="12"/>
      <c r="AT157" s="247" t="s">
        <v>393</v>
      </c>
      <c r="AU157" s="247" t="s">
        <v>82</v>
      </c>
      <c r="AV157" s="12" t="s">
        <v>22</v>
      </c>
      <c r="AW157" s="12" t="s">
        <v>35</v>
      </c>
      <c r="AX157" s="12" t="s">
        <v>74</v>
      </c>
      <c r="AY157" s="247" t="s">
        <v>391</v>
      </c>
    </row>
    <row r="158" s="10" customFormat="1">
      <c r="A158" s="10"/>
      <c r="B158" s="204"/>
      <c r="C158" s="205"/>
      <c r="D158" s="206" t="s">
        <v>393</v>
      </c>
      <c r="E158" s="207" t="s">
        <v>20</v>
      </c>
      <c r="F158" s="208" t="s">
        <v>585</v>
      </c>
      <c r="G158" s="205"/>
      <c r="H158" s="209">
        <v>20</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82</v>
      </c>
      <c r="AV158" s="10" t="s">
        <v>82</v>
      </c>
      <c r="AW158" s="10" t="s">
        <v>35</v>
      </c>
      <c r="AX158" s="10" t="s">
        <v>74</v>
      </c>
      <c r="AY158" s="215" t="s">
        <v>391</v>
      </c>
    </row>
    <row r="159" s="11" customFormat="1">
      <c r="A159" s="11"/>
      <c r="B159" s="216"/>
      <c r="C159" s="217"/>
      <c r="D159" s="206" t="s">
        <v>393</v>
      </c>
      <c r="E159" s="218" t="s">
        <v>20</v>
      </c>
      <c r="F159" s="219" t="s">
        <v>406</v>
      </c>
      <c r="G159" s="217"/>
      <c r="H159" s="220">
        <v>24</v>
      </c>
      <c r="I159" s="221"/>
      <c r="J159" s="217"/>
      <c r="K159" s="217"/>
      <c r="L159" s="222"/>
      <c r="M159" s="223"/>
      <c r="N159" s="224"/>
      <c r="O159" s="224"/>
      <c r="P159" s="224"/>
      <c r="Q159" s="224"/>
      <c r="R159" s="224"/>
      <c r="S159" s="224"/>
      <c r="T159" s="225"/>
      <c r="U159" s="11"/>
      <c r="V159" s="11"/>
      <c r="W159" s="11"/>
      <c r="X159" s="11"/>
      <c r="Y159" s="11"/>
      <c r="Z159" s="11"/>
      <c r="AA159" s="11"/>
      <c r="AB159" s="11"/>
      <c r="AC159" s="11"/>
      <c r="AD159" s="11"/>
      <c r="AE159" s="11"/>
      <c r="AT159" s="226" t="s">
        <v>393</v>
      </c>
      <c r="AU159" s="226" t="s">
        <v>82</v>
      </c>
      <c r="AV159" s="11" t="s">
        <v>93</v>
      </c>
      <c r="AW159" s="11" t="s">
        <v>35</v>
      </c>
      <c r="AX159" s="11" t="s">
        <v>22</v>
      </c>
      <c r="AY159" s="226" t="s">
        <v>391</v>
      </c>
    </row>
    <row r="160" s="2" customFormat="1" ht="24.15" customHeight="1">
      <c r="A160" s="40"/>
      <c r="B160" s="41"/>
      <c r="C160" s="190" t="s">
        <v>8</v>
      </c>
      <c r="D160" s="190" t="s">
        <v>387</v>
      </c>
      <c r="E160" s="191" t="s">
        <v>2056</v>
      </c>
      <c r="F160" s="192" t="s">
        <v>2057</v>
      </c>
      <c r="G160" s="193" t="s">
        <v>439</v>
      </c>
      <c r="H160" s="194">
        <v>24</v>
      </c>
      <c r="I160" s="195"/>
      <c r="J160" s="196">
        <f>ROUND(I160*H160,2)</f>
        <v>0</v>
      </c>
      <c r="K160" s="197"/>
      <c r="L160" s="46"/>
      <c r="M160" s="198" t="s">
        <v>20</v>
      </c>
      <c r="N160" s="199" t="s">
        <v>45</v>
      </c>
      <c r="O160" s="86"/>
      <c r="P160" s="200">
        <f>O160*H160</f>
        <v>0</v>
      </c>
      <c r="Q160" s="200">
        <v>1.031199</v>
      </c>
      <c r="R160" s="200">
        <f>Q160*H160</f>
        <v>24.748775999999999</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2143</v>
      </c>
    </row>
    <row r="161" s="2" customFormat="1">
      <c r="A161" s="40"/>
      <c r="B161" s="41"/>
      <c r="C161" s="42"/>
      <c r="D161" s="253" t="s">
        <v>648</v>
      </c>
      <c r="E161" s="42"/>
      <c r="F161" s="254" t="s">
        <v>2059</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2" customFormat="1">
      <c r="A162" s="40"/>
      <c r="B162" s="41"/>
      <c r="C162" s="42"/>
      <c r="D162" s="206" t="s">
        <v>1190</v>
      </c>
      <c r="E162" s="42"/>
      <c r="F162" s="286" t="s">
        <v>2060</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1190</v>
      </c>
      <c r="AU162" s="19" t="s">
        <v>82</v>
      </c>
    </row>
    <row r="163" s="12" customFormat="1">
      <c r="A163" s="12"/>
      <c r="B163" s="238"/>
      <c r="C163" s="239"/>
      <c r="D163" s="206" t="s">
        <v>393</v>
      </c>
      <c r="E163" s="240" t="s">
        <v>20</v>
      </c>
      <c r="F163" s="241" t="s">
        <v>2140</v>
      </c>
      <c r="G163" s="239"/>
      <c r="H163" s="240" t="s">
        <v>20</v>
      </c>
      <c r="I163" s="242"/>
      <c r="J163" s="239"/>
      <c r="K163" s="239"/>
      <c r="L163" s="243"/>
      <c r="M163" s="244"/>
      <c r="N163" s="245"/>
      <c r="O163" s="245"/>
      <c r="P163" s="245"/>
      <c r="Q163" s="245"/>
      <c r="R163" s="245"/>
      <c r="S163" s="245"/>
      <c r="T163" s="246"/>
      <c r="U163" s="12"/>
      <c r="V163" s="12"/>
      <c r="W163" s="12"/>
      <c r="X163" s="12"/>
      <c r="Y163" s="12"/>
      <c r="Z163" s="12"/>
      <c r="AA163" s="12"/>
      <c r="AB163" s="12"/>
      <c r="AC163" s="12"/>
      <c r="AD163" s="12"/>
      <c r="AE163" s="12"/>
      <c r="AT163" s="247" t="s">
        <v>393</v>
      </c>
      <c r="AU163" s="247" t="s">
        <v>82</v>
      </c>
      <c r="AV163" s="12" t="s">
        <v>22</v>
      </c>
      <c r="AW163" s="12" t="s">
        <v>35</v>
      </c>
      <c r="AX163" s="12" t="s">
        <v>74</v>
      </c>
      <c r="AY163" s="247" t="s">
        <v>391</v>
      </c>
    </row>
    <row r="164" s="10" customFormat="1">
      <c r="A164" s="10"/>
      <c r="B164" s="204"/>
      <c r="C164" s="205"/>
      <c r="D164" s="206" t="s">
        <v>393</v>
      </c>
      <c r="E164" s="207" t="s">
        <v>20</v>
      </c>
      <c r="F164" s="208" t="s">
        <v>2141</v>
      </c>
      <c r="G164" s="205"/>
      <c r="H164" s="209">
        <v>4</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82</v>
      </c>
      <c r="AV164" s="10" t="s">
        <v>82</v>
      </c>
      <c r="AW164" s="10" t="s">
        <v>35</v>
      </c>
      <c r="AX164" s="10" t="s">
        <v>74</v>
      </c>
      <c r="AY164" s="215" t="s">
        <v>391</v>
      </c>
    </row>
    <row r="165" s="12" customFormat="1">
      <c r="A165" s="12"/>
      <c r="B165" s="238"/>
      <c r="C165" s="239"/>
      <c r="D165" s="206" t="s">
        <v>393</v>
      </c>
      <c r="E165" s="240" t="s">
        <v>20</v>
      </c>
      <c r="F165" s="241" t="s">
        <v>2142</v>
      </c>
      <c r="G165" s="239"/>
      <c r="H165" s="240" t="s">
        <v>20</v>
      </c>
      <c r="I165" s="242"/>
      <c r="J165" s="239"/>
      <c r="K165" s="239"/>
      <c r="L165" s="243"/>
      <c r="M165" s="244"/>
      <c r="N165" s="245"/>
      <c r="O165" s="245"/>
      <c r="P165" s="245"/>
      <c r="Q165" s="245"/>
      <c r="R165" s="245"/>
      <c r="S165" s="245"/>
      <c r="T165" s="246"/>
      <c r="U165" s="12"/>
      <c r="V165" s="12"/>
      <c r="W165" s="12"/>
      <c r="X165" s="12"/>
      <c r="Y165" s="12"/>
      <c r="Z165" s="12"/>
      <c r="AA165" s="12"/>
      <c r="AB165" s="12"/>
      <c r="AC165" s="12"/>
      <c r="AD165" s="12"/>
      <c r="AE165" s="12"/>
      <c r="AT165" s="247" t="s">
        <v>393</v>
      </c>
      <c r="AU165" s="247" t="s">
        <v>82</v>
      </c>
      <c r="AV165" s="12" t="s">
        <v>22</v>
      </c>
      <c r="AW165" s="12" t="s">
        <v>35</v>
      </c>
      <c r="AX165" s="12" t="s">
        <v>74</v>
      </c>
      <c r="AY165" s="247" t="s">
        <v>391</v>
      </c>
    </row>
    <row r="166" s="10" customFormat="1">
      <c r="A166" s="10"/>
      <c r="B166" s="204"/>
      <c r="C166" s="205"/>
      <c r="D166" s="206" t="s">
        <v>393</v>
      </c>
      <c r="E166" s="207" t="s">
        <v>20</v>
      </c>
      <c r="F166" s="208" t="s">
        <v>585</v>
      </c>
      <c r="G166" s="205"/>
      <c r="H166" s="209">
        <v>20</v>
      </c>
      <c r="I166" s="210"/>
      <c r="J166" s="205"/>
      <c r="K166" s="205"/>
      <c r="L166" s="211"/>
      <c r="M166" s="212"/>
      <c r="N166" s="213"/>
      <c r="O166" s="213"/>
      <c r="P166" s="213"/>
      <c r="Q166" s="213"/>
      <c r="R166" s="213"/>
      <c r="S166" s="213"/>
      <c r="T166" s="214"/>
      <c r="U166" s="10"/>
      <c r="V166" s="10"/>
      <c r="W166" s="10"/>
      <c r="X166" s="10"/>
      <c r="Y166" s="10"/>
      <c r="Z166" s="10"/>
      <c r="AA166" s="10"/>
      <c r="AB166" s="10"/>
      <c r="AC166" s="10"/>
      <c r="AD166" s="10"/>
      <c r="AE166" s="10"/>
      <c r="AT166" s="215" t="s">
        <v>393</v>
      </c>
      <c r="AU166" s="215" t="s">
        <v>82</v>
      </c>
      <c r="AV166" s="10" t="s">
        <v>82</v>
      </c>
      <c r="AW166" s="10" t="s">
        <v>35</v>
      </c>
      <c r="AX166" s="10" t="s">
        <v>74</v>
      </c>
      <c r="AY166" s="215" t="s">
        <v>391</v>
      </c>
    </row>
    <row r="167" s="11" customFormat="1">
      <c r="A167" s="11"/>
      <c r="B167" s="216"/>
      <c r="C167" s="217"/>
      <c r="D167" s="206" t="s">
        <v>393</v>
      </c>
      <c r="E167" s="218" t="s">
        <v>20</v>
      </c>
      <c r="F167" s="219" t="s">
        <v>406</v>
      </c>
      <c r="G167" s="217"/>
      <c r="H167" s="220">
        <v>24</v>
      </c>
      <c r="I167" s="221"/>
      <c r="J167" s="217"/>
      <c r="K167" s="217"/>
      <c r="L167" s="222"/>
      <c r="M167" s="223"/>
      <c r="N167" s="224"/>
      <c r="O167" s="224"/>
      <c r="P167" s="224"/>
      <c r="Q167" s="224"/>
      <c r="R167" s="224"/>
      <c r="S167" s="224"/>
      <c r="T167" s="225"/>
      <c r="U167" s="11"/>
      <c r="V167" s="11"/>
      <c r="W167" s="11"/>
      <c r="X167" s="11"/>
      <c r="Y167" s="11"/>
      <c r="Z167" s="11"/>
      <c r="AA167" s="11"/>
      <c r="AB167" s="11"/>
      <c r="AC167" s="11"/>
      <c r="AD167" s="11"/>
      <c r="AE167" s="11"/>
      <c r="AT167" s="226" t="s">
        <v>393</v>
      </c>
      <c r="AU167" s="226" t="s">
        <v>82</v>
      </c>
      <c r="AV167" s="11" t="s">
        <v>93</v>
      </c>
      <c r="AW167" s="11" t="s">
        <v>35</v>
      </c>
      <c r="AX167" s="11" t="s">
        <v>22</v>
      </c>
      <c r="AY167" s="226" t="s">
        <v>391</v>
      </c>
    </row>
    <row r="168" s="15" customFormat="1" ht="22.8" customHeight="1">
      <c r="A168" s="15"/>
      <c r="B168" s="269"/>
      <c r="C168" s="270"/>
      <c r="D168" s="271" t="s">
        <v>73</v>
      </c>
      <c r="E168" s="283" t="s">
        <v>425</v>
      </c>
      <c r="F168" s="283" t="s">
        <v>1689</v>
      </c>
      <c r="G168" s="270"/>
      <c r="H168" s="270"/>
      <c r="I168" s="273"/>
      <c r="J168" s="284">
        <f>BK168</f>
        <v>0</v>
      </c>
      <c r="K168" s="270"/>
      <c r="L168" s="275"/>
      <c r="M168" s="276"/>
      <c r="N168" s="277"/>
      <c r="O168" s="277"/>
      <c r="P168" s="278">
        <f>SUM(P169:P188)</f>
        <v>0</v>
      </c>
      <c r="Q168" s="277"/>
      <c r="R168" s="278">
        <f>SUM(R169:R188)</f>
        <v>1.2909034348000001</v>
      </c>
      <c r="S168" s="277"/>
      <c r="T168" s="279">
        <f>SUM(T169:T188)</f>
        <v>0.63330000000000009</v>
      </c>
      <c r="U168" s="15"/>
      <c r="V168" s="15"/>
      <c r="W168" s="15"/>
      <c r="X168" s="15"/>
      <c r="Y168" s="15"/>
      <c r="Z168" s="15"/>
      <c r="AA168" s="15"/>
      <c r="AB168" s="15"/>
      <c r="AC168" s="15"/>
      <c r="AD168" s="15"/>
      <c r="AE168" s="15"/>
      <c r="AR168" s="280" t="s">
        <v>22</v>
      </c>
      <c r="AT168" s="281" t="s">
        <v>73</v>
      </c>
      <c r="AU168" s="281" t="s">
        <v>22</v>
      </c>
      <c r="AY168" s="280" t="s">
        <v>391</v>
      </c>
      <c r="BK168" s="282">
        <f>SUM(BK169:BK188)</f>
        <v>0</v>
      </c>
    </row>
    <row r="169" s="2" customFormat="1" ht="24.15" customHeight="1">
      <c r="A169" s="40"/>
      <c r="B169" s="41"/>
      <c r="C169" s="190" t="s">
        <v>484</v>
      </c>
      <c r="D169" s="190" t="s">
        <v>387</v>
      </c>
      <c r="E169" s="191" t="s">
        <v>1690</v>
      </c>
      <c r="F169" s="192" t="s">
        <v>1691</v>
      </c>
      <c r="G169" s="193" t="s">
        <v>439</v>
      </c>
      <c r="H169" s="194">
        <v>8.4440000000000008</v>
      </c>
      <c r="I169" s="195"/>
      <c r="J169" s="196">
        <f>ROUND(I169*H169,2)</f>
        <v>0</v>
      </c>
      <c r="K169" s="197"/>
      <c r="L169" s="46"/>
      <c r="M169" s="198" t="s">
        <v>20</v>
      </c>
      <c r="N169" s="199" t="s">
        <v>45</v>
      </c>
      <c r="O169" s="86"/>
      <c r="P169" s="200">
        <f>O169*H169</f>
        <v>0</v>
      </c>
      <c r="Q169" s="200">
        <v>0.066961699999999999</v>
      </c>
      <c r="R169" s="200">
        <f>Q169*H169</f>
        <v>0.56542459480000007</v>
      </c>
      <c r="S169" s="200">
        <v>0.074999999999999997</v>
      </c>
      <c r="T169" s="201">
        <f>S169*H169</f>
        <v>0.63330000000000009</v>
      </c>
      <c r="U169" s="40"/>
      <c r="V169" s="40"/>
      <c r="W169" s="40"/>
      <c r="X169" s="40"/>
      <c r="Y169" s="40"/>
      <c r="Z169" s="40"/>
      <c r="AA169" s="40"/>
      <c r="AB169" s="40"/>
      <c r="AC169" s="40"/>
      <c r="AD169" s="40"/>
      <c r="AE169" s="40"/>
      <c r="AR169" s="202" t="s">
        <v>93</v>
      </c>
      <c r="AT169" s="202" t="s">
        <v>387</v>
      </c>
      <c r="AU169" s="202" t="s">
        <v>82</v>
      </c>
      <c r="AY169" s="19" t="s">
        <v>391</v>
      </c>
      <c r="BE169" s="203">
        <f>IF(N169="základní",J169,0)</f>
        <v>0</v>
      </c>
      <c r="BF169" s="203">
        <f>IF(N169="snížená",J169,0)</f>
        <v>0</v>
      </c>
      <c r="BG169" s="203">
        <f>IF(N169="zákl. přenesená",J169,0)</f>
        <v>0</v>
      </c>
      <c r="BH169" s="203">
        <f>IF(N169="sníž. přenesená",J169,0)</f>
        <v>0</v>
      </c>
      <c r="BI169" s="203">
        <f>IF(N169="nulová",J169,0)</f>
        <v>0</v>
      </c>
      <c r="BJ169" s="19" t="s">
        <v>22</v>
      </c>
      <c r="BK169" s="203">
        <f>ROUND(I169*H169,2)</f>
        <v>0</v>
      </c>
      <c r="BL169" s="19" t="s">
        <v>93</v>
      </c>
      <c r="BM169" s="202" t="s">
        <v>2144</v>
      </c>
    </row>
    <row r="170" s="2" customFormat="1">
      <c r="A170" s="40"/>
      <c r="B170" s="41"/>
      <c r="C170" s="42"/>
      <c r="D170" s="253" t="s">
        <v>648</v>
      </c>
      <c r="E170" s="42"/>
      <c r="F170" s="254" t="s">
        <v>1693</v>
      </c>
      <c r="G170" s="42"/>
      <c r="H170" s="42"/>
      <c r="I170" s="255"/>
      <c r="J170" s="42"/>
      <c r="K170" s="42"/>
      <c r="L170" s="46"/>
      <c r="M170" s="256"/>
      <c r="N170" s="257"/>
      <c r="O170" s="86"/>
      <c r="P170" s="86"/>
      <c r="Q170" s="86"/>
      <c r="R170" s="86"/>
      <c r="S170" s="86"/>
      <c r="T170" s="87"/>
      <c r="U170" s="40"/>
      <c r="V170" s="40"/>
      <c r="W170" s="40"/>
      <c r="X170" s="40"/>
      <c r="Y170" s="40"/>
      <c r="Z170" s="40"/>
      <c r="AA170" s="40"/>
      <c r="AB170" s="40"/>
      <c r="AC170" s="40"/>
      <c r="AD170" s="40"/>
      <c r="AE170" s="40"/>
      <c r="AT170" s="19" t="s">
        <v>648</v>
      </c>
      <c r="AU170" s="19" t="s">
        <v>82</v>
      </c>
    </row>
    <row r="171" s="12" customFormat="1">
      <c r="A171" s="12"/>
      <c r="B171" s="238"/>
      <c r="C171" s="239"/>
      <c r="D171" s="206" t="s">
        <v>393</v>
      </c>
      <c r="E171" s="240" t="s">
        <v>20</v>
      </c>
      <c r="F171" s="241" t="s">
        <v>2145</v>
      </c>
      <c r="G171" s="239"/>
      <c r="H171" s="240" t="s">
        <v>20</v>
      </c>
      <c r="I171" s="242"/>
      <c r="J171" s="239"/>
      <c r="K171" s="239"/>
      <c r="L171" s="243"/>
      <c r="M171" s="244"/>
      <c r="N171" s="245"/>
      <c r="O171" s="245"/>
      <c r="P171" s="245"/>
      <c r="Q171" s="245"/>
      <c r="R171" s="245"/>
      <c r="S171" s="245"/>
      <c r="T171" s="246"/>
      <c r="U171" s="12"/>
      <c r="V171" s="12"/>
      <c r="W171" s="12"/>
      <c r="X171" s="12"/>
      <c r="Y171" s="12"/>
      <c r="Z171" s="12"/>
      <c r="AA171" s="12"/>
      <c r="AB171" s="12"/>
      <c r="AC171" s="12"/>
      <c r="AD171" s="12"/>
      <c r="AE171" s="12"/>
      <c r="AT171" s="247" t="s">
        <v>393</v>
      </c>
      <c r="AU171" s="247" t="s">
        <v>82</v>
      </c>
      <c r="AV171" s="12" t="s">
        <v>22</v>
      </c>
      <c r="AW171" s="12" t="s">
        <v>35</v>
      </c>
      <c r="AX171" s="12" t="s">
        <v>74</v>
      </c>
      <c r="AY171" s="247" t="s">
        <v>391</v>
      </c>
    </row>
    <row r="172" s="10" customFormat="1">
      <c r="A172" s="10"/>
      <c r="B172" s="204"/>
      <c r="C172" s="205"/>
      <c r="D172" s="206" t="s">
        <v>393</v>
      </c>
      <c r="E172" s="207" t="s">
        <v>20</v>
      </c>
      <c r="F172" s="208" t="s">
        <v>2146</v>
      </c>
      <c r="G172" s="205"/>
      <c r="H172" s="209">
        <v>1.484</v>
      </c>
      <c r="I172" s="210"/>
      <c r="J172" s="205"/>
      <c r="K172" s="205"/>
      <c r="L172" s="211"/>
      <c r="M172" s="212"/>
      <c r="N172" s="213"/>
      <c r="O172" s="213"/>
      <c r="P172" s="213"/>
      <c r="Q172" s="213"/>
      <c r="R172" s="213"/>
      <c r="S172" s="213"/>
      <c r="T172" s="214"/>
      <c r="U172" s="10"/>
      <c r="V172" s="10"/>
      <c r="W172" s="10"/>
      <c r="X172" s="10"/>
      <c r="Y172" s="10"/>
      <c r="Z172" s="10"/>
      <c r="AA172" s="10"/>
      <c r="AB172" s="10"/>
      <c r="AC172" s="10"/>
      <c r="AD172" s="10"/>
      <c r="AE172" s="10"/>
      <c r="AT172" s="215" t="s">
        <v>393</v>
      </c>
      <c r="AU172" s="215" t="s">
        <v>82</v>
      </c>
      <c r="AV172" s="10" t="s">
        <v>82</v>
      </c>
      <c r="AW172" s="10" t="s">
        <v>35</v>
      </c>
      <c r="AX172" s="10" t="s">
        <v>74</v>
      </c>
      <c r="AY172" s="215" t="s">
        <v>391</v>
      </c>
    </row>
    <row r="173" s="10" customFormat="1">
      <c r="A173" s="10"/>
      <c r="B173" s="204"/>
      <c r="C173" s="205"/>
      <c r="D173" s="206" t="s">
        <v>393</v>
      </c>
      <c r="E173" s="207" t="s">
        <v>20</v>
      </c>
      <c r="F173" s="208" t="s">
        <v>2147</v>
      </c>
      <c r="G173" s="205"/>
      <c r="H173" s="209">
        <v>6.4800000000000004</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82</v>
      </c>
      <c r="AV173" s="10" t="s">
        <v>82</v>
      </c>
      <c r="AW173" s="10" t="s">
        <v>35</v>
      </c>
      <c r="AX173" s="10" t="s">
        <v>74</v>
      </c>
      <c r="AY173" s="215" t="s">
        <v>391</v>
      </c>
    </row>
    <row r="174" s="10" customFormat="1">
      <c r="A174" s="10"/>
      <c r="B174" s="204"/>
      <c r="C174" s="205"/>
      <c r="D174" s="206" t="s">
        <v>393</v>
      </c>
      <c r="E174" s="207" t="s">
        <v>20</v>
      </c>
      <c r="F174" s="208" t="s">
        <v>2148</v>
      </c>
      <c r="G174" s="205"/>
      <c r="H174" s="209">
        <v>0.47999999999999998</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82</v>
      </c>
      <c r="AV174" s="10" t="s">
        <v>82</v>
      </c>
      <c r="AW174" s="10" t="s">
        <v>35</v>
      </c>
      <c r="AX174" s="10" t="s">
        <v>74</v>
      </c>
      <c r="AY174" s="215" t="s">
        <v>391</v>
      </c>
    </row>
    <row r="175" s="11" customFormat="1">
      <c r="A175" s="11"/>
      <c r="B175" s="216"/>
      <c r="C175" s="217"/>
      <c r="D175" s="206" t="s">
        <v>393</v>
      </c>
      <c r="E175" s="218" t="s">
        <v>20</v>
      </c>
      <c r="F175" s="219" t="s">
        <v>406</v>
      </c>
      <c r="G175" s="217"/>
      <c r="H175" s="220">
        <v>8.4440000000000008</v>
      </c>
      <c r="I175" s="221"/>
      <c r="J175" s="217"/>
      <c r="K175" s="217"/>
      <c r="L175" s="222"/>
      <c r="M175" s="223"/>
      <c r="N175" s="224"/>
      <c r="O175" s="224"/>
      <c r="P175" s="224"/>
      <c r="Q175" s="224"/>
      <c r="R175" s="224"/>
      <c r="S175" s="224"/>
      <c r="T175" s="225"/>
      <c r="U175" s="11"/>
      <c r="V175" s="11"/>
      <c r="W175" s="11"/>
      <c r="X175" s="11"/>
      <c r="Y175" s="11"/>
      <c r="Z175" s="11"/>
      <c r="AA175" s="11"/>
      <c r="AB175" s="11"/>
      <c r="AC175" s="11"/>
      <c r="AD175" s="11"/>
      <c r="AE175" s="11"/>
      <c r="AT175" s="226" t="s">
        <v>393</v>
      </c>
      <c r="AU175" s="226" t="s">
        <v>82</v>
      </c>
      <c r="AV175" s="11" t="s">
        <v>93</v>
      </c>
      <c r="AW175" s="11" t="s">
        <v>35</v>
      </c>
      <c r="AX175" s="11" t="s">
        <v>22</v>
      </c>
      <c r="AY175" s="226" t="s">
        <v>391</v>
      </c>
    </row>
    <row r="176" s="2" customFormat="1" ht="16.5" customHeight="1">
      <c r="A176" s="40"/>
      <c r="B176" s="41"/>
      <c r="C176" s="227" t="s">
        <v>488</v>
      </c>
      <c r="D176" s="227" t="s">
        <v>426</v>
      </c>
      <c r="E176" s="228" t="s">
        <v>1700</v>
      </c>
      <c r="F176" s="229" t="s">
        <v>1701</v>
      </c>
      <c r="G176" s="230" t="s">
        <v>1702</v>
      </c>
      <c r="H176" s="231">
        <v>12.810000000000001</v>
      </c>
      <c r="I176" s="232"/>
      <c r="J176" s="233">
        <f>ROUND(I176*H176,2)</f>
        <v>0</v>
      </c>
      <c r="K176" s="234"/>
      <c r="L176" s="235"/>
      <c r="M176" s="236" t="s">
        <v>20</v>
      </c>
      <c r="N176" s="237" t="s">
        <v>45</v>
      </c>
      <c r="O176" s="86"/>
      <c r="P176" s="200">
        <f>O176*H176</f>
        <v>0</v>
      </c>
      <c r="Q176" s="200">
        <v>0.001</v>
      </c>
      <c r="R176" s="200">
        <f>Q176*H176</f>
        <v>0.01281</v>
      </c>
      <c r="S176" s="200">
        <v>0</v>
      </c>
      <c r="T176" s="201">
        <f>S176*H176</f>
        <v>0</v>
      </c>
      <c r="U176" s="40"/>
      <c r="V176" s="40"/>
      <c r="W176" s="40"/>
      <c r="X176" s="40"/>
      <c r="Y176" s="40"/>
      <c r="Z176" s="40"/>
      <c r="AA176" s="40"/>
      <c r="AB176" s="40"/>
      <c r="AC176" s="40"/>
      <c r="AD176" s="40"/>
      <c r="AE176" s="40"/>
      <c r="AR176" s="202" t="s">
        <v>430</v>
      </c>
      <c r="AT176" s="202" t="s">
        <v>426</v>
      </c>
      <c r="AU176" s="202" t="s">
        <v>82</v>
      </c>
      <c r="AY176" s="19" t="s">
        <v>391</v>
      </c>
      <c r="BE176" s="203">
        <f>IF(N176="základní",J176,0)</f>
        <v>0</v>
      </c>
      <c r="BF176" s="203">
        <f>IF(N176="snížená",J176,0)</f>
        <v>0</v>
      </c>
      <c r="BG176" s="203">
        <f>IF(N176="zákl. přenesená",J176,0)</f>
        <v>0</v>
      </c>
      <c r="BH176" s="203">
        <f>IF(N176="sníž. přenesená",J176,0)</f>
        <v>0</v>
      </c>
      <c r="BI176" s="203">
        <f>IF(N176="nulová",J176,0)</f>
        <v>0</v>
      </c>
      <c r="BJ176" s="19" t="s">
        <v>22</v>
      </c>
      <c r="BK176" s="203">
        <f>ROUND(I176*H176,2)</f>
        <v>0</v>
      </c>
      <c r="BL176" s="19" t="s">
        <v>93</v>
      </c>
      <c r="BM176" s="202" t="s">
        <v>2149</v>
      </c>
    </row>
    <row r="177" s="2" customFormat="1">
      <c r="A177" s="40"/>
      <c r="B177" s="41"/>
      <c r="C177" s="42"/>
      <c r="D177" s="253" t="s">
        <v>648</v>
      </c>
      <c r="E177" s="42"/>
      <c r="F177" s="254" t="s">
        <v>1704</v>
      </c>
      <c r="G177" s="42"/>
      <c r="H177" s="42"/>
      <c r="I177" s="255"/>
      <c r="J177" s="42"/>
      <c r="K177" s="42"/>
      <c r="L177" s="46"/>
      <c r="M177" s="256"/>
      <c r="N177" s="257"/>
      <c r="O177" s="86"/>
      <c r="P177" s="86"/>
      <c r="Q177" s="86"/>
      <c r="R177" s="86"/>
      <c r="S177" s="86"/>
      <c r="T177" s="87"/>
      <c r="U177" s="40"/>
      <c r="V177" s="40"/>
      <c r="W177" s="40"/>
      <c r="X177" s="40"/>
      <c r="Y177" s="40"/>
      <c r="Z177" s="40"/>
      <c r="AA177" s="40"/>
      <c r="AB177" s="40"/>
      <c r="AC177" s="40"/>
      <c r="AD177" s="40"/>
      <c r="AE177" s="40"/>
      <c r="AT177" s="19" t="s">
        <v>648</v>
      </c>
      <c r="AU177" s="19" t="s">
        <v>82</v>
      </c>
    </row>
    <row r="178" s="2" customFormat="1">
      <c r="A178" s="40"/>
      <c r="B178" s="41"/>
      <c r="C178" s="42"/>
      <c r="D178" s="206" t="s">
        <v>1190</v>
      </c>
      <c r="E178" s="42"/>
      <c r="F178" s="286" t="s">
        <v>1896</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1190</v>
      </c>
      <c r="AU178" s="19" t="s">
        <v>82</v>
      </c>
    </row>
    <row r="179" s="10" customFormat="1">
      <c r="A179" s="10"/>
      <c r="B179" s="204"/>
      <c r="C179" s="205"/>
      <c r="D179" s="206" t="s">
        <v>393</v>
      </c>
      <c r="E179" s="207" t="s">
        <v>20</v>
      </c>
      <c r="F179" s="208" t="s">
        <v>2150</v>
      </c>
      <c r="G179" s="205"/>
      <c r="H179" s="209">
        <v>12.810000000000001</v>
      </c>
      <c r="I179" s="210"/>
      <c r="J179" s="205"/>
      <c r="K179" s="205"/>
      <c r="L179" s="211"/>
      <c r="M179" s="212"/>
      <c r="N179" s="213"/>
      <c r="O179" s="213"/>
      <c r="P179" s="213"/>
      <c r="Q179" s="213"/>
      <c r="R179" s="213"/>
      <c r="S179" s="213"/>
      <c r="T179" s="214"/>
      <c r="U179" s="10"/>
      <c r="V179" s="10"/>
      <c r="W179" s="10"/>
      <c r="X179" s="10"/>
      <c r="Y179" s="10"/>
      <c r="Z179" s="10"/>
      <c r="AA179" s="10"/>
      <c r="AB179" s="10"/>
      <c r="AC179" s="10"/>
      <c r="AD179" s="10"/>
      <c r="AE179" s="10"/>
      <c r="AT179" s="215" t="s">
        <v>393</v>
      </c>
      <c r="AU179" s="215" t="s">
        <v>82</v>
      </c>
      <c r="AV179" s="10" t="s">
        <v>82</v>
      </c>
      <c r="AW179" s="10" t="s">
        <v>35</v>
      </c>
      <c r="AX179" s="10" t="s">
        <v>22</v>
      </c>
      <c r="AY179" s="215" t="s">
        <v>391</v>
      </c>
    </row>
    <row r="180" s="2" customFormat="1" ht="24.15" customHeight="1">
      <c r="A180" s="40"/>
      <c r="B180" s="41"/>
      <c r="C180" s="190" t="s">
        <v>493</v>
      </c>
      <c r="D180" s="190" t="s">
        <v>387</v>
      </c>
      <c r="E180" s="191" t="s">
        <v>2151</v>
      </c>
      <c r="F180" s="192" t="s">
        <v>2152</v>
      </c>
      <c r="G180" s="193" t="s">
        <v>439</v>
      </c>
      <c r="H180" s="194">
        <v>8.4440000000000008</v>
      </c>
      <c r="I180" s="195"/>
      <c r="J180" s="196">
        <f>ROUND(I180*H180,2)</f>
        <v>0</v>
      </c>
      <c r="K180" s="197"/>
      <c r="L180" s="46"/>
      <c r="M180" s="198" t="s">
        <v>20</v>
      </c>
      <c r="N180" s="199" t="s">
        <v>45</v>
      </c>
      <c r="O180" s="86"/>
      <c r="P180" s="200">
        <f>O180*H180</f>
        <v>0</v>
      </c>
      <c r="Q180" s="200">
        <v>0.0011100000000000001</v>
      </c>
      <c r="R180" s="200">
        <f>Q180*H180</f>
        <v>0.0093728400000000021</v>
      </c>
      <c r="S180" s="200">
        <v>0</v>
      </c>
      <c r="T180" s="201">
        <f>S180*H180</f>
        <v>0</v>
      </c>
      <c r="U180" s="40"/>
      <c r="V180" s="40"/>
      <c r="W180" s="40"/>
      <c r="X180" s="40"/>
      <c r="Y180" s="40"/>
      <c r="Z180" s="40"/>
      <c r="AA180" s="40"/>
      <c r="AB180" s="40"/>
      <c r="AC180" s="40"/>
      <c r="AD180" s="40"/>
      <c r="AE180" s="40"/>
      <c r="AR180" s="202" t="s">
        <v>93</v>
      </c>
      <c r="AT180" s="202" t="s">
        <v>387</v>
      </c>
      <c r="AU180" s="202" t="s">
        <v>82</v>
      </c>
      <c r="AY180" s="19" t="s">
        <v>391</v>
      </c>
      <c r="BE180" s="203">
        <f>IF(N180="základní",J180,0)</f>
        <v>0</v>
      </c>
      <c r="BF180" s="203">
        <f>IF(N180="snížená",J180,0)</f>
        <v>0</v>
      </c>
      <c r="BG180" s="203">
        <f>IF(N180="zákl. přenesená",J180,0)</f>
        <v>0</v>
      </c>
      <c r="BH180" s="203">
        <f>IF(N180="sníž. přenesená",J180,0)</f>
        <v>0</v>
      </c>
      <c r="BI180" s="203">
        <f>IF(N180="nulová",J180,0)</f>
        <v>0</v>
      </c>
      <c r="BJ180" s="19" t="s">
        <v>22</v>
      </c>
      <c r="BK180" s="203">
        <f>ROUND(I180*H180,2)</f>
        <v>0</v>
      </c>
      <c r="BL180" s="19" t="s">
        <v>93</v>
      </c>
      <c r="BM180" s="202" t="s">
        <v>2153</v>
      </c>
    </row>
    <row r="181" s="2" customFormat="1">
      <c r="A181" s="40"/>
      <c r="B181" s="41"/>
      <c r="C181" s="42"/>
      <c r="D181" s="253" t="s">
        <v>648</v>
      </c>
      <c r="E181" s="42"/>
      <c r="F181" s="254" t="s">
        <v>2154</v>
      </c>
      <c r="G181" s="42"/>
      <c r="H181" s="42"/>
      <c r="I181" s="255"/>
      <c r="J181" s="42"/>
      <c r="K181" s="42"/>
      <c r="L181" s="46"/>
      <c r="M181" s="256"/>
      <c r="N181" s="257"/>
      <c r="O181" s="86"/>
      <c r="P181" s="86"/>
      <c r="Q181" s="86"/>
      <c r="R181" s="86"/>
      <c r="S181" s="86"/>
      <c r="T181" s="87"/>
      <c r="U181" s="40"/>
      <c r="V181" s="40"/>
      <c r="W181" s="40"/>
      <c r="X181" s="40"/>
      <c r="Y181" s="40"/>
      <c r="Z181" s="40"/>
      <c r="AA181" s="40"/>
      <c r="AB181" s="40"/>
      <c r="AC181" s="40"/>
      <c r="AD181" s="40"/>
      <c r="AE181" s="40"/>
      <c r="AT181" s="19" t="s">
        <v>648</v>
      </c>
      <c r="AU181" s="19" t="s">
        <v>82</v>
      </c>
    </row>
    <row r="182" s="2" customFormat="1">
      <c r="A182" s="40"/>
      <c r="B182" s="41"/>
      <c r="C182" s="42"/>
      <c r="D182" s="206" t="s">
        <v>1190</v>
      </c>
      <c r="E182" s="42"/>
      <c r="F182" s="286" t="s">
        <v>2155</v>
      </c>
      <c r="G182" s="42"/>
      <c r="H182" s="42"/>
      <c r="I182" s="255"/>
      <c r="J182" s="42"/>
      <c r="K182" s="42"/>
      <c r="L182" s="46"/>
      <c r="M182" s="256"/>
      <c r="N182" s="257"/>
      <c r="O182" s="86"/>
      <c r="P182" s="86"/>
      <c r="Q182" s="86"/>
      <c r="R182" s="86"/>
      <c r="S182" s="86"/>
      <c r="T182" s="87"/>
      <c r="U182" s="40"/>
      <c r="V182" s="40"/>
      <c r="W182" s="40"/>
      <c r="X182" s="40"/>
      <c r="Y182" s="40"/>
      <c r="Z182" s="40"/>
      <c r="AA182" s="40"/>
      <c r="AB182" s="40"/>
      <c r="AC182" s="40"/>
      <c r="AD182" s="40"/>
      <c r="AE182" s="40"/>
      <c r="AT182" s="19" t="s">
        <v>1190</v>
      </c>
      <c r="AU182" s="19" t="s">
        <v>82</v>
      </c>
    </row>
    <row r="183" s="12" customFormat="1">
      <c r="A183" s="12"/>
      <c r="B183" s="238"/>
      <c r="C183" s="239"/>
      <c r="D183" s="206" t="s">
        <v>393</v>
      </c>
      <c r="E183" s="240" t="s">
        <v>20</v>
      </c>
      <c r="F183" s="241" t="s">
        <v>2156</v>
      </c>
      <c r="G183" s="239"/>
      <c r="H183" s="240" t="s">
        <v>20</v>
      </c>
      <c r="I183" s="242"/>
      <c r="J183" s="239"/>
      <c r="K183" s="239"/>
      <c r="L183" s="243"/>
      <c r="M183" s="244"/>
      <c r="N183" s="245"/>
      <c r="O183" s="245"/>
      <c r="P183" s="245"/>
      <c r="Q183" s="245"/>
      <c r="R183" s="245"/>
      <c r="S183" s="245"/>
      <c r="T183" s="246"/>
      <c r="U183" s="12"/>
      <c r="V183" s="12"/>
      <c r="W183" s="12"/>
      <c r="X183" s="12"/>
      <c r="Y183" s="12"/>
      <c r="Z183" s="12"/>
      <c r="AA183" s="12"/>
      <c r="AB183" s="12"/>
      <c r="AC183" s="12"/>
      <c r="AD183" s="12"/>
      <c r="AE183" s="12"/>
      <c r="AT183" s="247" t="s">
        <v>393</v>
      </c>
      <c r="AU183" s="247" t="s">
        <v>82</v>
      </c>
      <c r="AV183" s="12" t="s">
        <v>22</v>
      </c>
      <c r="AW183" s="12" t="s">
        <v>35</v>
      </c>
      <c r="AX183" s="12" t="s">
        <v>74</v>
      </c>
      <c r="AY183" s="247" t="s">
        <v>391</v>
      </c>
    </row>
    <row r="184" s="10" customFormat="1">
      <c r="A184" s="10"/>
      <c r="B184" s="204"/>
      <c r="C184" s="205"/>
      <c r="D184" s="206" t="s">
        <v>393</v>
      </c>
      <c r="E184" s="207" t="s">
        <v>20</v>
      </c>
      <c r="F184" s="208" t="s">
        <v>2157</v>
      </c>
      <c r="G184" s="205"/>
      <c r="H184" s="209">
        <v>8.4440000000000008</v>
      </c>
      <c r="I184" s="210"/>
      <c r="J184" s="205"/>
      <c r="K184" s="205"/>
      <c r="L184" s="211"/>
      <c r="M184" s="212"/>
      <c r="N184" s="213"/>
      <c r="O184" s="213"/>
      <c r="P184" s="213"/>
      <c r="Q184" s="213"/>
      <c r="R184" s="213"/>
      <c r="S184" s="213"/>
      <c r="T184" s="214"/>
      <c r="U184" s="10"/>
      <c r="V184" s="10"/>
      <c r="W184" s="10"/>
      <c r="X184" s="10"/>
      <c r="Y184" s="10"/>
      <c r="Z184" s="10"/>
      <c r="AA184" s="10"/>
      <c r="AB184" s="10"/>
      <c r="AC184" s="10"/>
      <c r="AD184" s="10"/>
      <c r="AE184" s="10"/>
      <c r="AT184" s="215" t="s">
        <v>393</v>
      </c>
      <c r="AU184" s="215" t="s">
        <v>82</v>
      </c>
      <c r="AV184" s="10" t="s">
        <v>82</v>
      </c>
      <c r="AW184" s="10" t="s">
        <v>35</v>
      </c>
      <c r="AX184" s="10" t="s">
        <v>22</v>
      </c>
      <c r="AY184" s="215" t="s">
        <v>391</v>
      </c>
    </row>
    <row r="185" s="2" customFormat="1" ht="24.15" customHeight="1">
      <c r="A185" s="40"/>
      <c r="B185" s="41"/>
      <c r="C185" s="190" t="s">
        <v>582</v>
      </c>
      <c r="D185" s="190" t="s">
        <v>387</v>
      </c>
      <c r="E185" s="191" t="s">
        <v>2064</v>
      </c>
      <c r="F185" s="192" t="s">
        <v>2065</v>
      </c>
      <c r="G185" s="193" t="s">
        <v>439</v>
      </c>
      <c r="H185" s="194">
        <v>16</v>
      </c>
      <c r="I185" s="195"/>
      <c r="J185" s="196">
        <f>ROUND(I185*H185,2)</f>
        <v>0</v>
      </c>
      <c r="K185" s="197"/>
      <c r="L185" s="46"/>
      <c r="M185" s="198" t="s">
        <v>20</v>
      </c>
      <c r="N185" s="199" t="s">
        <v>45</v>
      </c>
      <c r="O185" s="86"/>
      <c r="P185" s="200">
        <f>O185*H185</f>
        <v>0</v>
      </c>
      <c r="Q185" s="200">
        <v>0.043956000000000002</v>
      </c>
      <c r="R185" s="200">
        <f>Q185*H185</f>
        <v>0.70329600000000003</v>
      </c>
      <c r="S185" s="200">
        <v>0</v>
      </c>
      <c r="T185" s="201">
        <f>S185*H185</f>
        <v>0</v>
      </c>
      <c r="U185" s="40"/>
      <c r="V185" s="40"/>
      <c r="W185" s="40"/>
      <c r="X185" s="40"/>
      <c r="Y185" s="40"/>
      <c r="Z185" s="40"/>
      <c r="AA185" s="40"/>
      <c r="AB185" s="40"/>
      <c r="AC185" s="40"/>
      <c r="AD185" s="40"/>
      <c r="AE185" s="40"/>
      <c r="AR185" s="202" t="s">
        <v>93</v>
      </c>
      <c r="AT185" s="202" t="s">
        <v>387</v>
      </c>
      <c r="AU185" s="202" t="s">
        <v>82</v>
      </c>
      <c r="AY185" s="19" t="s">
        <v>391</v>
      </c>
      <c r="BE185" s="203">
        <f>IF(N185="základní",J185,0)</f>
        <v>0</v>
      </c>
      <c r="BF185" s="203">
        <f>IF(N185="snížená",J185,0)</f>
        <v>0</v>
      </c>
      <c r="BG185" s="203">
        <f>IF(N185="zákl. přenesená",J185,0)</f>
        <v>0</v>
      </c>
      <c r="BH185" s="203">
        <f>IF(N185="sníž. přenesená",J185,0)</f>
        <v>0</v>
      </c>
      <c r="BI185" s="203">
        <f>IF(N185="nulová",J185,0)</f>
        <v>0</v>
      </c>
      <c r="BJ185" s="19" t="s">
        <v>22</v>
      </c>
      <c r="BK185" s="203">
        <f>ROUND(I185*H185,2)</f>
        <v>0</v>
      </c>
      <c r="BL185" s="19" t="s">
        <v>93</v>
      </c>
      <c r="BM185" s="202" t="s">
        <v>2158</v>
      </c>
    </row>
    <row r="186" s="2" customFormat="1">
      <c r="A186" s="40"/>
      <c r="B186" s="41"/>
      <c r="C186" s="42"/>
      <c r="D186" s="253" t="s">
        <v>648</v>
      </c>
      <c r="E186" s="42"/>
      <c r="F186" s="254" t="s">
        <v>2067</v>
      </c>
      <c r="G186" s="42"/>
      <c r="H186" s="42"/>
      <c r="I186" s="255"/>
      <c r="J186" s="42"/>
      <c r="K186" s="42"/>
      <c r="L186" s="46"/>
      <c r="M186" s="256"/>
      <c r="N186" s="257"/>
      <c r="O186" s="86"/>
      <c r="P186" s="86"/>
      <c r="Q186" s="86"/>
      <c r="R186" s="86"/>
      <c r="S186" s="86"/>
      <c r="T186" s="87"/>
      <c r="U186" s="40"/>
      <c r="V186" s="40"/>
      <c r="W186" s="40"/>
      <c r="X186" s="40"/>
      <c r="Y186" s="40"/>
      <c r="Z186" s="40"/>
      <c r="AA186" s="40"/>
      <c r="AB186" s="40"/>
      <c r="AC186" s="40"/>
      <c r="AD186" s="40"/>
      <c r="AE186" s="40"/>
      <c r="AT186" s="19" t="s">
        <v>648</v>
      </c>
      <c r="AU186" s="19" t="s">
        <v>82</v>
      </c>
    </row>
    <row r="187" s="12" customFormat="1">
      <c r="A187" s="12"/>
      <c r="B187" s="238"/>
      <c r="C187" s="239"/>
      <c r="D187" s="206" t="s">
        <v>393</v>
      </c>
      <c r="E187" s="240" t="s">
        <v>20</v>
      </c>
      <c r="F187" s="241" t="s">
        <v>2159</v>
      </c>
      <c r="G187" s="239"/>
      <c r="H187" s="240" t="s">
        <v>20</v>
      </c>
      <c r="I187" s="242"/>
      <c r="J187" s="239"/>
      <c r="K187" s="239"/>
      <c r="L187" s="243"/>
      <c r="M187" s="244"/>
      <c r="N187" s="245"/>
      <c r="O187" s="245"/>
      <c r="P187" s="245"/>
      <c r="Q187" s="245"/>
      <c r="R187" s="245"/>
      <c r="S187" s="245"/>
      <c r="T187" s="246"/>
      <c r="U187" s="12"/>
      <c r="V187" s="12"/>
      <c r="W187" s="12"/>
      <c r="X187" s="12"/>
      <c r="Y187" s="12"/>
      <c r="Z187" s="12"/>
      <c r="AA187" s="12"/>
      <c r="AB187" s="12"/>
      <c r="AC187" s="12"/>
      <c r="AD187" s="12"/>
      <c r="AE187" s="12"/>
      <c r="AT187" s="247" t="s">
        <v>393</v>
      </c>
      <c r="AU187" s="247" t="s">
        <v>82</v>
      </c>
      <c r="AV187" s="12" t="s">
        <v>22</v>
      </c>
      <c r="AW187" s="12" t="s">
        <v>35</v>
      </c>
      <c r="AX187" s="12" t="s">
        <v>74</v>
      </c>
      <c r="AY187" s="247" t="s">
        <v>391</v>
      </c>
    </row>
    <row r="188" s="10" customFormat="1">
      <c r="A188" s="10"/>
      <c r="B188" s="204"/>
      <c r="C188" s="205"/>
      <c r="D188" s="206" t="s">
        <v>393</v>
      </c>
      <c r="E188" s="207" t="s">
        <v>20</v>
      </c>
      <c r="F188" s="208" t="s">
        <v>2160</v>
      </c>
      <c r="G188" s="205"/>
      <c r="H188" s="209">
        <v>16</v>
      </c>
      <c r="I188" s="210"/>
      <c r="J188" s="205"/>
      <c r="K188" s="205"/>
      <c r="L188" s="211"/>
      <c r="M188" s="212"/>
      <c r="N188" s="213"/>
      <c r="O188" s="213"/>
      <c r="P188" s="213"/>
      <c r="Q188" s="213"/>
      <c r="R188" s="213"/>
      <c r="S188" s="213"/>
      <c r="T188" s="214"/>
      <c r="U188" s="10"/>
      <c r="V188" s="10"/>
      <c r="W188" s="10"/>
      <c r="X188" s="10"/>
      <c r="Y188" s="10"/>
      <c r="Z188" s="10"/>
      <c r="AA188" s="10"/>
      <c r="AB188" s="10"/>
      <c r="AC188" s="10"/>
      <c r="AD188" s="10"/>
      <c r="AE188" s="10"/>
      <c r="AT188" s="215" t="s">
        <v>393</v>
      </c>
      <c r="AU188" s="215" t="s">
        <v>82</v>
      </c>
      <c r="AV188" s="10" t="s">
        <v>82</v>
      </c>
      <c r="AW188" s="10" t="s">
        <v>35</v>
      </c>
      <c r="AX188" s="10" t="s">
        <v>22</v>
      </c>
      <c r="AY188" s="215" t="s">
        <v>391</v>
      </c>
    </row>
    <row r="189" s="15" customFormat="1" ht="22.8" customHeight="1">
      <c r="A189" s="15"/>
      <c r="B189" s="269"/>
      <c r="C189" s="270"/>
      <c r="D189" s="271" t="s">
        <v>73</v>
      </c>
      <c r="E189" s="283" t="s">
        <v>450</v>
      </c>
      <c r="F189" s="283" t="s">
        <v>1705</v>
      </c>
      <c r="G189" s="270"/>
      <c r="H189" s="270"/>
      <c r="I189" s="273"/>
      <c r="J189" s="284">
        <f>BK189</f>
        <v>0</v>
      </c>
      <c r="K189" s="270"/>
      <c r="L189" s="275"/>
      <c r="M189" s="276"/>
      <c r="N189" s="277"/>
      <c r="O189" s="277"/>
      <c r="P189" s="278">
        <f>SUM(P190:P242)</f>
        <v>0</v>
      </c>
      <c r="Q189" s="277"/>
      <c r="R189" s="278">
        <f>SUM(R190:R242)</f>
        <v>0.27562659999999994</v>
      </c>
      <c r="S189" s="277"/>
      <c r="T189" s="279">
        <f>SUM(T190:T242)</f>
        <v>0.18479999999999999</v>
      </c>
      <c r="U189" s="15"/>
      <c r="V189" s="15"/>
      <c r="W189" s="15"/>
      <c r="X189" s="15"/>
      <c r="Y189" s="15"/>
      <c r="Z189" s="15"/>
      <c r="AA189" s="15"/>
      <c r="AB189" s="15"/>
      <c r="AC189" s="15"/>
      <c r="AD189" s="15"/>
      <c r="AE189" s="15"/>
      <c r="AR189" s="280" t="s">
        <v>22</v>
      </c>
      <c r="AT189" s="281" t="s">
        <v>73</v>
      </c>
      <c r="AU189" s="281" t="s">
        <v>22</v>
      </c>
      <c r="AY189" s="280" t="s">
        <v>391</v>
      </c>
      <c r="BK189" s="282">
        <f>SUM(BK190:BK242)</f>
        <v>0</v>
      </c>
    </row>
    <row r="190" s="2" customFormat="1" ht="16.5" customHeight="1">
      <c r="A190" s="40"/>
      <c r="B190" s="41"/>
      <c r="C190" s="190" t="s">
        <v>585</v>
      </c>
      <c r="D190" s="190" t="s">
        <v>387</v>
      </c>
      <c r="E190" s="191" t="s">
        <v>1706</v>
      </c>
      <c r="F190" s="192" t="s">
        <v>1707</v>
      </c>
      <c r="G190" s="193" t="s">
        <v>409</v>
      </c>
      <c r="H190" s="194">
        <v>9</v>
      </c>
      <c r="I190" s="195"/>
      <c r="J190" s="196">
        <f>ROUND(I190*H190,2)</f>
        <v>0</v>
      </c>
      <c r="K190" s="197"/>
      <c r="L190" s="46"/>
      <c r="M190" s="198" t="s">
        <v>20</v>
      </c>
      <c r="N190" s="199" t="s">
        <v>45</v>
      </c>
      <c r="O190" s="86"/>
      <c r="P190" s="200">
        <f>O190*H190</f>
        <v>0</v>
      </c>
      <c r="Q190" s="200">
        <v>0.00117</v>
      </c>
      <c r="R190" s="200">
        <f>Q190*H190</f>
        <v>0.010530000000000001</v>
      </c>
      <c r="S190" s="200">
        <v>0</v>
      </c>
      <c r="T190" s="201">
        <f>S190*H190</f>
        <v>0</v>
      </c>
      <c r="U190" s="40"/>
      <c r="V190" s="40"/>
      <c r="W190" s="40"/>
      <c r="X190" s="40"/>
      <c r="Y190" s="40"/>
      <c r="Z190" s="40"/>
      <c r="AA190" s="40"/>
      <c r="AB190" s="40"/>
      <c r="AC190" s="40"/>
      <c r="AD190" s="40"/>
      <c r="AE190" s="40"/>
      <c r="AR190" s="202" t="s">
        <v>484</v>
      </c>
      <c r="AT190" s="202" t="s">
        <v>387</v>
      </c>
      <c r="AU190" s="202" t="s">
        <v>82</v>
      </c>
      <c r="AY190" s="19" t="s">
        <v>391</v>
      </c>
      <c r="BE190" s="203">
        <f>IF(N190="základní",J190,0)</f>
        <v>0</v>
      </c>
      <c r="BF190" s="203">
        <f>IF(N190="snížená",J190,0)</f>
        <v>0</v>
      </c>
      <c r="BG190" s="203">
        <f>IF(N190="zákl. přenesená",J190,0)</f>
        <v>0</v>
      </c>
      <c r="BH190" s="203">
        <f>IF(N190="sníž. přenesená",J190,0)</f>
        <v>0</v>
      </c>
      <c r="BI190" s="203">
        <f>IF(N190="nulová",J190,0)</f>
        <v>0</v>
      </c>
      <c r="BJ190" s="19" t="s">
        <v>22</v>
      </c>
      <c r="BK190" s="203">
        <f>ROUND(I190*H190,2)</f>
        <v>0</v>
      </c>
      <c r="BL190" s="19" t="s">
        <v>484</v>
      </c>
      <c r="BM190" s="202" t="s">
        <v>2161</v>
      </c>
    </row>
    <row r="191" s="2" customFormat="1">
      <c r="A191" s="40"/>
      <c r="B191" s="41"/>
      <c r="C191" s="42"/>
      <c r="D191" s="253" t="s">
        <v>648</v>
      </c>
      <c r="E191" s="42"/>
      <c r="F191" s="254" t="s">
        <v>1709</v>
      </c>
      <c r="G191" s="42"/>
      <c r="H191" s="42"/>
      <c r="I191" s="255"/>
      <c r="J191" s="42"/>
      <c r="K191" s="42"/>
      <c r="L191" s="46"/>
      <c r="M191" s="256"/>
      <c r="N191" s="257"/>
      <c r="O191" s="86"/>
      <c r="P191" s="86"/>
      <c r="Q191" s="86"/>
      <c r="R191" s="86"/>
      <c r="S191" s="86"/>
      <c r="T191" s="87"/>
      <c r="U191" s="40"/>
      <c r="V191" s="40"/>
      <c r="W191" s="40"/>
      <c r="X191" s="40"/>
      <c r="Y191" s="40"/>
      <c r="Z191" s="40"/>
      <c r="AA191" s="40"/>
      <c r="AB191" s="40"/>
      <c r="AC191" s="40"/>
      <c r="AD191" s="40"/>
      <c r="AE191" s="40"/>
      <c r="AT191" s="19" t="s">
        <v>648</v>
      </c>
      <c r="AU191" s="19" t="s">
        <v>82</v>
      </c>
    </row>
    <row r="192" s="2" customFormat="1">
      <c r="A192" s="40"/>
      <c r="B192" s="41"/>
      <c r="C192" s="42"/>
      <c r="D192" s="206" t="s">
        <v>1190</v>
      </c>
      <c r="E192" s="42"/>
      <c r="F192" s="286" t="s">
        <v>1899</v>
      </c>
      <c r="G192" s="42"/>
      <c r="H192" s="42"/>
      <c r="I192" s="255"/>
      <c r="J192" s="42"/>
      <c r="K192" s="42"/>
      <c r="L192" s="46"/>
      <c r="M192" s="256"/>
      <c r="N192" s="257"/>
      <c r="O192" s="86"/>
      <c r="P192" s="86"/>
      <c r="Q192" s="86"/>
      <c r="R192" s="86"/>
      <c r="S192" s="86"/>
      <c r="T192" s="87"/>
      <c r="U192" s="40"/>
      <c r="V192" s="40"/>
      <c r="W192" s="40"/>
      <c r="X192" s="40"/>
      <c r="Y192" s="40"/>
      <c r="Z192" s="40"/>
      <c r="AA192" s="40"/>
      <c r="AB192" s="40"/>
      <c r="AC192" s="40"/>
      <c r="AD192" s="40"/>
      <c r="AE192" s="40"/>
      <c r="AT192" s="19" t="s">
        <v>1190</v>
      </c>
      <c r="AU192" s="19" t="s">
        <v>82</v>
      </c>
    </row>
    <row r="193" s="12" customFormat="1">
      <c r="A193" s="12"/>
      <c r="B193" s="238"/>
      <c r="C193" s="239"/>
      <c r="D193" s="206" t="s">
        <v>393</v>
      </c>
      <c r="E193" s="240" t="s">
        <v>20</v>
      </c>
      <c r="F193" s="241" t="s">
        <v>1902</v>
      </c>
      <c r="G193" s="239"/>
      <c r="H193" s="240" t="s">
        <v>20</v>
      </c>
      <c r="I193" s="242"/>
      <c r="J193" s="239"/>
      <c r="K193" s="239"/>
      <c r="L193" s="243"/>
      <c r="M193" s="244"/>
      <c r="N193" s="245"/>
      <c r="O193" s="245"/>
      <c r="P193" s="245"/>
      <c r="Q193" s="245"/>
      <c r="R193" s="245"/>
      <c r="S193" s="245"/>
      <c r="T193" s="246"/>
      <c r="U193" s="12"/>
      <c r="V193" s="12"/>
      <c r="W193" s="12"/>
      <c r="X193" s="12"/>
      <c r="Y193" s="12"/>
      <c r="Z193" s="12"/>
      <c r="AA193" s="12"/>
      <c r="AB193" s="12"/>
      <c r="AC193" s="12"/>
      <c r="AD193" s="12"/>
      <c r="AE193" s="12"/>
      <c r="AT193" s="247" t="s">
        <v>393</v>
      </c>
      <c r="AU193" s="247" t="s">
        <v>82</v>
      </c>
      <c r="AV193" s="12" t="s">
        <v>22</v>
      </c>
      <c r="AW193" s="12" t="s">
        <v>35</v>
      </c>
      <c r="AX193" s="12" t="s">
        <v>74</v>
      </c>
      <c r="AY193" s="247" t="s">
        <v>391</v>
      </c>
    </row>
    <row r="194" s="10" customFormat="1">
      <c r="A194" s="10"/>
      <c r="B194" s="204"/>
      <c r="C194" s="205"/>
      <c r="D194" s="206" t="s">
        <v>393</v>
      </c>
      <c r="E194" s="207" t="s">
        <v>20</v>
      </c>
      <c r="F194" s="208" t="s">
        <v>450</v>
      </c>
      <c r="G194" s="205"/>
      <c r="H194" s="209">
        <v>9</v>
      </c>
      <c r="I194" s="210"/>
      <c r="J194" s="205"/>
      <c r="K194" s="205"/>
      <c r="L194" s="211"/>
      <c r="M194" s="212"/>
      <c r="N194" s="213"/>
      <c r="O194" s="213"/>
      <c r="P194" s="213"/>
      <c r="Q194" s="213"/>
      <c r="R194" s="213"/>
      <c r="S194" s="213"/>
      <c r="T194" s="214"/>
      <c r="U194" s="10"/>
      <c r="V194" s="10"/>
      <c r="W194" s="10"/>
      <c r="X194" s="10"/>
      <c r="Y194" s="10"/>
      <c r="Z194" s="10"/>
      <c r="AA194" s="10"/>
      <c r="AB194" s="10"/>
      <c r="AC194" s="10"/>
      <c r="AD194" s="10"/>
      <c r="AE194" s="10"/>
      <c r="AT194" s="215" t="s">
        <v>393</v>
      </c>
      <c r="AU194" s="215" t="s">
        <v>82</v>
      </c>
      <c r="AV194" s="10" t="s">
        <v>82</v>
      </c>
      <c r="AW194" s="10" t="s">
        <v>35</v>
      </c>
      <c r="AX194" s="10" t="s">
        <v>74</v>
      </c>
      <c r="AY194" s="215" t="s">
        <v>391</v>
      </c>
    </row>
    <row r="195" s="11" customFormat="1">
      <c r="A195" s="11"/>
      <c r="B195" s="216"/>
      <c r="C195" s="217"/>
      <c r="D195" s="206" t="s">
        <v>393</v>
      </c>
      <c r="E195" s="218" t="s">
        <v>20</v>
      </c>
      <c r="F195" s="219" t="s">
        <v>406</v>
      </c>
      <c r="G195" s="217"/>
      <c r="H195" s="220">
        <v>9</v>
      </c>
      <c r="I195" s="221"/>
      <c r="J195" s="217"/>
      <c r="K195" s="217"/>
      <c r="L195" s="222"/>
      <c r="M195" s="223"/>
      <c r="N195" s="224"/>
      <c r="O195" s="224"/>
      <c r="P195" s="224"/>
      <c r="Q195" s="224"/>
      <c r="R195" s="224"/>
      <c r="S195" s="224"/>
      <c r="T195" s="225"/>
      <c r="U195" s="11"/>
      <c r="V195" s="11"/>
      <c r="W195" s="11"/>
      <c r="X195" s="11"/>
      <c r="Y195" s="11"/>
      <c r="Z195" s="11"/>
      <c r="AA195" s="11"/>
      <c r="AB195" s="11"/>
      <c r="AC195" s="11"/>
      <c r="AD195" s="11"/>
      <c r="AE195" s="11"/>
      <c r="AT195" s="226" t="s">
        <v>393</v>
      </c>
      <c r="AU195" s="226" t="s">
        <v>82</v>
      </c>
      <c r="AV195" s="11" t="s">
        <v>93</v>
      </c>
      <c r="AW195" s="11" t="s">
        <v>35</v>
      </c>
      <c r="AX195" s="11" t="s">
        <v>22</v>
      </c>
      <c r="AY195" s="226" t="s">
        <v>391</v>
      </c>
    </row>
    <row r="196" s="2" customFormat="1" ht="16.5" customHeight="1">
      <c r="A196" s="40"/>
      <c r="B196" s="41"/>
      <c r="C196" s="190" t="s">
        <v>7</v>
      </c>
      <c r="D196" s="190" t="s">
        <v>387</v>
      </c>
      <c r="E196" s="191" t="s">
        <v>1710</v>
      </c>
      <c r="F196" s="192" t="s">
        <v>1711</v>
      </c>
      <c r="G196" s="193" t="s">
        <v>409</v>
      </c>
      <c r="H196" s="194">
        <v>18</v>
      </c>
      <c r="I196" s="195"/>
      <c r="J196" s="196">
        <f>ROUND(I196*H196,2)</f>
        <v>0</v>
      </c>
      <c r="K196" s="197"/>
      <c r="L196" s="46"/>
      <c r="M196" s="198" t="s">
        <v>20</v>
      </c>
      <c r="N196" s="199" t="s">
        <v>45</v>
      </c>
      <c r="O196" s="86"/>
      <c r="P196" s="200">
        <f>O196*H196</f>
        <v>0</v>
      </c>
      <c r="Q196" s="200">
        <v>0.00058049999999999996</v>
      </c>
      <c r="R196" s="200">
        <f>Q196*H196</f>
        <v>0.010449</v>
      </c>
      <c r="S196" s="200">
        <v>0</v>
      </c>
      <c r="T196" s="201">
        <f>S196*H196</f>
        <v>0</v>
      </c>
      <c r="U196" s="40"/>
      <c r="V196" s="40"/>
      <c r="W196" s="40"/>
      <c r="X196" s="40"/>
      <c r="Y196" s="40"/>
      <c r="Z196" s="40"/>
      <c r="AA196" s="40"/>
      <c r="AB196" s="40"/>
      <c r="AC196" s="40"/>
      <c r="AD196" s="40"/>
      <c r="AE196" s="40"/>
      <c r="AR196" s="202" t="s">
        <v>93</v>
      </c>
      <c r="AT196" s="202" t="s">
        <v>387</v>
      </c>
      <c r="AU196" s="202" t="s">
        <v>82</v>
      </c>
      <c r="AY196" s="19" t="s">
        <v>391</v>
      </c>
      <c r="BE196" s="203">
        <f>IF(N196="základní",J196,0)</f>
        <v>0</v>
      </c>
      <c r="BF196" s="203">
        <f>IF(N196="snížená",J196,0)</f>
        <v>0</v>
      </c>
      <c r="BG196" s="203">
        <f>IF(N196="zákl. přenesená",J196,0)</f>
        <v>0</v>
      </c>
      <c r="BH196" s="203">
        <f>IF(N196="sníž. přenesená",J196,0)</f>
        <v>0</v>
      </c>
      <c r="BI196" s="203">
        <f>IF(N196="nulová",J196,0)</f>
        <v>0</v>
      </c>
      <c r="BJ196" s="19" t="s">
        <v>22</v>
      </c>
      <c r="BK196" s="203">
        <f>ROUND(I196*H196,2)</f>
        <v>0</v>
      </c>
      <c r="BL196" s="19" t="s">
        <v>93</v>
      </c>
      <c r="BM196" s="202" t="s">
        <v>2162</v>
      </c>
    </row>
    <row r="197" s="2" customFormat="1">
      <c r="A197" s="40"/>
      <c r="B197" s="41"/>
      <c r="C197" s="42"/>
      <c r="D197" s="253" t="s">
        <v>648</v>
      </c>
      <c r="E197" s="42"/>
      <c r="F197" s="254" t="s">
        <v>1713</v>
      </c>
      <c r="G197" s="42"/>
      <c r="H197" s="42"/>
      <c r="I197" s="255"/>
      <c r="J197" s="42"/>
      <c r="K197" s="42"/>
      <c r="L197" s="46"/>
      <c r="M197" s="256"/>
      <c r="N197" s="257"/>
      <c r="O197" s="86"/>
      <c r="P197" s="86"/>
      <c r="Q197" s="86"/>
      <c r="R197" s="86"/>
      <c r="S197" s="86"/>
      <c r="T197" s="87"/>
      <c r="U197" s="40"/>
      <c r="V197" s="40"/>
      <c r="W197" s="40"/>
      <c r="X197" s="40"/>
      <c r="Y197" s="40"/>
      <c r="Z197" s="40"/>
      <c r="AA197" s="40"/>
      <c r="AB197" s="40"/>
      <c r="AC197" s="40"/>
      <c r="AD197" s="40"/>
      <c r="AE197" s="40"/>
      <c r="AT197" s="19" t="s">
        <v>648</v>
      </c>
      <c r="AU197" s="19" t="s">
        <v>82</v>
      </c>
    </row>
    <row r="198" s="12" customFormat="1">
      <c r="A198" s="12"/>
      <c r="B198" s="238"/>
      <c r="C198" s="239"/>
      <c r="D198" s="206" t="s">
        <v>393</v>
      </c>
      <c r="E198" s="240" t="s">
        <v>20</v>
      </c>
      <c r="F198" s="241" t="s">
        <v>2135</v>
      </c>
      <c r="G198" s="239"/>
      <c r="H198" s="240" t="s">
        <v>20</v>
      </c>
      <c r="I198" s="242"/>
      <c r="J198" s="239"/>
      <c r="K198" s="239"/>
      <c r="L198" s="243"/>
      <c r="M198" s="244"/>
      <c r="N198" s="245"/>
      <c r="O198" s="245"/>
      <c r="P198" s="245"/>
      <c r="Q198" s="245"/>
      <c r="R198" s="245"/>
      <c r="S198" s="245"/>
      <c r="T198" s="246"/>
      <c r="U198" s="12"/>
      <c r="V198" s="12"/>
      <c r="W198" s="12"/>
      <c r="X198" s="12"/>
      <c r="Y198" s="12"/>
      <c r="Z198" s="12"/>
      <c r="AA198" s="12"/>
      <c r="AB198" s="12"/>
      <c r="AC198" s="12"/>
      <c r="AD198" s="12"/>
      <c r="AE198" s="12"/>
      <c r="AT198" s="247" t="s">
        <v>393</v>
      </c>
      <c r="AU198" s="247" t="s">
        <v>82</v>
      </c>
      <c r="AV198" s="12" t="s">
        <v>22</v>
      </c>
      <c r="AW198" s="12" t="s">
        <v>35</v>
      </c>
      <c r="AX198" s="12" t="s">
        <v>74</v>
      </c>
      <c r="AY198" s="247" t="s">
        <v>391</v>
      </c>
    </row>
    <row r="199" s="10" customFormat="1">
      <c r="A199" s="10"/>
      <c r="B199" s="204"/>
      <c r="C199" s="205"/>
      <c r="D199" s="206" t="s">
        <v>393</v>
      </c>
      <c r="E199" s="207" t="s">
        <v>20</v>
      </c>
      <c r="F199" s="208" t="s">
        <v>450</v>
      </c>
      <c r="G199" s="205"/>
      <c r="H199" s="209">
        <v>9</v>
      </c>
      <c r="I199" s="210"/>
      <c r="J199" s="205"/>
      <c r="K199" s="205"/>
      <c r="L199" s="211"/>
      <c r="M199" s="212"/>
      <c r="N199" s="213"/>
      <c r="O199" s="213"/>
      <c r="P199" s="213"/>
      <c r="Q199" s="213"/>
      <c r="R199" s="213"/>
      <c r="S199" s="213"/>
      <c r="T199" s="214"/>
      <c r="U199" s="10"/>
      <c r="V199" s="10"/>
      <c r="W199" s="10"/>
      <c r="X199" s="10"/>
      <c r="Y199" s="10"/>
      <c r="Z199" s="10"/>
      <c r="AA199" s="10"/>
      <c r="AB199" s="10"/>
      <c r="AC199" s="10"/>
      <c r="AD199" s="10"/>
      <c r="AE199" s="10"/>
      <c r="AT199" s="215" t="s">
        <v>393</v>
      </c>
      <c r="AU199" s="215" t="s">
        <v>82</v>
      </c>
      <c r="AV199" s="10" t="s">
        <v>82</v>
      </c>
      <c r="AW199" s="10" t="s">
        <v>35</v>
      </c>
      <c r="AX199" s="10" t="s">
        <v>74</v>
      </c>
      <c r="AY199" s="215" t="s">
        <v>391</v>
      </c>
    </row>
    <row r="200" s="12" customFormat="1">
      <c r="A200" s="12"/>
      <c r="B200" s="238"/>
      <c r="C200" s="239"/>
      <c r="D200" s="206" t="s">
        <v>393</v>
      </c>
      <c r="E200" s="240" t="s">
        <v>20</v>
      </c>
      <c r="F200" s="241" t="s">
        <v>2137</v>
      </c>
      <c r="G200" s="239"/>
      <c r="H200" s="240" t="s">
        <v>20</v>
      </c>
      <c r="I200" s="242"/>
      <c r="J200" s="239"/>
      <c r="K200" s="239"/>
      <c r="L200" s="243"/>
      <c r="M200" s="244"/>
      <c r="N200" s="245"/>
      <c r="O200" s="245"/>
      <c r="P200" s="245"/>
      <c r="Q200" s="245"/>
      <c r="R200" s="245"/>
      <c r="S200" s="245"/>
      <c r="T200" s="246"/>
      <c r="U200" s="12"/>
      <c r="V200" s="12"/>
      <c r="W200" s="12"/>
      <c r="X200" s="12"/>
      <c r="Y200" s="12"/>
      <c r="Z200" s="12"/>
      <c r="AA200" s="12"/>
      <c r="AB200" s="12"/>
      <c r="AC200" s="12"/>
      <c r="AD200" s="12"/>
      <c r="AE200" s="12"/>
      <c r="AT200" s="247" t="s">
        <v>393</v>
      </c>
      <c r="AU200" s="247" t="s">
        <v>82</v>
      </c>
      <c r="AV200" s="12" t="s">
        <v>22</v>
      </c>
      <c r="AW200" s="12" t="s">
        <v>35</v>
      </c>
      <c r="AX200" s="12" t="s">
        <v>74</v>
      </c>
      <c r="AY200" s="247" t="s">
        <v>391</v>
      </c>
    </row>
    <row r="201" s="10" customFormat="1">
      <c r="A201" s="10"/>
      <c r="B201" s="204"/>
      <c r="C201" s="205"/>
      <c r="D201" s="206" t="s">
        <v>393</v>
      </c>
      <c r="E201" s="207" t="s">
        <v>20</v>
      </c>
      <c r="F201" s="208" t="s">
        <v>450</v>
      </c>
      <c r="G201" s="205"/>
      <c r="H201" s="209">
        <v>9</v>
      </c>
      <c r="I201" s="210"/>
      <c r="J201" s="205"/>
      <c r="K201" s="205"/>
      <c r="L201" s="211"/>
      <c r="M201" s="212"/>
      <c r="N201" s="213"/>
      <c r="O201" s="213"/>
      <c r="P201" s="213"/>
      <c r="Q201" s="213"/>
      <c r="R201" s="213"/>
      <c r="S201" s="213"/>
      <c r="T201" s="214"/>
      <c r="U201" s="10"/>
      <c r="V201" s="10"/>
      <c r="W201" s="10"/>
      <c r="X201" s="10"/>
      <c r="Y201" s="10"/>
      <c r="Z201" s="10"/>
      <c r="AA201" s="10"/>
      <c r="AB201" s="10"/>
      <c r="AC201" s="10"/>
      <c r="AD201" s="10"/>
      <c r="AE201" s="10"/>
      <c r="AT201" s="215" t="s">
        <v>393</v>
      </c>
      <c r="AU201" s="215" t="s">
        <v>82</v>
      </c>
      <c r="AV201" s="10" t="s">
        <v>82</v>
      </c>
      <c r="AW201" s="10" t="s">
        <v>35</v>
      </c>
      <c r="AX201" s="10" t="s">
        <v>74</v>
      </c>
      <c r="AY201" s="215" t="s">
        <v>391</v>
      </c>
    </row>
    <row r="202" s="11" customFormat="1">
      <c r="A202" s="11"/>
      <c r="B202" s="216"/>
      <c r="C202" s="217"/>
      <c r="D202" s="206" t="s">
        <v>393</v>
      </c>
      <c r="E202" s="218" t="s">
        <v>20</v>
      </c>
      <c r="F202" s="219" t="s">
        <v>406</v>
      </c>
      <c r="G202" s="217"/>
      <c r="H202" s="220">
        <v>18</v>
      </c>
      <c r="I202" s="221"/>
      <c r="J202" s="217"/>
      <c r="K202" s="217"/>
      <c r="L202" s="222"/>
      <c r="M202" s="223"/>
      <c r="N202" s="224"/>
      <c r="O202" s="224"/>
      <c r="P202" s="224"/>
      <c r="Q202" s="224"/>
      <c r="R202" s="224"/>
      <c r="S202" s="224"/>
      <c r="T202" s="225"/>
      <c r="U202" s="11"/>
      <c r="V202" s="11"/>
      <c r="W202" s="11"/>
      <c r="X202" s="11"/>
      <c r="Y202" s="11"/>
      <c r="Z202" s="11"/>
      <c r="AA202" s="11"/>
      <c r="AB202" s="11"/>
      <c r="AC202" s="11"/>
      <c r="AD202" s="11"/>
      <c r="AE202" s="11"/>
      <c r="AT202" s="226" t="s">
        <v>393</v>
      </c>
      <c r="AU202" s="226" t="s">
        <v>82</v>
      </c>
      <c r="AV202" s="11" t="s">
        <v>93</v>
      </c>
      <c r="AW202" s="11" t="s">
        <v>35</v>
      </c>
      <c r="AX202" s="11" t="s">
        <v>22</v>
      </c>
      <c r="AY202" s="226" t="s">
        <v>391</v>
      </c>
    </row>
    <row r="203" s="2" customFormat="1" ht="16.5" customHeight="1">
      <c r="A203" s="40"/>
      <c r="B203" s="41"/>
      <c r="C203" s="227" t="s">
        <v>673</v>
      </c>
      <c r="D203" s="227" t="s">
        <v>426</v>
      </c>
      <c r="E203" s="228" t="s">
        <v>1904</v>
      </c>
      <c r="F203" s="229" t="s">
        <v>1905</v>
      </c>
      <c r="G203" s="230" t="s">
        <v>447</v>
      </c>
      <c r="H203" s="231">
        <v>0.043999999999999997</v>
      </c>
      <c r="I203" s="232"/>
      <c r="J203" s="233">
        <f>ROUND(I203*H203,2)</f>
        <v>0</v>
      </c>
      <c r="K203" s="234"/>
      <c r="L203" s="235"/>
      <c r="M203" s="236" t="s">
        <v>20</v>
      </c>
      <c r="N203" s="237" t="s">
        <v>45</v>
      </c>
      <c r="O203" s="86"/>
      <c r="P203" s="200">
        <f>O203*H203</f>
        <v>0</v>
      </c>
      <c r="Q203" s="200">
        <v>1</v>
      </c>
      <c r="R203" s="200">
        <f>Q203*H203</f>
        <v>0.043999999999999997</v>
      </c>
      <c r="S203" s="200">
        <v>0</v>
      </c>
      <c r="T203" s="201">
        <f>S203*H203</f>
        <v>0</v>
      </c>
      <c r="U203" s="40"/>
      <c r="V203" s="40"/>
      <c r="W203" s="40"/>
      <c r="X203" s="40"/>
      <c r="Y203" s="40"/>
      <c r="Z203" s="40"/>
      <c r="AA203" s="40"/>
      <c r="AB203" s="40"/>
      <c r="AC203" s="40"/>
      <c r="AD203" s="40"/>
      <c r="AE203" s="40"/>
      <c r="AR203" s="202" t="s">
        <v>430</v>
      </c>
      <c r="AT203" s="202" t="s">
        <v>426</v>
      </c>
      <c r="AU203" s="202" t="s">
        <v>82</v>
      </c>
      <c r="AY203" s="19" t="s">
        <v>391</v>
      </c>
      <c r="BE203" s="203">
        <f>IF(N203="základní",J203,0)</f>
        <v>0</v>
      </c>
      <c r="BF203" s="203">
        <f>IF(N203="snížená",J203,0)</f>
        <v>0</v>
      </c>
      <c r="BG203" s="203">
        <f>IF(N203="zákl. přenesená",J203,0)</f>
        <v>0</v>
      </c>
      <c r="BH203" s="203">
        <f>IF(N203="sníž. přenesená",J203,0)</f>
        <v>0</v>
      </c>
      <c r="BI203" s="203">
        <f>IF(N203="nulová",J203,0)</f>
        <v>0</v>
      </c>
      <c r="BJ203" s="19" t="s">
        <v>22</v>
      </c>
      <c r="BK203" s="203">
        <f>ROUND(I203*H203,2)</f>
        <v>0</v>
      </c>
      <c r="BL203" s="19" t="s">
        <v>93</v>
      </c>
      <c r="BM203" s="202" t="s">
        <v>2163</v>
      </c>
    </row>
    <row r="204" s="2" customFormat="1">
      <c r="A204" s="40"/>
      <c r="B204" s="41"/>
      <c r="C204" s="42"/>
      <c r="D204" s="206" t="s">
        <v>1190</v>
      </c>
      <c r="E204" s="42"/>
      <c r="F204" s="286" t="s">
        <v>1907</v>
      </c>
      <c r="G204" s="42"/>
      <c r="H204" s="42"/>
      <c r="I204" s="255"/>
      <c r="J204" s="42"/>
      <c r="K204" s="42"/>
      <c r="L204" s="46"/>
      <c r="M204" s="256"/>
      <c r="N204" s="257"/>
      <c r="O204" s="86"/>
      <c r="P204" s="86"/>
      <c r="Q204" s="86"/>
      <c r="R204" s="86"/>
      <c r="S204" s="86"/>
      <c r="T204" s="87"/>
      <c r="U204" s="40"/>
      <c r="V204" s="40"/>
      <c r="W204" s="40"/>
      <c r="X204" s="40"/>
      <c r="Y204" s="40"/>
      <c r="Z204" s="40"/>
      <c r="AA204" s="40"/>
      <c r="AB204" s="40"/>
      <c r="AC204" s="40"/>
      <c r="AD204" s="40"/>
      <c r="AE204" s="40"/>
      <c r="AT204" s="19" t="s">
        <v>1190</v>
      </c>
      <c r="AU204" s="19" t="s">
        <v>82</v>
      </c>
    </row>
    <row r="205" s="12" customFormat="1">
      <c r="A205" s="12"/>
      <c r="B205" s="238"/>
      <c r="C205" s="239"/>
      <c r="D205" s="206" t="s">
        <v>393</v>
      </c>
      <c r="E205" s="240" t="s">
        <v>20</v>
      </c>
      <c r="F205" s="241" t="s">
        <v>2164</v>
      </c>
      <c r="G205" s="239"/>
      <c r="H205" s="240" t="s">
        <v>20</v>
      </c>
      <c r="I205" s="242"/>
      <c r="J205" s="239"/>
      <c r="K205" s="239"/>
      <c r="L205" s="243"/>
      <c r="M205" s="244"/>
      <c r="N205" s="245"/>
      <c r="O205" s="245"/>
      <c r="P205" s="245"/>
      <c r="Q205" s="245"/>
      <c r="R205" s="245"/>
      <c r="S205" s="245"/>
      <c r="T205" s="246"/>
      <c r="U205" s="12"/>
      <c r="V205" s="12"/>
      <c r="W205" s="12"/>
      <c r="X205" s="12"/>
      <c r="Y205" s="12"/>
      <c r="Z205" s="12"/>
      <c r="AA205" s="12"/>
      <c r="AB205" s="12"/>
      <c r="AC205" s="12"/>
      <c r="AD205" s="12"/>
      <c r="AE205" s="12"/>
      <c r="AT205" s="247" t="s">
        <v>393</v>
      </c>
      <c r="AU205" s="247" t="s">
        <v>82</v>
      </c>
      <c r="AV205" s="12" t="s">
        <v>22</v>
      </c>
      <c r="AW205" s="12" t="s">
        <v>35</v>
      </c>
      <c r="AX205" s="12" t="s">
        <v>74</v>
      </c>
      <c r="AY205" s="247" t="s">
        <v>391</v>
      </c>
    </row>
    <row r="206" s="10" customFormat="1">
      <c r="A206" s="10"/>
      <c r="B206" s="204"/>
      <c r="C206" s="205"/>
      <c r="D206" s="206" t="s">
        <v>393</v>
      </c>
      <c r="E206" s="207" t="s">
        <v>20</v>
      </c>
      <c r="F206" s="208" t="s">
        <v>2165</v>
      </c>
      <c r="G206" s="205"/>
      <c r="H206" s="209">
        <v>0.043999999999999997</v>
      </c>
      <c r="I206" s="210"/>
      <c r="J206" s="205"/>
      <c r="K206" s="205"/>
      <c r="L206" s="211"/>
      <c r="M206" s="212"/>
      <c r="N206" s="213"/>
      <c r="O206" s="213"/>
      <c r="P206" s="213"/>
      <c r="Q206" s="213"/>
      <c r="R206" s="213"/>
      <c r="S206" s="213"/>
      <c r="T206" s="214"/>
      <c r="U206" s="10"/>
      <c r="V206" s="10"/>
      <c r="W206" s="10"/>
      <c r="X206" s="10"/>
      <c r="Y206" s="10"/>
      <c r="Z206" s="10"/>
      <c r="AA206" s="10"/>
      <c r="AB206" s="10"/>
      <c r="AC206" s="10"/>
      <c r="AD206" s="10"/>
      <c r="AE206" s="10"/>
      <c r="AT206" s="215" t="s">
        <v>393</v>
      </c>
      <c r="AU206" s="215" t="s">
        <v>82</v>
      </c>
      <c r="AV206" s="10" t="s">
        <v>82</v>
      </c>
      <c r="AW206" s="10" t="s">
        <v>35</v>
      </c>
      <c r="AX206" s="10" t="s">
        <v>74</v>
      </c>
      <c r="AY206" s="215" t="s">
        <v>391</v>
      </c>
    </row>
    <row r="207" s="11" customFormat="1">
      <c r="A207" s="11"/>
      <c r="B207" s="216"/>
      <c r="C207" s="217"/>
      <c r="D207" s="206" t="s">
        <v>393</v>
      </c>
      <c r="E207" s="218" t="s">
        <v>20</v>
      </c>
      <c r="F207" s="219" t="s">
        <v>406</v>
      </c>
      <c r="G207" s="217"/>
      <c r="H207" s="220">
        <v>0.043999999999999997</v>
      </c>
      <c r="I207" s="221"/>
      <c r="J207" s="217"/>
      <c r="K207" s="217"/>
      <c r="L207" s="222"/>
      <c r="M207" s="223"/>
      <c r="N207" s="224"/>
      <c r="O207" s="224"/>
      <c r="P207" s="224"/>
      <c r="Q207" s="224"/>
      <c r="R207" s="224"/>
      <c r="S207" s="224"/>
      <c r="T207" s="225"/>
      <c r="U207" s="11"/>
      <c r="V207" s="11"/>
      <c r="W207" s="11"/>
      <c r="X207" s="11"/>
      <c r="Y207" s="11"/>
      <c r="Z207" s="11"/>
      <c r="AA207" s="11"/>
      <c r="AB207" s="11"/>
      <c r="AC207" s="11"/>
      <c r="AD207" s="11"/>
      <c r="AE207" s="11"/>
      <c r="AT207" s="226" t="s">
        <v>393</v>
      </c>
      <c r="AU207" s="226" t="s">
        <v>82</v>
      </c>
      <c r="AV207" s="11" t="s">
        <v>93</v>
      </c>
      <c r="AW207" s="11" t="s">
        <v>35</v>
      </c>
      <c r="AX207" s="11" t="s">
        <v>22</v>
      </c>
      <c r="AY207" s="226" t="s">
        <v>391</v>
      </c>
    </row>
    <row r="208" s="2" customFormat="1" ht="16.5" customHeight="1">
      <c r="A208" s="40"/>
      <c r="B208" s="41"/>
      <c r="C208" s="227" t="s">
        <v>676</v>
      </c>
      <c r="D208" s="227" t="s">
        <v>426</v>
      </c>
      <c r="E208" s="228" t="s">
        <v>1714</v>
      </c>
      <c r="F208" s="229" t="s">
        <v>1715</v>
      </c>
      <c r="G208" s="230" t="s">
        <v>447</v>
      </c>
      <c r="H208" s="231">
        <v>0.123</v>
      </c>
      <c r="I208" s="232"/>
      <c r="J208" s="233">
        <f>ROUND(I208*H208,2)</f>
        <v>0</v>
      </c>
      <c r="K208" s="234"/>
      <c r="L208" s="235"/>
      <c r="M208" s="236" t="s">
        <v>20</v>
      </c>
      <c r="N208" s="237" t="s">
        <v>45</v>
      </c>
      <c r="O208" s="86"/>
      <c r="P208" s="200">
        <f>O208*H208</f>
        <v>0</v>
      </c>
      <c r="Q208" s="200">
        <v>1</v>
      </c>
      <c r="R208" s="200">
        <f>Q208*H208</f>
        <v>0.123</v>
      </c>
      <c r="S208" s="200">
        <v>0</v>
      </c>
      <c r="T208" s="201">
        <f>S208*H208</f>
        <v>0</v>
      </c>
      <c r="U208" s="40"/>
      <c r="V208" s="40"/>
      <c r="W208" s="40"/>
      <c r="X208" s="40"/>
      <c r="Y208" s="40"/>
      <c r="Z208" s="40"/>
      <c r="AA208" s="40"/>
      <c r="AB208" s="40"/>
      <c r="AC208" s="40"/>
      <c r="AD208" s="40"/>
      <c r="AE208" s="40"/>
      <c r="AR208" s="202" t="s">
        <v>430</v>
      </c>
      <c r="AT208" s="202" t="s">
        <v>426</v>
      </c>
      <c r="AU208" s="202" t="s">
        <v>82</v>
      </c>
      <c r="AY208" s="19" t="s">
        <v>391</v>
      </c>
      <c r="BE208" s="203">
        <f>IF(N208="základní",J208,0)</f>
        <v>0</v>
      </c>
      <c r="BF208" s="203">
        <f>IF(N208="snížená",J208,0)</f>
        <v>0</v>
      </c>
      <c r="BG208" s="203">
        <f>IF(N208="zákl. přenesená",J208,0)</f>
        <v>0</v>
      </c>
      <c r="BH208" s="203">
        <f>IF(N208="sníž. přenesená",J208,0)</f>
        <v>0</v>
      </c>
      <c r="BI208" s="203">
        <f>IF(N208="nulová",J208,0)</f>
        <v>0</v>
      </c>
      <c r="BJ208" s="19" t="s">
        <v>22</v>
      </c>
      <c r="BK208" s="203">
        <f>ROUND(I208*H208,2)</f>
        <v>0</v>
      </c>
      <c r="BL208" s="19" t="s">
        <v>93</v>
      </c>
      <c r="BM208" s="202" t="s">
        <v>2166</v>
      </c>
    </row>
    <row r="209" s="2" customFormat="1">
      <c r="A209" s="40"/>
      <c r="B209" s="41"/>
      <c r="C209" s="42"/>
      <c r="D209" s="253" t="s">
        <v>648</v>
      </c>
      <c r="E209" s="42"/>
      <c r="F209" s="254" t="s">
        <v>1717</v>
      </c>
      <c r="G209" s="42"/>
      <c r="H209" s="42"/>
      <c r="I209" s="255"/>
      <c r="J209" s="42"/>
      <c r="K209" s="42"/>
      <c r="L209" s="46"/>
      <c r="M209" s="256"/>
      <c r="N209" s="257"/>
      <c r="O209" s="86"/>
      <c r="P209" s="86"/>
      <c r="Q209" s="86"/>
      <c r="R209" s="86"/>
      <c r="S209" s="86"/>
      <c r="T209" s="87"/>
      <c r="U209" s="40"/>
      <c r="V209" s="40"/>
      <c r="W209" s="40"/>
      <c r="X209" s="40"/>
      <c r="Y209" s="40"/>
      <c r="Z209" s="40"/>
      <c r="AA209" s="40"/>
      <c r="AB209" s="40"/>
      <c r="AC209" s="40"/>
      <c r="AD209" s="40"/>
      <c r="AE209" s="40"/>
      <c r="AT209" s="19" t="s">
        <v>648</v>
      </c>
      <c r="AU209" s="19" t="s">
        <v>82</v>
      </c>
    </row>
    <row r="210" s="2" customFormat="1">
      <c r="A210" s="40"/>
      <c r="B210" s="41"/>
      <c r="C210" s="42"/>
      <c r="D210" s="206" t="s">
        <v>1190</v>
      </c>
      <c r="E210" s="42"/>
      <c r="F210" s="286" t="s">
        <v>1911</v>
      </c>
      <c r="G210" s="42"/>
      <c r="H210" s="42"/>
      <c r="I210" s="255"/>
      <c r="J210" s="42"/>
      <c r="K210" s="42"/>
      <c r="L210" s="46"/>
      <c r="M210" s="256"/>
      <c r="N210" s="257"/>
      <c r="O210" s="86"/>
      <c r="P210" s="86"/>
      <c r="Q210" s="86"/>
      <c r="R210" s="86"/>
      <c r="S210" s="86"/>
      <c r="T210" s="87"/>
      <c r="U210" s="40"/>
      <c r="V210" s="40"/>
      <c r="W210" s="40"/>
      <c r="X210" s="40"/>
      <c r="Y210" s="40"/>
      <c r="Z210" s="40"/>
      <c r="AA210" s="40"/>
      <c r="AB210" s="40"/>
      <c r="AC210" s="40"/>
      <c r="AD210" s="40"/>
      <c r="AE210" s="40"/>
      <c r="AT210" s="19" t="s">
        <v>1190</v>
      </c>
      <c r="AU210" s="19" t="s">
        <v>82</v>
      </c>
    </row>
    <row r="211" s="12" customFormat="1">
      <c r="A211" s="12"/>
      <c r="B211" s="238"/>
      <c r="C211" s="239"/>
      <c r="D211" s="206" t="s">
        <v>393</v>
      </c>
      <c r="E211" s="240" t="s">
        <v>20</v>
      </c>
      <c r="F211" s="241" t="s">
        <v>2167</v>
      </c>
      <c r="G211" s="239"/>
      <c r="H211" s="240" t="s">
        <v>20</v>
      </c>
      <c r="I211" s="242"/>
      <c r="J211" s="239"/>
      <c r="K211" s="239"/>
      <c r="L211" s="243"/>
      <c r="M211" s="244"/>
      <c r="N211" s="245"/>
      <c r="O211" s="245"/>
      <c r="P211" s="245"/>
      <c r="Q211" s="245"/>
      <c r="R211" s="245"/>
      <c r="S211" s="245"/>
      <c r="T211" s="246"/>
      <c r="U211" s="12"/>
      <c r="V211" s="12"/>
      <c r="W211" s="12"/>
      <c r="X211" s="12"/>
      <c r="Y211" s="12"/>
      <c r="Z211" s="12"/>
      <c r="AA211" s="12"/>
      <c r="AB211" s="12"/>
      <c r="AC211" s="12"/>
      <c r="AD211" s="12"/>
      <c r="AE211" s="12"/>
      <c r="AT211" s="247" t="s">
        <v>393</v>
      </c>
      <c r="AU211" s="247" t="s">
        <v>82</v>
      </c>
      <c r="AV211" s="12" t="s">
        <v>22</v>
      </c>
      <c r="AW211" s="12" t="s">
        <v>35</v>
      </c>
      <c r="AX211" s="12" t="s">
        <v>74</v>
      </c>
      <c r="AY211" s="247" t="s">
        <v>391</v>
      </c>
    </row>
    <row r="212" s="10" customFormat="1">
      <c r="A212" s="10"/>
      <c r="B212" s="204"/>
      <c r="C212" s="205"/>
      <c r="D212" s="206" t="s">
        <v>393</v>
      </c>
      <c r="E212" s="207" t="s">
        <v>20</v>
      </c>
      <c r="F212" s="208" t="s">
        <v>2168</v>
      </c>
      <c r="G212" s="205"/>
      <c r="H212" s="209">
        <v>0.123</v>
      </c>
      <c r="I212" s="210"/>
      <c r="J212" s="205"/>
      <c r="K212" s="205"/>
      <c r="L212" s="211"/>
      <c r="M212" s="212"/>
      <c r="N212" s="213"/>
      <c r="O212" s="213"/>
      <c r="P212" s="213"/>
      <c r="Q212" s="213"/>
      <c r="R212" s="213"/>
      <c r="S212" s="213"/>
      <c r="T212" s="214"/>
      <c r="U212" s="10"/>
      <c r="V212" s="10"/>
      <c r="W212" s="10"/>
      <c r="X212" s="10"/>
      <c r="Y212" s="10"/>
      <c r="Z212" s="10"/>
      <c r="AA212" s="10"/>
      <c r="AB212" s="10"/>
      <c r="AC212" s="10"/>
      <c r="AD212" s="10"/>
      <c r="AE212" s="10"/>
      <c r="AT212" s="215" t="s">
        <v>393</v>
      </c>
      <c r="AU212" s="215" t="s">
        <v>82</v>
      </c>
      <c r="AV212" s="10" t="s">
        <v>82</v>
      </c>
      <c r="AW212" s="10" t="s">
        <v>35</v>
      </c>
      <c r="AX212" s="10" t="s">
        <v>74</v>
      </c>
      <c r="AY212" s="215" t="s">
        <v>391</v>
      </c>
    </row>
    <row r="213" s="11" customFormat="1">
      <c r="A213" s="11"/>
      <c r="B213" s="216"/>
      <c r="C213" s="217"/>
      <c r="D213" s="206" t="s">
        <v>393</v>
      </c>
      <c r="E213" s="218" t="s">
        <v>20</v>
      </c>
      <c r="F213" s="219" t="s">
        <v>406</v>
      </c>
      <c r="G213" s="217"/>
      <c r="H213" s="220">
        <v>0.123</v>
      </c>
      <c r="I213" s="221"/>
      <c r="J213" s="217"/>
      <c r="K213" s="217"/>
      <c r="L213" s="222"/>
      <c r="M213" s="223"/>
      <c r="N213" s="224"/>
      <c r="O213" s="224"/>
      <c r="P213" s="224"/>
      <c r="Q213" s="224"/>
      <c r="R213" s="224"/>
      <c r="S213" s="224"/>
      <c r="T213" s="225"/>
      <c r="U213" s="11"/>
      <c r="V213" s="11"/>
      <c r="W213" s="11"/>
      <c r="X213" s="11"/>
      <c r="Y213" s="11"/>
      <c r="Z213" s="11"/>
      <c r="AA213" s="11"/>
      <c r="AB213" s="11"/>
      <c r="AC213" s="11"/>
      <c r="AD213" s="11"/>
      <c r="AE213" s="11"/>
      <c r="AT213" s="226" t="s">
        <v>393</v>
      </c>
      <c r="AU213" s="226" t="s">
        <v>82</v>
      </c>
      <c r="AV213" s="11" t="s">
        <v>93</v>
      </c>
      <c r="AW213" s="11" t="s">
        <v>35</v>
      </c>
      <c r="AX213" s="11" t="s">
        <v>22</v>
      </c>
      <c r="AY213" s="226" t="s">
        <v>391</v>
      </c>
    </row>
    <row r="214" s="2" customFormat="1" ht="16.5" customHeight="1">
      <c r="A214" s="40"/>
      <c r="B214" s="41"/>
      <c r="C214" s="227" t="s">
        <v>843</v>
      </c>
      <c r="D214" s="227" t="s">
        <v>426</v>
      </c>
      <c r="E214" s="228" t="s">
        <v>1726</v>
      </c>
      <c r="F214" s="229" t="s">
        <v>1727</v>
      </c>
      <c r="G214" s="230" t="s">
        <v>447</v>
      </c>
      <c r="H214" s="231">
        <v>0.031</v>
      </c>
      <c r="I214" s="232"/>
      <c r="J214" s="233">
        <f>ROUND(I214*H214,2)</f>
        <v>0</v>
      </c>
      <c r="K214" s="234"/>
      <c r="L214" s="235"/>
      <c r="M214" s="236" t="s">
        <v>20</v>
      </c>
      <c r="N214" s="237" t="s">
        <v>45</v>
      </c>
      <c r="O214" s="86"/>
      <c r="P214" s="200">
        <f>O214*H214</f>
        <v>0</v>
      </c>
      <c r="Q214" s="200">
        <v>1</v>
      </c>
      <c r="R214" s="200">
        <f>Q214*H214</f>
        <v>0.031</v>
      </c>
      <c r="S214" s="200">
        <v>0</v>
      </c>
      <c r="T214" s="201">
        <f>S214*H214</f>
        <v>0</v>
      </c>
      <c r="U214" s="40"/>
      <c r="V214" s="40"/>
      <c r="W214" s="40"/>
      <c r="X214" s="40"/>
      <c r="Y214" s="40"/>
      <c r="Z214" s="40"/>
      <c r="AA214" s="40"/>
      <c r="AB214" s="40"/>
      <c r="AC214" s="40"/>
      <c r="AD214" s="40"/>
      <c r="AE214" s="40"/>
      <c r="AR214" s="202" t="s">
        <v>430</v>
      </c>
      <c r="AT214" s="202" t="s">
        <v>426</v>
      </c>
      <c r="AU214" s="202" t="s">
        <v>82</v>
      </c>
      <c r="AY214" s="19" t="s">
        <v>391</v>
      </c>
      <c r="BE214" s="203">
        <f>IF(N214="základní",J214,0)</f>
        <v>0</v>
      </c>
      <c r="BF214" s="203">
        <f>IF(N214="snížená",J214,0)</f>
        <v>0</v>
      </c>
      <c r="BG214" s="203">
        <f>IF(N214="zákl. přenesená",J214,0)</f>
        <v>0</v>
      </c>
      <c r="BH214" s="203">
        <f>IF(N214="sníž. přenesená",J214,0)</f>
        <v>0</v>
      </c>
      <c r="BI214" s="203">
        <f>IF(N214="nulová",J214,0)</f>
        <v>0</v>
      </c>
      <c r="BJ214" s="19" t="s">
        <v>22</v>
      </c>
      <c r="BK214" s="203">
        <f>ROUND(I214*H214,2)</f>
        <v>0</v>
      </c>
      <c r="BL214" s="19" t="s">
        <v>93</v>
      </c>
      <c r="BM214" s="202" t="s">
        <v>2169</v>
      </c>
    </row>
    <row r="215" s="2" customFormat="1">
      <c r="A215" s="40"/>
      <c r="B215" s="41"/>
      <c r="C215" s="42"/>
      <c r="D215" s="253" t="s">
        <v>648</v>
      </c>
      <c r="E215" s="42"/>
      <c r="F215" s="254" t="s">
        <v>1729</v>
      </c>
      <c r="G215" s="42"/>
      <c r="H215" s="42"/>
      <c r="I215" s="255"/>
      <c r="J215" s="42"/>
      <c r="K215" s="42"/>
      <c r="L215" s="46"/>
      <c r="M215" s="256"/>
      <c r="N215" s="257"/>
      <c r="O215" s="86"/>
      <c r="P215" s="86"/>
      <c r="Q215" s="86"/>
      <c r="R215" s="86"/>
      <c r="S215" s="86"/>
      <c r="T215" s="87"/>
      <c r="U215" s="40"/>
      <c r="V215" s="40"/>
      <c r="W215" s="40"/>
      <c r="X215" s="40"/>
      <c r="Y215" s="40"/>
      <c r="Z215" s="40"/>
      <c r="AA215" s="40"/>
      <c r="AB215" s="40"/>
      <c r="AC215" s="40"/>
      <c r="AD215" s="40"/>
      <c r="AE215" s="40"/>
      <c r="AT215" s="19" t="s">
        <v>648</v>
      </c>
      <c r="AU215" s="19" t="s">
        <v>82</v>
      </c>
    </row>
    <row r="216" s="2" customFormat="1">
      <c r="A216" s="40"/>
      <c r="B216" s="41"/>
      <c r="C216" s="42"/>
      <c r="D216" s="206" t="s">
        <v>1190</v>
      </c>
      <c r="E216" s="42"/>
      <c r="F216" s="286" t="s">
        <v>1915</v>
      </c>
      <c r="G216" s="42"/>
      <c r="H216" s="42"/>
      <c r="I216" s="255"/>
      <c r="J216" s="42"/>
      <c r="K216" s="42"/>
      <c r="L216" s="46"/>
      <c r="M216" s="256"/>
      <c r="N216" s="257"/>
      <c r="O216" s="86"/>
      <c r="P216" s="86"/>
      <c r="Q216" s="86"/>
      <c r="R216" s="86"/>
      <c r="S216" s="86"/>
      <c r="T216" s="87"/>
      <c r="U216" s="40"/>
      <c r="V216" s="40"/>
      <c r="W216" s="40"/>
      <c r="X216" s="40"/>
      <c r="Y216" s="40"/>
      <c r="Z216" s="40"/>
      <c r="AA216" s="40"/>
      <c r="AB216" s="40"/>
      <c r="AC216" s="40"/>
      <c r="AD216" s="40"/>
      <c r="AE216" s="40"/>
      <c r="AT216" s="19" t="s">
        <v>1190</v>
      </c>
      <c r="AU216" s="19" t="s">
        <v>82</v>
      </c>
    </row>
    <row r="217" s="12" customFormat="1">
      <c r="A217" s="12"/>
      <c r="B217" s="238"/>
      <c r="C217" s="239"/>
      <c r="D217" s="206" t="s">
        <v>393</v>
      </c>
      <c r="E217" s="240" t="s">
        <v>20</v>
      </c>
      <c r="F217" s="241" t="s">
        <v>2170</v>
      </c>
      <c r="G217" s="239"/>
      <c r="H217" s="240" t="s">
        <v>20</v>
      </c>
      <c r="I217" s="242"/>
      <c r="J217" s="239"/>
      <c r="K217" s="239"/>
      <c r="L217" s="243"/>
      <c r="M217" s="244"/>
      <c r="N217" s="245"/>
      <c r="O217" s="245"/>
      <c r="P217" s="245"/>
      <c r="Q217" s="245"/>
      <c r="R217" s="245"/>
      <c r="S217" s="245"/>
      <c r="T217" s="246"/>
      <c r="U217" s="12"/>
      <c r="V217" s="12"/>
      <c r="W217" s="12"/>
      <c r="X217" s="12"/>
      <c r="Y217" s="12"/>
      <c r="Z217" s="12"/>
      <c r="AA217" s="12"/>
      <c r="AB217" s="12"/>
      <c r="AC217" s="12"/>
      <c r="AD217" s="12"/>
      <c r="AE217" s="12"/>
      <c r="AT217" s="247" t="s">
        <v>393</v>
      </c>
      <c r="AU217" s="247" t="s">
        <v>82</v>
      </c>
      <c r="AV217" s="12" t="s">
        <v>22</v>
      </c>
      <c r="AW217" s="12" t="s">
        <v>35</v>
      </c>
      <c r="AX217" s="12" t="s">
        <v>74</v>
      </c>
      <c r="AY217" s="247" t="s">
        <v>391</v>
      </c>
    </row>
    <row r="218" s="10" customFormat="1">
      <c r="A218" s="10"/>
      <c r="B218" s="204"/>
      <c r="C218" s="205"/>
      <c r="D218" s="206" t="s">
        <v>393</v>
      </c>
      <c r="E218" s="207" t="s">
        <v>20</v>
      </c>
      <c r="F218" s="208" t="s">
        <v>2171</v>
      </c>
      <c r="G218" s="205"/>
      <c r="H218" s="209">
        <v>0.031</v>
      </c>
      <c r="I218" s="210"/>
      <c r="J218" s="205"/>
      <c r="K218" s="205"/>
      <c r="L218" s="211"/>
      <c r="M218" s="212"/>
      <c r="N218" s="213"/>
      <c r="O218" s="213"/>
      <c r="P218" s="213"/>
      <c r="Q218" s="213"/>
      <c r="R218" s="213"/>
      <c r="S218" s="213"/>
      <c r="T218" s="214"/>
      <c r="U218" s="10"/>
      <c r="V218" s="10"/>
      <c r="W218" s="10"/>
      <c r="X218" s="10"/>
      <c r="Y218" s="10"/>
      <c r="Z218" s="10"/>
      <c r="AA218" s="10"/>
      <c r="AB218" s="10"/>
      <c r="AC218" s="10"/>
      <c r="AD218" s="10"/>
      <c r="AE218" s="10"/>
      <c r="AT218" s="215" t="s">
        <v>393</v>
      </c>
      <c r="AU218" s="215" t="s">
        <v>82</v>
      </c>
      <c r="AV218" s="10" t="s">
        <v>82</v>
      </c>
      <c r="AW218" s="10" t="s">
        <v>35</v>
      </c>
      <c r="AX218" s="10" t="s">
        <v>74</v>
      </c>
      <c r="AY218" s="215" t="s">
        <v>391</v>
      </c>
    </row>
    <row r="219" s="11" customFormat="1">
      <c r="A219" s="11"/>
      <c r="B219" s="216"/>
      <c r="C219" s="217"/>
      <c r="D219" s="206" t="s">
        <v>393</v>
      </c>
      <c r="E219" s="218" t="s">
        <v>20</v>
      </c>
      <c r="F219" s="219" t="s">
        <v>406</v>
      </c>
      <c r="G219" s="217"/>
      <c r="H219" s="220">
        <v>0.031</v>
      </c>
      <c r="I219" s="221"/>
      <c r="J219" s="217"/>
      <c r="K219" s="217"/>
      <c r="L219" s="222"/>
      <c r="M219" s="223"/>
      <c r="N219" s="224"/>
      <c r="O219" s="224"/>
      <c r="P219" s="224"/>
      <c r="Q219" s="224"/>
      <c r="R219" s="224"/>
      <c r="S219" s="224"/>
      <c r="T219" s="225"/>
      <c r="U219" s="11"/>
      <c r="V219" s="11"/>
      <c r="W219" s="11"/>
      <c r="X219" s="11"/>
      <c r="Y219" s="11"/>
      <c r="Z219" s="11"/>
      <c r="AA219" s="11"/>
      <c r="AB219" s="11"/>
      <c r="AC219" s="11"/>
      <c r="AD219" s="11"/>
      <c r="AE219" s="11"/>
      <c r="AT219" s="226" t="s">
        <v>393</v>
      </c>
      <c r="AU219" s="226" t="s">
        <v>82</v>
      </c>
      <c r="AV219" s="11" t="s">
        <v>93</v>
      </c>
      <c r="AW219" s="11" t="s">
        <v>35</v>
      </c>
      <c r="AX219" s="11" t="s">
        <v>22</v>
      </c>
      <c r="AY219" s="226" t="s">
        <v>391</v>
      </c>
    </row>
    <row r="220" s="2" customFormat="1" ht="16.5" customHeight="1">
      <c r="A220" s="40"/>
      <c r="B220" s="41"/>
      <c r="C220" s="190" t="s">
        <v>847</v>
      </c>
      <c r="D220" s="190" t="s">
        <v>387</v>
      </c>
      <c r="E220" s="191" t="s">
        <v>1767</v>
      </c>
      <c r="F220" s="192" t="s">
        <v>1768</v>
      </c>
      <c r="G220" s="193" t="s">
        <v>400</v>
      </c>
      <c r="H220" s="194">
        <v>4.7999999999999998</v>
      </c>
      <c r="I220" s="195"/>
      <c r="J220" s="196">
        <f>ROUND(I220*H220,2)</f>
        <v>0</v>
      </c>
      <c r="K220" s="197"/>
      <c r="L220" s="46"/>
      <c r="M220" s="198" t="s">
        <v>20</v>
      </c>
      <c r="N220" s="199" t="s">
        <v>45</v>
      </c>
      <c r="O220" s="86"/>
      <c r="P220" s="200">
        <f>O220*H220</f>
        <v>0</v>
      </c>
      <c r="Q220" s="200">
        <v>0</v>
      </c>
      <c r="R220" s="200">
        <f>Q220*H220</f>
        <v>0</v>
      </c>
      <c r="S220" s="200">
        <v>0.001</v>
      </c>
      <c r="T220" s="201">
        <f>S220*H220</f>
        <v>0.0047999999999999996</v>
      </c>
      <c r="U220" s="40"/>
      <c r="V220" s="40"/>
      <c r="W220" s="40"/>
      <c r="X220" s="40"/>
      <c r="Y220" s="40"/>
      <c r="Z220" s="40"/>
      <c r="AA220" s="40"/>
      <c r="AB220" s="40"/>
      <c r="AC220" s="40"/>
      <c r="AD220" s="40"/>
      <c r="AE220" s="40"/>
      <c r="AR220" s="202" t="s">
        <v>93</v>
      </c>
      <c r="AT220" s="202" t="s">
        <v>387</v>
      </c>
      <c r="AU220" s="202" t="s">
        <v>82</v>
      </c>
      <c r="AY220" s="19" t="s">
        <v>391</v>
      </c>
      <c r="BE220" s="203">
        <f>IF(N220="základní",J220,0)</f>
        <v>0</v>
      </c>
      <c r="BF220" s="203">
        <f>IF(N220="snížená",J220,0)</f>
        <v>0</v>
      </c>
      <c r="BG220" s="203">
        <f>IF(N220="zákl. přenesená",J220,0)</f>
        <v>0</v>
      </c>
      <c r="BH220" s="203">
        <f>IF(N220="sníž. přenesená",J220,0)</f>
        <v>0</v>
      </c>
      <c r="BI220" s="203">
        <f>IF(N220="nulová",J220,0)</f>
        <v>0</v>
      </c>
      <c r="BJ220" s="19" t="s">
        <v>22</v>
      </c>
      <c r="BK220" s="203">
        <f>ROUND(I220*H220,2)</f>
        <v>0</v>
      </c>
      <c r="BL220" s="19" t="s">
        <v>93</v>
      </c>
      <c r="BM220" s="202" t="s">
        <v>2172</v>
      </c>
    </row>
    <row r="221" s="2" customFormat="1">
      <c r="A221" s="40"/>
      <c r="B221" s="41"/>
      <c r="C221" s="42"/>
      <c r="D221" s="253" t="s">
        <v>648</v>
      </c>
      <c r="E221" s="42"/>
      <c r="F221" s="254" t="s">
        <v>1770</v>
      </c>
      <c r="G221" s="42"/>
      <c r="H221" s="42"/>
      <c r="I221" s="255"/>
      <c r="J221" s="42"/>
      <c r="K221" s="42"/>
      <c r="L221" s="46"/>
      <c r="M221" s="256"/>
      <c r="N221" s="257"/>
      <c r="O221" s="86"/>
      <c r="P221" s="86"/>
      <c r="Q221" s="86"/>
      <c r="R221" s="86"/>
      <c r="S221" s="86"/>
      <c r="T221" s="87"/>
      <c r="U221" s="40"/>
      <c r="V221" s="40"/>
      <c r="W221" s="40"/>
      <c r="X221" s="40"/>
      <c r="Y221" s="40"/>
      <c r="Z221" s="40"/>
      <c r="AA221" s="40"/>
      <c r="AB221" s="40"/>
      <c r="AC221" s="40"/>
      <c r="AD221" s="40"/>
      <c r="AE221" s="40"/>
      <c r="AT221" s="19" t="s">
        <v>648</v>
      </c>
      <c r="AU221" s="19" t="s">
        <v>82</v>
      </c>
    </row>
    <row r="222" s="12" customFormat="1">
      <c r="A222" s="12"/>
      <c r="B222" s="238"/>
      <c r="C222" s="239"/>
      <c r="D222" s="206" t="s">
        <v>393</v>
      </c>
      <c r="E222" s="240" t="s">
        <v>20</v>
      </c>
      <c r="F222" s="241" t="s">
        <v>2173</v>
      </c>
      <c r="G222" s="239"/>
      <c r="H222" s="240" t="s">
        <v>20</v>
      </c>
      <c r="I222" s="242"/>
      <c r="J222" s="239"/>
      <c r="K222" s="239"/>
      <c r="L222" s="243"/>
      <c r="M222" s="244"/>
      <c r="N222" s="245"/>
      <c r="O222" s="245"/>
      <c r="P222" s="245"/>
      <c r="Q222" s="245"/>
      <c r="R222" s="245"/>
      <c r="S222" s="245"/>
      <c r="T222" s="246"/>
      <c r="U222" s="12"/>
      <c r="V222" s="12"/>
      <c r="W222" s="12"/>
      <c r="X222" s="12"/>
      <c r="Y222" s="12"/>
      <c r="Z222" s="12"/>
      <c r="AA222" s="12"/>
      <c r="AB222" s="12"/>
      <c r="AC222" s="12"/>
      <c r="AD222" s="12"/>
      <c r="AE222" s="12"/>
      <c r="AT222" s="247" t="s">
        <v>393</v>
      </c>
      <c r="AU222" s="247" t="s">
        <v>82</v>
      </c>
      <c r="AV222" s="12" t="s">
        <v>22</v>
      </c>
      <c r="AW222" s="12" t="s">
        <v>35</v>
      </c>
      <c r="AX222" s="12" t="s">
        <v>74</v>
      </c>
      <c r="AY222" s="247" t="s">
        <v>391</v>
      </c>
    </row>
    <row r="223" s="10" customFormat="1">
      <c r="A223" s="10"/>
      <c r="B223" s="204"/>
      <c r="C223" s="205"/>
      <c r="D223" s="206" t="s">
        <v>393</v>
      </c>
      <c r="E223" s="207" t="s">
        <v>20</v>
      </c>
      <c r="F223" s="208" t="s">
        <v>2174</v>
      </c>
      <c r="G223" s="205"/>
      <c r="H223" s="209">
        <v>4.7999999999999998</v>
      </c>
      <c r="I223" s="210"/>
      <c r="J223" s="205"/>
      <c r="K223" s="205"/>
      <c r="L223" s="211"/>
      <c r="M223" s="212"/>
      <c r="N223" s="213"/>
      <c r="O223" s="213"/>
      <c r="P223" s="213"/>
      <c r="Q223" s="213"/>
      <c r="R223" s="213"/>
      <c r="S223" s="213"/>
      <c r="T223" s="214"/>
      <c r="U223" s="10"/>
      <c r="V223" s="10"/>
      <c r="W223" s="10"/>
      <c r="X223" s="10"/>
      <c r="Y223" s="10"/>
      <c r="Z223" s="10"/>
      <c r="AA223" s="10"/>
      <c r="AB223" s="10"/>
      <c r="AC223" s="10"/>
      <c r="AD223" s="10"/>
      <c r="AE223" s="10"/>
      <c r="AT223" s="215" t="s">
        <v>393</v>
      </c>
      <c r="AU223" s="215" t="s">
        <v>82</v>
      </c>
      <c r="AV223" s="10" t="s">
        <v>82</v>
      </c>
      <c r="AW223" s="10" t="s">
        <v>35</v>
      </c>
      <c r="AX223" s="10" t="s">
        <v>22</v>
      </c>
      <c r="AY223" s="215" t="s">
        <v>391</v>
      </c>
    </row>
    <row r="224" s="2" customFormat="1" ht="21.75" customHeight="1">
      <c r="A224" s="40"/>
      <c r="B224" s="41"/>
      <c r="C224" s="190" t="s">
        <v>850</v>
      </c>
      <c r="D224" s="190" t="s">
        <v>387</v>
      </c>
      <c r="E224" s="191" t="s">
        <v>1773</v>
      </c>
      <c r="F224" s="192" t="s">
        <v>1774</v>
      </c>
      <c r="G224" s="193" t="s">
        <v>429</v>
      </c>
      <c r="H224" s="194">
        <v>40</v>
      </c>
      <c r="I224" s="195"/>
      <c r="J224" s="196">
        <f>ROUND(I224*H224,2)</f>
        <v>0</v>
      </c>
      <c r="K224" s="197"/>
      <c r="L224" s="46"/>
      <c r="M224" s="198" t="s">
        <v>20</v>
      </c>
      <c r="N224" s="199" t="s">
        <v>45</v>
      </c>
      <c r="O224" s="86"/>
      <c r="P224" s="200">
        <f>O224*H224</f>
        <v>0</v>
      </c>
      <c r="Q224" s="200">
        <v>0.00036999999999999999</v>
      </c>
      <c r="R224" s="200">
        <f>Q224*H224</f>
        <v>0.014800000000000001</v>
      </c>
      <c r="S224" s="200">
        <v>0</v>
      </c>
      <c r="T224" s="201">
        <f>S224*H224</f>
        <v>0</v>
      </c>
      <c r="U224" s="40"/>
      <c r="V224" s="40"/>
      <c r="W224" s="40"/>
      <c r="X224" s="40"/>
      <c r="Y224" s="40"/>
      <c r="Z224" s="40"/>
      <c r="AA224" s="40"/>
      <c r="AB224" s="40"/>
      <c r="AC224" s="40"/>
      <c r="AD224" s="40"/>
      <c r="AE224" s="40"/>
      <c r="AR224" s="202" t="s">
        <v>93</v>
      </c>
      <c r="AT224" s="202" t="s">
        <v>387</v>
      </c>
      <c r="AU224" s="202" t="s">
        <v>82</v>
      </c>
      <c r="AY224" s="19" t="s">
        <v>391</v>
      </c>
      <c r="BE224" s="203">
        <f>IF(N224="základní",J224,0)</f>
        <v>0</v>
      </c>
      <c r="BF224" s="203">
        <f>IF(N224="snížená",J224,0)</f>
        <v>0</v>
      </c>
      <c r="BG224" s="203">
        <f>IF(N224="zákl. přenesená",J224,0)</f>
        <v>0</v>
      </c>
      <c r="BH224" s="203">
        <f>IF(N224="sníž. přenesená",J224,0)</f>
        <v>0</v>
      </c>
      <c r="BI224" s="203">
        <f>IF(N224="nulová",J224,0)</f>
        <v>0</v>
      </c>
      <c r="BJ224" s="19" t="s">
        <v>22</v>
      </c>
      <c r="BK224" s="203">
        <f>ROUND(I224*H224,2)</f>
        <v>0</v>
      </c>
      <c r="BL224" s="19" t="s">
        <v>93</v>
      </c>
      <c r="BM224" s="202" t="s">
        <v>2175</v>
      </c>
    </row>
    <row r="225" s="2" customFormat="1">
      <c r="A225" s="40"/>
      <c r="B225" s="41"/>
      <c r="C225" s="42"/>
      <c r="D225" s="253" t="s">
        <v>648</v>
      </c>
      <c r="E225" s="42"/>
      <c r="F225" s="254" t="s">
        <v>1776</v>
      </c>
      <c r="G225" s="42"/>
      <c r="H225" s="42"/>
      <c r="I225" s="255"/>
      <c r="J225" s="42"/>
      <c r="K225" s="42"/>
      <c r="L225" s="46"/>
      <c r="M225" s="256"/>
      <c r="N225" s="257"/>
      <c r="O225" s="86"/>
      <c r="P225" s="86"/>
      <c r="Q225" s="86"/>
      <c r="R225" s="86"/>
      <c r="S225" s="86"/>
      <c r="T225" s="87"/>
      <c r="U225" s="40"/>
      <c r="V225" s="40"/>
      <c r="W225" s="40"/>
      <c r="X225" s="40"/>
      <c r="Y225" s="40"/>
      <c r="Z225" s="40"/>
      <c r="AA225" s="40"/>
      <c r="AB225" s="40"/>
      <c r="AC225" s="40"/>
      <c r="AD225" s="40"/>
      <c r="AE225" s="40"/>
      <c r="AT225" s="19" t="s">
        <v>648</v>
      </c>
      <c r="AU225" s="19" t="s">
        <v>82</v>
      </c>
    </row>
    <row r="226" s="12" customFormat="1">
      <c r="A226" s="12"/>
      <c r="B226" s="238"/>
      <c r="C226" s="239"/>
      <c r="D226" s="206" t="s">
        <v>393</v>
      </c>
      <c r="E226" s="240" t="s">
        <v>20</v>
      </c>
      <c r="F226" s="241" t="s">
        <v>1777</v>
      </c>
      <c r="G226" s="239"/>
      <c r="H226" s="240" t="s">
        <v>20</v>
      </c>
      <c r="I226" s="242"/>
      <c r="J226" s="239"/>
      <c r="K226" s="239"/>
      <c r="L226" s="243"/>
      <c r="M226" s="244"/>
      <c r="N226" s="245"/>
      <c r="O226" s="245"/>
      <c r="P226" s="245"/>
      <c r="Q226" s="245"/>
      <c r="R226" s="245"/>
      <c r="S226" s="245"/>
      <c r="T226" s="246"/>
      <c r="U226" s="12"/>
      <c r="V226" s="12"/>
      <c r="W226" s="12"/>
      <c r="X226" s="12"/>
      <c r="Y226" s="12"/>
      <c r="Z226" s="12"/>
      <c r="AA226" s="12"/>
      <c r="AB226" s="12"/>
      <c r="AC226" s="12"/>
      <c r="AD226" s="12"/>
      <c r="AE226" s="12"/>
      <c r="AT226" s="247" t="s">
        <v>393</v>
      </c>
      <c r="AU226" s="247" t="s">
        <v>82</v>
      </c>
      <c r="AV226" s="12" t="s">
        <v>22</v>
      </c>
      <c r="AW226" s="12" t="s">
        <v>35</v>
      </c>
      <c r="AX226" s="12" t="s">
        <v>74</v>
      </c>
      <c r="AY226" s="247" t="s">
        <v>391</v>
      </c>
    </row>
    <row r="227" s="10" customFormat="1">
      <c r="A227" s="10"/>
      <c r="B227" s="204"/>
      <c r="C227" s="205"/>
      <c r="D227" s="206" t="s">
        <v>393</v>
      </c>
      <c r="E227" s="207" t="s">
        <v>20</v>
      </c>
      <c r="F227" s="208" t="s">
        <v>2176</v>
      </c>
      <c r="G227" s="205"/>
      <c r="H227" s="209">
        <v>40</v>
      </c>
      <c r="I227" s="210"/>
      <c r="J227" s="205"/>
      <c r="K227" s="205"/>
      <c r="L227" s="211"/>
      <c r="M227" s="212"/>
      <c r="N227" s="213"/>
      <c r="O227" s="213"/>
      <c r="P227" s="213"/>
      <c r="Q227" s="213"/>
      <c r="R227" s="213"/>
      <c r="S227" s="213"/>
      <c r="T227" s="214"/>
      <c r="U227" s="10"/>
      <c r="V227" s="10"/>
      <c r="W227" s="10"/>
      <c r="X227" s="10"/>
      <c r="Y227" s="10"/>
      <c r="Z227" s="10"/>
      <c r="AA227" s="10"/>
      <c r="AB227" s="10"/>
      <c r="AC227" s="10"/>
      <c r="AD227" s="10"/>
      <c r="AE227" s="10"/>
      <c r="AT227" s="215" t="s">
        <v>393</v>
      </c>
      <c r="AU227" s="215" t="s">
        <v>82</v>
      </c>
      <c r="AV227" s="10" t="s">
        <v>82</v>
      </c>
      <c r="AW227" s="10" t="s">
        <v>35</v>
      </c>
      <c r="AX227" s="10" t="s">
        <v>22</v>
      </c>
      <c r="AY227" s="215" t="s">
        <v>391</v>
      </c>
    </row>
    <row r="228" s="2" customFormat="1" ht="16.5" customHeight="1">
      <c r="A228" s="40"/>
      <c r="B228" s="41"/>
      <c r="C228" s="190" t="s">
        <v>852</v>
      </c>
      <c r="D228" s="190" t="s">
        <v>387</v>
      </c>
      <c r="E228" s="191" t="s">
        <v>1793</v>
      </c>
      <c r="F228" s="192" t="s">
        <v>1794</v>
      </c>
      <c r="G228" s="193" t="s">
        <v>400</v>
      </c>
      <c r="H228" s="194">
        <v>0.071999999999999995</v>
      </c>
      <c r="I228" s="195"/>
      <c r="J228" s="196">
        <f>ROUND(I228*H228,2)</f>
        <v>0</v>
      </c>
      <c r="K228" s="197"/>
      <c r="L228" s="46"/>
      <c r="M228" s="198" t="s">
        <v>20</v>
      </c>
      <c r="N228" s="199" t="s">
        <v>45</v>
      </c>
      <c r="O228" s="86"/>
      <c r="P228" s="200">
        <f>O228*H228</f>
        <v>0</v>
      </c>
      <c r="Q228" s="200">
        <v>0.50375000000000003</v>
      </c>
      <c r="R228" s="200">
        <f>Q228*H228</f>
        <v>0.036269999999999997</v>
      </c>
      <c r="S228" s="200">
        <v>2.5</v>
      </c>
      <c r="T228" s="201">
        <f>S228*H228</f>
        <v>0.17999999999999999</v>
      </c>
      <c r="U228" s="40"/>
      <c r="V228" s="40"/>
      <c r="W228" s="40"/>
      <c r="X228" s="40"/>
      <c r="Y228" s="40"/>
      <c r="Z228" s="40"/>
      <c r="AA228" s="40"/>
      <c r="AB228" s="40"/>
      <c r="AC228" s="40"/>
      <c r="AD228" s="40"/>
      <c r="AE228" s="40"/>
      <c r="AR228" s="202" t="s">
        <v>93</v>
      </c>
      <c r="AT228" s="202" t="s">
        <v>387</v>
      </c>
      <c r="AU228" s="202" t="s">
        <v>82</v>
      </c>
      <c r="AY228" s="19" t="s">
        <v>391</v>
      </c>
      <c r="BE228" s="203">
        <f>IF(N228="základní",J228,0)</f>
        <v>0</v>
      </c>
      <c r="BF228" s="203">
        <f>IF(N228="snížená",J228,0)</f>
        <v>0</v>
      </c>
      <c r="BG228" s="203">
        <f>IF(N228="zákl. přenesená",J228,0)</f>
        <v>0</v>
      </c>
      <c r="BH228" s="203">
        <f>IF(N228="sníž. přenesená",J228,0)</f>
        <v>0</v>
      </c>
      <c r="BI228" s="203">
        <f>IF(N228="nulová",J228,0)</f>
        <v>0</v>
      </c>
      <c r="BJ228" s="19" t="s">
        <v>22</v>
      </c>
      <c r="BK228" s="203">
        <f>ROUND(I228*H228,2)</f>
        <v>0</v>
      </c>
      <c r="BL228" s="19" t="s">
        <v>93</v>
      </c>
      <c r="BM228" s="202" t="s">
        <v>2177</v>
      </c>
    </row>
    <row r="229" s="2" customFormat="1">
      <c r="A229" s="40"/>
      <c r="B229" s="41"/>
      <c r="C229" s="42"/>
      <c r="D229" s="253" t="s">
        <v>648</v>
      </c>
      <c r="E229" s="42"/>
      <c r="F229" s="254" t="s">
        <v>1796</v>
      </c>
      <c r="G229" s="42"/>
      <c r="H229" s="42"/>
      <c r="I229" s="255"/>
      <c r="J229" s="42"/>
      <c r="K229" s="42"/>
      <c r="L229" s="46"/>
      <c r="M229" s="256"/>
      <c r="N229" s="257"/>
      <c r="O229" s="86"/>
      <c r="P229" s="86"/>
      <c r="Q229" s="86"/>
      <c r="R229" s="86"/>
      <c r="S229" s="86"/>
      <c r="T229" s="87"/>
      <c r="U229" s="40"/>
      <c r="V229" s="40"/>
      <c r="W229" s="40"/>
      <c r="X229" s="40"/>
      <c r="Y229" s="40"/>
      <c r="Z229" s="40"/>
      <c r="AA229" s="40"/>
      <c r="AB229" s="40"/>
      <c r="AC229" s="40"/>
      <c r="AD229" s="40"/>
      <c r="AE229" s="40"/>
      <c r="AT229" s="19" t="s">
        <v>648</v>
      </c>
      <c r="AU229" s="19" t="s">
        <v>82</v>
      </c>
    </row>
    <row r="230" s="2" customFormat="1">
      <c r="A230" s="40"/>
      <c r="B230" s="41"/>
      <c r="C230" s="42"/>
      <c r="D230" s="206" t="s">
        <v>1190</v>
      </c>
      <c r="E230" s="42"/>
      <c r="F230" s="286" t="s">
        <v>2178</v>
      </c>
      <c r="G230" s="42"/>
      <c r="H230" s="42"/>
      <c r="I230" s="255"/>
      <c r="J230" s="42"/>
      <c r="K230" s="42"/>
      <c r="L230" s="46"/>
      <c r="M230" s="256"/>
      <c r="N230" s="257"/>
      <c r="O230" s="86"/>
      <c r="P230" s="86"/>
      <c r="Q230" s="86"/>
      <c r="R230" s="86"/>
      <c r="S230" s="86"/>
      <c r="T230" s="87"/>
      <c r="U230" s="40"/>
      <c r="V230" s="40"/>
      <c r="W230" s="40"/>
      <c r="X230" s="40"/>
      <c r="Y230" s="40"/>
      <c r="Z230" s="40"/>
      <c r="AA230" s="40"/>
      <c r="AB230" s="40"/>
      <c r="AC230" s="40"/>
      <c r="AD230" s="40"/>
      <c r="AE230" s="40"/>
      <c r="AT230" s="19" t="s">
        <v>1190</v>
      </c>
      <c r="AU230" s="19" t="s">
        <v>82</v>
      </c>
    </row>
    <row r="231" s="12" customFormat="1">
      <c r="A231" s="12"/>
      <c r="B231" s="238"/>
      <c r="C231" s="239"/>
      <c r="D231" s="206" t="s">
        <v>393</v>
      </c>
      <c r="E231" s="240" t="s">
        <v>20</v>
      </c>
      <c r="F231" s="241" t="s">
        <v>2179</v>
      </c>
      <c r="G231" s="239"/>
      <c r="H231" s="240" t="s">
        <v>20</v>
      </c>
      <c r="I231" s="242"/>
      <c r="J231" s="239"/>
      <c r="K231" s="239"/>
      <c r="L231" s="243"/>
      <c r="M231" s="244"/>
      <c r="N231" s="245"/>
      <c r="O231" s="245"/>
      <c r="P231" s="245"/>
      <c r="Q231" s="245"/>
      <c r="R231" s="245"/>
      <c r="S231" s="245"/>
      <c r="T231" s="246"/>
      <c r="U231" s="12"/>
      <c r="V231" s="12"/>
      <c r="W231" s="12"/>
      <c r="X231" s="12"/>
      <c r="Y231" s="12"/>
      <c r="Z231" s="12"/>
      <c r="AA231" s="12"/>
      <c r="AB231" s="12"/>
      <c r="AC231" s="12"/>
      <c r="AD231" s="12"/>
      <c r="AE231" s="12"/>
      <c r="AT231" s="247" t="s">
        <v>393</v>
      </c>
      <c r="AU231" s="247" t="s">
        <v>82</v>
      </c>
      <c r="AV231" s="12" t="s">
        <v>22</v>
      </c>
      <c r="AW231" s="12" t="s">
        <v>35</v>
      </c>
      <c r="AX231" s="12" t="s">
        <v>74</v>
      </c>
      <c r="AY231" s="247" t="s">
        <v>391</v>
      </c>
    </row>
    <row r="232" s="10" customFormat="1">
      <c r="A232" s="10"/>
      <c r="B232" s="204"/>
      <c r="C232" s="205"/>
      <c r="D232" s="206" t="s">
        <v>393</v>
      </c>
      <c r="E232" s="207" t="s">
        <v>20</v>
      </c>
      <c r="F232" s="208" t="s">
        <v>2180</v>
      </c>
      <c r="G232" s="205"/>
      <c r="H232" s="209">
        <v>0.071999999999999995</v>
      </c>
      <c r="I232" s="210"/>
      <c r="J232" s="205"/>
      <c r="K232" s="205"/>
      <c r="L232" s="211"/>
      <c r="M232" s="212"/>
      <c r="N232" s="213"/>
      <c r="O232" s="213"/>
      <c r="P232" s="213"/>
      <c r="Q232" s="213"/>
      <c r="R232" s="213"/>
      <c r="S232" s="213"/>
      <c r="T232" s="214"/>
      <c r="U232" s="10"/>
      <c r="V232" s="10"/>
      <c r="W232" s="10"/>
      <c r="X232" s="10"/>
      <c r="Y232" s="10"/>
      <c r="Z232" s="10"/>
      <c r="AA232" s="10"/>
      <c r="AB232" s="10"/>
      <c r="AC232" s="10"/>
      <c r="AD232" s="10"/>
      <c r="AE232" s="10"/>
      <c r="AT232" s="215" t="s">
        <v>393</v>
      </c>
      <c r="AU232" s="215" t="s">
        <v>82</v>
      </c>
      <c r="AV232" s="10" t="s">
        <v>82</v>
      </c>
      <c r="AW232" s="10" t="s">
        <v>35</v>
      </c>
      <c r="AX232" s="10" t="s">
        <v>22</v>
      </c>
      <c r="AY232" s="215" t="s">
        <v>391</v>
      </c>
    </row>
    <row r="233" s="2" customFormat="1" ht="21.75" customHeight="1">
      <c r="A233" s="40"/>
      <c r="B233" s="41"/>
      <c r="C233" s="190" t="s">
        <v>855</v>
      </c>
      <c r="D233" s="190" t="s">
        <v>387</v>
      </c>
      <c r="E233" s="191" t="s">
        <v>1797</v>
      </c>
      <c r="F233" s="192" t="s">
        <v>1798</v>
      </c>
      <c r="G233" s="193" t="s">
        <v>439</v>
      </c>
      <c r="H233" s="194">
        <v>0.47999999999999998</v>
      </c>
      <c r="I233" s="195"/>
      <c r="J233" s="196">
        <f>ROUND(I233*H233,2)</f>
        <v>0</v>
      </c>
      <c r="K233" s="197"/>
      <c r="L233" s="46"/>
      <c r="M233" s="198" t="s">
        <v>20</v>
      </c>
      <c r="N233" s="199" t="s">
        <v>45</v>
      </c>
      <c r="O233" s="86"/>
      <c r="P233" s="200">
        <f>O233*H233</f>
        <v>0</v>
      </c>
      <c r="Q233" s="200">
        <v>0.01162</v>
      </c>
      <c r="R233" s="200">
        <f>Q233*H233</f>
        <v>0.0055776000000000003</v>
      </c>
      <c r="S233" s="200">
        <v>0</v>
      </c>
      <c r="T233" s="201">
        <f>S233*H233</f>
        <v>0</v>
      </c>
      <c r="U233" s="40"/>
      <c r="V233" s="40"/>
      <c r="W233" s="40"/>
      <c r="X233" s="40"/>
      <c r="Y233" s="40"/>
      <c r="Z233" s="40"/>
      <c r="AA233" s="40"/>
      <c r="AB233" s="40"/>
      <c r="AC233" s="40"/>
      <c r="AD233" s="40"/>
      <c r="AE233" s="40"/>
      <c r="AR233" s="202" t="s">
        <v>93</v>
      </c>
      <c r="AT233" s="202" t="s">
        <v>387</v>
      </c>
      <c r="AU233" s="202" t="s">
        <v>82</v>
      </c>
      <c r="AY233" s="19" t="s">
        <v>391</v>
      </c>
      <c r="BE233" s="203">
        <f>IF(N233="základní",J233,0)</f>
        <v>0</v>
      </c>
      <c r="BF233" s="203">
        <f>IF(N233="snížená",J233,0)</f>
        <v>0</v>
      </c>
      <c r="BG233" s="203">
        <f>IF(N233="zákl. přenesená",J233,0)</f>
        <v>0</v>
      </c>
      <c r="BH233" s="203">
        <f>IF(N233="sníž. přenesená",J233,0)</f>
        <v>0</v>
      </c>
      <c r="BI233" s="203">
        <f>IF(N233="nulová",J233,0)</f>
        <v>0</v>
      </c>
      <c r="BJ233" s="19" t="s">
        <v>22</v>
      </c>
      <c r="BK233" s="203">
        <f>ROUND(I233*H233,2)</f>
        <v>0</v>
      </c>
      <c r="BL233" s="19" t="s">
        <v>93</v>
      </c>
      <c r="BM233" s="202" t="s">
        <v>2181</v>
      </c>
    </row>
    <row r="234" s="2" customFormat="1">
      <c r="A234" s="40"/>
      <c r="B234" s="41"/>
      <c r="C234" s="42"/>
      <c r="D234" s="253" t="s">
        <v>648</v>
      </c>
      <c r="E234" s="42"/>
      <c r="F234" s="254" t="s">
        <v>1800</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648</v>
      </c>
      <c r="AU234" s="19" t="s">
        <v>82</v>
      </c>
    </row>
    <row r="235" s="12" customFormat="1">
      <c r="A235" s="12"/>
      <c r="B235" s="238"/>
      <c r="C235" s="239"/>
      <c r="D235" s="206" t="s">
        <v>393</v>
      </c>
      <c r="E235" s="240" t="s">
        <v>20</v>
      </c>
      <c r="F235" s="241" t="s">
        <v>2182</v>
      </c>
      <c r="G235" s="239"/>
      <c r="H235" s="240" t="s">
        <v>20</v>
      </c>
      <c r="I235" s="242"/>
      <c r="J235" s="239"/>
      <c r="K235" s="239"/>
      <c r="L235" s="243"/>
      <c r="M235" s="244"/>
      <c r="N235" s="245"/>
      <c r="O235" s="245"/>
      <c r="P235" s="245"/>
      <c r="Q235" s="245"/>
      <c r="R235" s="245"/>
      <c r="S235" s="245"/>
      <c r="T235" s="246"/>
      <c r="U235" s="12"/>
      <c r="V235" s="12"/>
      <c r="W235" s="12"/>
      <c r="X235" s="12"/>
      <c r="Y235" s="12"/>
      <c r="Z235" s="12"/>
      <c r="AA235" s="12"/>
      <c r="AB235" s="12"/>
      <c r="AC235" s="12"/>
      <c r="AD235" s="12"/>
      <c r="AE235" s="12"/>
      <c r="AT235" s="247" t="s">
        <v>393</v>
      </c>
      <c r="AU235" s="247" t="s">
        <v>82</v>
      </c>
      <c r="AV235" s="12" t="s">
        <v>22</v>
      </c>
      <c r="AW235" s="12" t="s">
        <v>35</v>
      </c>
      <c r="AX235" s="12" t="s">
        <v>74</v>
      </c>
      <c r="AY235" s="247" t="s">
        <v>391</v>
      </c>
    </row>
    <row r="236" s="10" customFormat="1">
      <c r="A236" s="10"/>
      <c r="B236" s="204"/>
      <c r="C236" s="205"/>
      <c r="D236" s="206" t="s">
        <v>393</v>
      </c>
      <c r="E236" s="207" t="s">
        <v>20</v>
      </c>
      <c r="F236" s="208" t="s">
        <v>2183</v>
      </c>
      <c r="G236" s="205"/>
      <c r="H236" s="209">
        <v>0.47999999999999998</v>
      </c>
      <c r="I236" s="210"/>
      <c r="J236" s="205"/>
      <c r="K236" s="205"/>
      <c r="L236" s="211"/>
      <c r="M236" s="212"/>
      <c r="N236" s="213"/>
      <c r="O236" s="213"/>
      <c r="P236" s="213"/>
      <c r="Q236" s="213"/>
      <c r="R236" s="213"/>
      <c r="S236" s="213"/>
      <c r="T236" s="214"/>
      <c r="U236" s="10"/>
      <c r="V236" s="10"/>
      <c r="W236" s="10"/>
      <c r="X236" s="10"/>
      <c r="Y236" s="10"/>
      <c r="Z236" s="10"/>
      <c r="AA236" s="10"/>
      <c r="AB236" s="10"/>
      <c r="AC236" s="10"/>
      <c r="AD236" s="10"/>
      <c r="AE236" s="10"/>
      <c r="AT236" s="215" t="s">
        <v>393</v>
      </c>
      <c r="AU236" s="215" t="s">
        <v>82</v>
      </c>
      <c r="AV236" s="10" t="s">
        <v>82</v>
      </c>
      <c r="AW236" s="10" t="s">
        <v>35</v>
      </c>
      <c r="AX236" s="10" t="s">
        <v>22</v>
      </c>
      <c r="AY236" s="215" t="s">
        <v>391</v>
      </c>
    </row>
    <row r="237" s="2" customFormat="1" ht="21.75" customHeight="1">
      <c r="A237" s="40"/>
      <c r="B237" s="41"/>
      <c r="C237" s="190" t="s">
        <v>858</v>
      </c>
      <c r="D237" s="190" t="s">
        <v>387</v>
      </c>
      <c r="E237" s="191" t="s">
        <v>1955</v>
      </c>
      <c r="F237" s="192" t="s">
        <v>1956</v>
      </c>
      <c r="G237" s="193" t="s">
        <v>439</v>
      </c>
      <c r="H237" s="194">
        <v>0.47999999999999998</v>
      </c>
      <c r="I237" s="195"/>
      <c r="J237" s="196">
        <f>ROUND(I237*H237,2)</f>
        <v>0</v>
      </c>
      <c r="K237" s="197"/>
      <c r="L237" s="46"/>
      <c r="M237" s="198" t="s">
        <v>20</v>
      </c>
      <c r="N237" s="199" t="s">
        <v>45</v>
      </c>
      <c r="O237" s="86"/>
      <c r="P237" s="200">
        <f>O237*H237</f>
        <v>0</v>
      </c>
      <c r="Q237" s="200">
        <v>0</v>
      </c>
      <c r="R237" s="200">
        <f>Q237*H237</f>
        <v>0</v>
      </c>
      <c r="S237" s="200">
        <v>0</v>
      </c>
      <c r="T237" s="201">
        <f>S237*H237</f>
        <v>0</v>
      </c>
      <c r="U237" s="40"/>
      <c r="V237" s="40"/>
      <c r="W237" s="40"/>
      <c r="X237" s="40"/>
      <c r="Y237" s="40"/>
      <c r="Z237" s="40"/>
      <c r="AA237" s="40"/>
      <c r="AB237" s="40"/>
      <c r="AC237" s="40"/>
      <c r="AD237" s="40"/>
      <c r="AE237" s="40"/>
      <c r="AR237" s="202" t="s">
        <v>93</v>
      </c>
      <c r="AT237" s="202" t="s">
        <v>387</v>
      </c>
      <c r="AU237" s="202" t="s">
        <v>82</v>
      </c>
      <c r="AY237" s="19" t="s">
        <v>391</v>
      </c>
      <c r="BE237" s="203">
        <f>IF(N237="základní",J237,0)</f>
        <v>0</v>
      </c>
      <c r="BF237" s="203">
        <f>IF(N237="snížená",J237,0)</f>
        <v>0</v>
      </c>
      <c r="BG237" s="203">
        <f>IF(N237="zákl. přenesená",J237,0)</f>
        <v>0</v>
      </c>
      <c r="BH237" s="203">
        <f>IF(N237="sníž. přenesená",J237,0)</f>
        <v>0</v>
      </c>
      <c r="BI237" s="203">
        <f>IF(N237="nulová",J237,0)</f>
        <v>0</v>
      </c>
      <c r="BJ237" s="19" t="s">
        <v>22</v>
      </c>
      <c r="BK237" s="203">
        <f>ROUND(I237*H237,2)</f>
        <v>0</v>
      </c>
      <c r="BL237" s="19" t="s">
        <v>93</v>
      </c>
      <c r="BM237" s="202" t="s">
        <v>2184</v>
      </c>
    </row>
    <row r="238" s="2" customFormat="1">
      <c r="A238" s="40"/>
      <c r="B238" s="41"/>
      <c r="C238" s="42"/>
      <c r="D238" s="253" t="s">
        <v>648</v>
      </c>
      <c r="E238" s="42"/>
      <c r="F238" s="254" t="s">
        <v>1958</v>
      </c>
      <c r="G238" s="42"/>
      <c r="H238" s="42"/>
      <c r="I238" s="255"/>
      <c r="J238" s="42"/>
      <c r="K238" s="42"/>
      <c r="L238" s="46"/>
      <c r="M238" s="256"/>
      <c r="N238" s="257"/>
      <c r="O238" s="86"/>
      <c r="P238" s="86"/>
      <c r="Q238" s="86"/>
      <c r="R238" s="86"/>
      <c r="S238" s="86"/>
      <c r="T238" s="87"/>
      <c r="U238" s="40"/>
      <c r="V238" s="40"/>
      <c r="W238" s="40"/>
      <c r="X238" s="40"/>
      <c r="Y238" s="40"/>
      <c r="Z238" s="40"/>
      <c r="AA238" s="40"/>
      <c r="AB238" s="40"/>
      <c r="AC238" s="40"/>
      <c r="AD238" s="40"/>
      <c r="AE238" s="40"/>
      <c r="AT238" s="19" t="s">
        <v>648</v>
      </c>
      <c r="AU238" s="19" t="s">
        <v>82</v>
      </c>
    </row>
    <row r="239" s="2" customFormat="1" ht="24.15" customHeight="1">
      <c r="A239" s="40"/>
      <c r="B239" s="41"/>
      <c r="C239" s="190" t="s">
        <v>861</v>
      </c>
      <c r="D239" s="190" t="s">
        <v>387</v>
      </c>
      <c r="E239" s="191" t="s">
        <v>2185</v>
      </c>
      <c r="F239" s="192" t="s">
        <v>2186</v>
      </c>
      <c r="G239" s="193" t="s">
        <v>439</v>
      </c>
      <c r="H239" s="194">
        <v>0.47999999999999998</v>
      </c>
      <c r="I239" s="195"/>
      <c r="J239" s="196">
        <f>ROUND(I239*H239,2)</f>
        <v>0</v>
      </c>
      <c r="K239" s="197"/>
      <c r="L239" s="46"/>
      <c r="M239" s="198" t="s">
        <v>20</v>
      </c>
      <c r="N239" s="199" t="s">
        <v>45</v>
      </c>
      <c r="O239" s="86"/>
      <c r="P239" s="200">
        <f>O239*H239</f>
        <v>0</v>
      </c>
      <c r="Q239" s="200">
        <v>0</v>
      </c>
      <c r="R239" s="200">
        <f>Q239*H239</f>
        <v>0</v>
      </c>
      <c r="S239" s="200">
        <v>0</v>
      </c>
      <c r="T239" s="201">
        <f>S239*H239</f>
        <v>0</v>
      </c>
      <c r="U239" s="40"/>
      <c r="V239" s="40"/>
      <c r="W239" s="40"/>
      <c r="X239" s="40"/>
      <c r="Y239" s="40"/>
      <c r="Z239" s="40"/>
      <c r="AA239" s="40"/>
      <c r="AB239" s="40"/>
      <c r="AC239" s="40"/>
      <c r="AD239" s="40"/>
      <c r="AE239" s="40"/>
      <c r="AR239" s="202" t="s">
        <v>93</v>
      </c>
      <c r="AT239" s="202" t="s">
        <v>387</v>
      </c>
      <c r="AU239" s="202" t="s">
        <v>82</v>
      </c>
      <c r="AY239" s="19" t="s">
        <v>391</v>
      </c>
      <c r="BE239" s="203">
        <f>IF(N239="základní",J239,0)</f>
        <v>0</v>
      </c>
      <c r="BF239" s="203">
        <f>IF(N239="snížená",J239,0)</f>
        <v>0</v>
      </c>
      <c r="BG239" s="203">
        <f>IF(N239="zákl. přenesená",J239,0)</f>
        <v>0</v>
      </c>
      <c r="BH239" s="203">
        <f>IF(N239="sníž. přenesená",J239,0)</f>
        <v>0</v>
      </c>
      <c r="BI239" s="203">
        <f>IF(N239="nulová",J239,0)</f>
        <v>0</v>
      </c>
      <c r="BJ239" s="19" t="s">
        <v>22</v>
      </c>
      <c r="BK239" s="203">
        <f>ROUND(I239*H239,2)</f>
        <v>0</v>
      </c>
      <c r="BL239" s="19" t="s">
        <v>93</v>
      </c>
      <c r="BM239" s="202" t="s">
        <v>2187</v>
      </c>
    </row>
    <row r="240" s="2" customFormat="1">
      <c r="A240" s="40"/>
      <c r="B240" s="41"/>
      <c r="C240" s="42"/>
      <c r="D240" s="253" t="s">
        <v>648</v>
      </c>
      <c r="E240" s="42"/>
      <c r="F240" s="254" t="s">
        <v>2188</v>
      </c>
      <c r="G240" s="42"/>
      <c r="H240" s="42"/>
      <c r="I240" s="255"/>
      <c r="J240" s="42"/>
      <c r="K240" s="42"/>
      <c r="L240" s="46"/>
      <c r="M240" s="256"/>
      <c r="N240" s="257"/>
      <c r="O240" s="86"/>
      <c r="P240" s="86"/>
      <c r="Q240" s="86"/>
      <c r="R240" s="86"/>
      <c r="S240" s="86"/>
      <c r="T240" s="87"/>
      <c r="U240" s="40"/>
      <c r="V240" s="40"/>
      <c r="W240" s="40"/>
      <c r="X240" s="40"/>
      <c r="Y240" s="40"/>
      <c r="Z240" s="40"/>
      <c r="AA240" s="40"/>
      <c r="AB240" s="40"/>
      <c r="AC240" s="40"/>
      <c r="AD240" s="40"/>
      <c r="AE240" s="40"/>
      <c r="AT240" s="19" t="s">
        <v>648</v>
      </c>
      <c r="AU240" s="19" t="s">
        <v>82</v>
      </c>
    </row>
    <row r="241" s="2" customFormat="1" ht="21.75" customHeight="1">
      <c r="A241" s="40"/>
      <c r="B241" s="41"/>
      <c r="C241" s="190" t="s">
        <v>865</v>
      </c>
      <c r="D241" s="190" t="s">
        <v>387</v>
      </c>
      <c r="E241" s="191" t="s">
        <v>1962</v>
      </c>
      <c r="F241" s="192" t="s">
        <v>1963</v>
      </c>
      <c r="G241" s="193" t="s">
        <v>439</v>
      </c>
      <c r="H241" s="194">
        <v>0.47999999999999998</v>
      </c>
      <c r="I241" s="195"/>
      <c r="J241" s="196">
        <f>ROUND(I241*H241,2)</f>
        <v>0</v>
      </c>
      <c r="K241" s="197"/>
      <c r="L241" s="46"/>
      <c r="M241" s="198" t="s">
        <v>20</v>
      </c>
      <c r="N241" s="199" t="s">
        <v>45</v>
      </c>
      <c r="O241" s="86"/>
      <c r="P241" s="200">
        <f>O241*H241</f>
        <v>0</v>
      </c>
      <c r="Q241" s="200">
        <v>0</v>
      </c>
      <c r="R241" s="200">
        <f>Q241*H241</f>
        <v>0</v>
      </c>
      <c r="S241" s="200">
        <v>0</v>
      </c>
      <c r="T241" s="201">
        <f>S241*H241</f>
        <v>0</v>
      </c>
      <c r="U241" s="40"/>
      <c r="V241" s="40"/>
      <c r="W241" s="40"/>
      <c r="X241" s="40"/>
      <c r="Y241" s="40"/>
      <c r="Z241" s="40"/>
      <c r="AA241" s="40"/>
      <c r="AB241" s="40"/>
      <c r="AC241" s="40"/>
      <c r="AD241" s="40"/>
      <c r="AE241" s="40"/>
      <c r="AR241" s="202" t="s">
        <v>93</v>
      </c>
      <c r="AT241" s="202" t="s">
        <v>387</v>
      </c>
      <c r="AU241" s="202" t="s">
        <v>82</v>
      </c>
      <c r="AY241" s="19" t="s">
        <v>391</v>
      </c>
      <c r="BE241" s="203">
        <f>IF(N241="základní",J241,0)</f>
        <v>0</v>
      </c>
      <c r="BF241" s="203">
        <f>IF(N241="snížená",J241,0)</f>
        <v>0</v>
      </c>
      <c r="BG241" s="203">
        <f>IF(N241="zákl. přenesená",J241,0)</f>
        <v>0</v>
      </c>
      <c r="BH241" s="203">
        <f>IF(N241="sníž. přenesená",J241,0)</f>
        <v>0</v>
      </c>
      <c r="BI241" s="203">
        <f>IF(N241="nulová",J241,0)</f>
        <v>0</v>
      </c>
      <c r="BJ241" s="19" t="s">
        <v>22</v>
      </c>
      <c r="BK241" s="203">
        <f>ROUND(I241*H241,2)</f>
        <v>0</v>
      </c>
      <c r="BL241" s="19" t="s">
        <v>93</v>
      </c>
      <c r="BM241" s="202" t="s">
        <v>2189</v>
      </c>
    </row>
    <row r="242" s="2" customFormat="1">
      <c r="A242" s="40"/>
      <c r="B242" s="41"/>
      <c r="C242" s="42"/>
      <c r="D242" s="253" t="s">
        <v>648</v>
      </c>
      <c r="E242" s="42"/>
      <c r="F242" s="254" t="s">
        <v>1965</v>
      </c>
      <c r="G242" s="42"/>
      <c r="H242" s="42"/>
      <c r="I242" s="255"/>
      <c r="J242" s="42"/>
      <c r="K242" s="42"/>
      <c r="L242" s="46"/>
      <c r="M242" s="256"/>
      <c r="N242" s="257"/>
      <c r="O242" s="86"/>
      <c r="P242" s="86"/>
      <c r="Q242" s="86"/>
      <c r="R242" s="86"/>
      <c r="S242" s="86"/>
      <c r="T242" s="87"/>
      <c r="U242" s="40"/>
      <c r="V242" s="40"/>
      <c r="W242" s="40"/>
      <c r="X242" s="40"/>
      <c r="Y242" s="40"/>
      <c r="Z242" s="40"/>
      <c r="AA242" s="40"/>
      <c r="AB242" s="40"/>
      <c r="AC242" s="40"/>
      <c r="AD242" s="40"/>
      <c r="AE242" s="40"/>
      <c r="AT242" s="19" t="s">
        <v>648</v>
      </c>
      <c r="AU242" s="19" t="s">
        <v>82</v>
      </c>
    </row>
    <row r="243" s="15" customFormat="1" ht="22.8" customHeight="1">
      <c r="A243" s="15"/>
      <c r="B243" s="269"/>
      <c r="C243" s="270"/>
      <c r="D243" s="271" t="s">
        <v>73</v>
      </c>
      <c r="E243" s="283" t="s">
        <v>1830</v>
      </c>
      <c r="F243" s="283" t="s">
        <v>1831</v>
      </c>
      <c r="G243" s="270"/>
      <c r="H243" s="270"/>
      <c r="I243" s="273"/>
      <c r="J243" s="284">
        <f>BK243</f>
        <v>0</v>
      </c>
      <c r="K243" s="270"/>
      <c r="L243" s="275"/>
      <c r="M243" s="276"/>
      <c r="N243" s="277"/>
      <c r="O243" s="277"/>
      <c r="P243" s="278">
        <f>SUM(P244:P248)</f>
        <v>0</v>
      </c>
      <c r="Q243" s="277"/>
      <c r="R243" s="278">
        <f>SUM(R244:R248)</f>
        <v>0</v>
      </c>
      <c r="S243" s="277"/>
      <c r="T243" s="279">
        <f>SUM(T244:T248)</f>
        <v>0</v>
      </c>
      <c r="U243" s="15"/>
      <c r="V243" s="15"/>
      <c r="W243" s="15"/>
      <c r="X243" s="15"/>
      <c r="Y243" s="15"/>
      <c r="Z243" s="15"/>
      <c r="AA243" s="15"/>
      <c r="AB243" s="15"/>
      <c r="AC243" s="15"/>
      <c r="AD243" s="15"/>
      <c r="AE243" s="15"/>
      <c r="AR243" s="280" t="s">
        <v>22</v>
      </c>
      <c r="AT243" s="281" t="s">
        <v>73</v>
      </c>
      <c r="AU243" s="281" t="s">
        <v>22</v>
      </c>
      <c r="AY243" s="280" t="s">
        <v>391</v>
      </c>
      <c r="BK243" s="282">
        <f>SUM(BK244:BK248)</f>
        <v>0</v>
      </c>
    </row>
    <row r="244" s="2" customFormat="1" ht="24.15" customHeight="1">
      <c r="A244" s="40"/>
      <c r="B244" s="41"/>
      <c r="C244" s="190" t="s">
        <v>868</v>
      </c>
      <c r="D244" s="190" t="s">
        <v>387</v>
      </c>
      <c r="E244" s="191" t="s">
        <v>1832</v>
      </c>
      <c r="F244" s="192" t="s">
        <v>1833</v>
      </c>
      <c r="G244" s="193" t="s">
        <v>447</v>
      </c>
      <c r="H244" s="194">
        <v>35.006</v>
      </c>
      <c r="I244" s="195"/>
      <c r="J244" s="196">
        <f>ROUND(I244*H244,2)</f>
        <v>0</v>
      </c>
      <c r="K244" s="197"/>
      <c r="L244" s="46"/>
      <c r="M244" s="198" t="s">
        <v>20</v>
      </c>
      <c r="N244" s="199" t="s">
        <v>45</v>
      </c>
      <c r="O244" s="86"/>
      <c r="P244" s="200">
        <f>O244*H244</f>
        <v>0</v>
      </c>
      <c r="Q244" s="200">
        <v>0</v>
      </c>
      <c r="R244" s="200">
        <f>Q244*H244</f>
        <v>0</v>
      </c>
      <c r="S244" s="200">
        <v>0</v>
      </c>
      <c r="T244" s="201">
        <f>S244*H244</f>
        <v>0</v>
      </c>
      <c r="U244" s="40"/>
      <c r="V244" s="40"/>
      <c r="W244" s="40"/>
      <c r="X244" s="40"/>
      <c r="Y244" s="40"/>
      <c r="Z244" s="40"/>
      <c r="AA244" s="40"/>
      <c r="AB244" s="40"/>
      <c r="AC244" s="40"/>
      <c r="AD244" s="40"/>
      <c r="AE244" s="40"/>
      <c r="AR244" s="202" t="s">
        <v>93</v>
      </c>
      <c r="AT244" s="202" t="s">
        <v>387</v>
      </c>
      <c r="AU244" s="202" t="s">
        <v>82</v>
      </c>
      <c r="AY244" s="19" t="s">
        <v>391</v>
      </c>
      <c r="BE244" s="203">
        <f>IF(N244="základní",J244,0)</f>
        <v>0</v>
      </c>
      <c r="BF244" s="203">
        <f>IF(N244="snížená",J244,0)</f>
        <v>0</v>
      </c>
      <c r="BG244" s="203">
        <f>IF(N244="zákl. přenesená",J244,0)</f>
        <v>0</v>
      </c>
      <c r="BH244" s="203">
        <f>IF(N244="sníž. přenesená",J244,0)</f>
        <v>0</v>
      </c>
      <c r="BI244" s="203">
        <f>IF(N244="nulová",J244,0)</f>
        <v>0</v>
      </c>
      <c r="BJ244" s="19" t="s">
        <v>22</v>
      </c>
      <c r="BK244" s="203">
        <f>ROUND(I244*H244,2)</f>
        <v>0</v>
      </c>
      <c r="BL244" s="19" t="s">
        <v>93</v>
      </c>
      <c r="BM244" s="202" t="s">
        <v>2190</v>
      </c>
    </row>
    <row r="245" s="2" customFormat="1">
      <c r="A245" s="40"/>
      <c r="B245" s="41"/>
      <c r="C245" s="42"/>
      <c r="D245" s="253" t="s">
        <v>648</v>
      </c>
      <c r="E245" s="42"/>
      <c r="F245" s="254" t="s">
        <v>1835</v>
      </c>
      <c r="G245" s="42"/>
      <c r="H245" s="42"/>
      <c r="I245" s="255"/>
      <c r="J245" s="42"/>
      <c r="K245" s="42"/>
      <c r="L245" s="46"/>
      <c r="M245" s="256"/>
      <c r="N245" s="257"/>
      <c r="O245" s="86"/>
      <c r="P245" s="86"/>
      <c r="Q245" s="86"/>
      <c r="R245" s="86"/>
      <c r="S245" s="86"/>
      <c r="T245" s="87"/>
      <c r="U245" s="40"/>
      <c r="V245" s="40"/>
      <c r="W245" s="40"/>
      <c r="X245" s="40"/>
      <c r="Y245" s="40"/>
      <c r="Z245" s="40"/>
      <c r="AA245" s="40"/>
      <c r="AB245" s="40"/>
      <c r="AC245" s="40"/>
      <c r="AD245" s="40"/>
      <c r="AE245" s="40"/>
      <c r="AT245" s="19" t="s">
        <v>648</v>
      </c>
      <c r="AU245" s="19" t="s">
        <v>82</v>
      </c>
    </row>
    <row r="246" s="2" customFormat="1" ht="33" customHeight="1">
      <c r="A246" s="40"/>
      <c r="B246" s="41"/>
      <c r="C246" s="190" t="s">
        <v>872</v>
      </c>
      <c r="D246" s="190" t="s">
        <v>387</v>
      </c>
      <c r="E246" s="191" t="s">
        <v>2103</v>
      </c>
      <c r="F246" s="192" t="s">
        <v>2104</v>
      </c>
      <c r="G246" s="193" t="s">
        <v>447</v>
      </c>
      <c r="H246" s="194">
        <v>35.006</v>
      </c>
      <c r="I246" s="195"/>
      <c r="J246" s="196">
        <f>ROUND(I246*H246,2)</f>
        <v>0</v>
      </c>
      <c r="K246" s="197"/>
      <c r="L246" s="46"/>
      <c r="M246" s="198" t="s">
        <v>20</v>
      </c>
      <c r="N246" s="199" t="s">
        <v>45</v>
      </c>
      <c r="O246" s="86"/>
      <c r="P246" s="200">
        <f>O246*H246</f>
        <v>0</v>
      </c>
      <c r="Q246" s="200">
        <v>0</v>
      </c>
      <c r="R246" s="200">
        <f>Q246*H246</f>
        <v>0</v>
      </c>
      <c r="S246" s="200">
        <v>0</v>
      </c>
      <c r="T246" s="201">
        <f>S246*H246</f>
        <v>0</v>
      </c>
      <c r="U246" s="40"/>
      <c r="V246" s="40"/>
      <c r="W246" s="40"/>
      <c r="X246" s="40"/>
      <c r="Y246" s="40"/>
      <c r="Z246" s="40"/>
      <c r="AA246" s="40"/>
      <c r="AB246" s="40"/>
      <c r="AC246" s="40"/>
      <c r="AD246" s="40"/>
      <c r="AE246" s="40"/>
      <c r="AR246" s="202" t="s">
        <v>93</v>
      </c>
      <c r="AT246" s="202" t="s">
        <v>387</v>
      </c>
      <c r="AU246" s="202" t="s">
        <v>82</v>
      </c>
      <c r="AY246" s="19" t="s">
        <v>391</v>
      </c>
      <c r="BE246" s="203">
        <f>IF(N246="základní",J246,0)</f>
        <v>0</v>
      </c>
      <c r="BF246" s="203">
        <f>IF(N246="snížená",J246,0)</f>
        <v>0</v>
      </c>
      <c r="BG246" s="203">
        <f>IF(N246="zákl. přenesená",J246,0)</f>
        <v>0</v>
      </c>
      <c r="BH246" s="203">
        <f>IF(N246="sníž. přenesená",J246,0)</f>
        <v>0</v>
      </c>
      <c r="BI246" s="203">
        <f>IF(N246="nulová",J246,0)</f>
        <v>0</v>
      </c>
      <c r="BJ246" s="19" t="s">
        <v>22</v>
      </c>
      <c r="BK246" s="203">
        <f>ROUND(I246*H246,2)</f>
        <v>0</v>
      </c>
      <c r="BL246" s="19" t="s">
        <v>93</v>
      </c>
      <c r="BM246" s="202" t="s">
        <v>2191</v>
      </c>
    </row>
    <row r="247" s="2" customFormat="1">
      <c r="A247" s="40"/>
      <c r="B247" s="41"/>
      <c r="C247" s="42"/>
      <c r="D247" s="253" t="s">
        <v>648</v>
      </c>
      <c r="E247" s="42"/>
      <c r="F247" s="254" t="s">
        <v>2106</v>
      </c>
      <c r="G247" s="42"/>
      <c r="H247" s="42"/>
      <c r="I247" s="255"/>
      <c r="J247" s="42"/>
      <c r="K247" s="42"/>
      <c r="L247" s="46"/>
      <c r="M247" s="256"/>
      <c r="N247" s="257"/>
      <c r="O247" s="86"/>
      <c r="P247" s="86"/>
      <c r="Q247" s="86"/>
      <c r="R247" s="86"/>
      <c r="S247" s="86"/>
      <c r="T247" s="87"/>
      <c r="U247" s="40"/>
      <c r="V247" s="40"/>
      <c r="W247" s="40"/>
      <c r="X247" s="40"/>
      <c r="Y247" s="40"/>
      <c r="Z247" s="40"/>
      <c r="AA247" s="40"/>
      <c r="AB247" s="40"/>
      <c r="AC247" s="40"/>
      <c r="AD247" s="40"/>
      <c r="AE247" s="40"/>
      <c r="AT247" s="19" t="s">
        <v>648</v>
      </c>
      <c r="AU247" s="19" t="s">
        <v>82</v>
      </c>
    </row>
    <row r="248" s="2" customFormat="1">
      <c r="A248" s="40"/>
      <c r="B248" s="41"/>
      <c r="C248" s="42"/>
      <c r="D248" s="206" t="s">
        <v>1190</v>
      </c>
      <c r="E248" s="42"/>
      <c r="F248" s="286" t="s">
        <v>1878</v>
      </c>
      <c r="G248" s="42"/>
      <c r="H248" s="42"/>
      <c r="I248" s="255"/>
      <c r="J248" s="42"/>
      <c r="K248" s="42"/>
      <c r="L248" s="46"/>
      <c r="M248" s="296"/>
      <c r="N248" s="297"/>
      <c r="O248" s="250"/>
      <c r="P248" s="250"/>
      <c r="Q248" s="250"/>
      <c r="R248" s="250"/>
      <c r="S248" s="250"/>
      <c r="T248" s="298"/>
      <c r="U248" s="40"/>
      <c r="V248" s="40"/>
      <c r="W248" s="40"/>
      <c r="X248" s="40"/>
      <c r="Y248" s="40"/>
      <c r="Z248" s="40"/>
      <c r="AA248" s="40"/>
      <c r="AB248" s="40"/>
      <c r="AC248" s="40"/>
      <c r="AD248" s="40"/>
      <c r="AE248" s="40"/>
      <c r="AT248" s="19" t="s">
        <v>1190</v>
      </c>
      <c r="AU248" s="19" t="s">
        <v>82</v>
      </c>
    </row>
    <row r="249" s="2" customFormat="1" ht="6.96" customHeight="1">
      <c r="A249" s="40"/>
      <c r="B249" s="61"/>
      <c r="C249" s="62"/>
      <c r="D249" s="62"/>
      <c r="E249" s="62"/>
      <c r="F249" s="62"/>
      <c r="G249" s="62"/>
      <c r="H249" s="62"/>
      <c r="I249" s="62"/>
      <c r="J249" s="62"/>
      <c r="K249" s="62"/>
      <c r="L249" s="46"/>
      <c r="M249" s="40"/>
      <c r="O249" s="40"/>
      <c r="P249" s="40"/>
      <c r="Q249" s="40"/>
      <c r="R249" s="40"/>
      <c r="S249" s="40"/>
      <c r="T249" s="40"/>
      <c r="U249" s="40"/>
      <c r="V249" s="40"/>
      <c r="W249" s="40"/>
      <c r="X249" s="40"/>
      <c r="Y249" s="40"/>
      <c r="Z249" s="40"/>
      <c r="AA249" s="40"/>
      <c r="AB249" s="40"/>
      <c r="AC249" s="40"/>
      <c r="AD249" s="40"/>
      <c r="AE249" s="40"/>
    </row>
  </sheetData>
  <sheetProtection sheet="1" autoFilter="0" formatColumns="0" formatRows="0" objects="1" scenarios="1" spinCount="100000" saltValue="m5Olr7uFQ4hw27RGGh/TzO/hClWAw94T/UeVAxuiyWxmD4XTqBFaAuN3O2YDgKDhhOYEnviExdOq3uNchnR5Qw==" hashValue="c7Ab9ATpWByvv1+JDOkG0NefWxVKplSRirVp83jvyIPypg2sB4pzF0xZcVXweicanNo7bacJMUbap1L6Ei6XlA==" algorithmName="SHA-512" password="CC35"/>
  <autoFilter ref="C97:K248"/>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51101"/>
    <hyperlink ref="F109" r:id="rId2" display="https://podminky.urs.cz/item/CS_URS_2021_02/112155311"/>
    <hyperlink ref="F111" r:id="rId3" display="https://podminky.urs.cz/item/CS_URS_2021_02/115001102"/>
    <hyperlink ref="F114" r:id="rId4" display="https://podminky.urs.cz/item/CS_URS_2021_02/171103101"/>
    <hyperlink ref="F118" r:id="rId5" display="https://podminky.urs.cz/item/CS_URS_2021_02/171112222"/>
    <hyperlink ref="F123" r:id="rId6" display="https://podminky.urs.cz/item/CS_URS_2021_02/274311127"/>
    <hyperlink ref="F128" r:id="rId7" display="https://podminky.urs.cz/item/CS_URS_2021_02/274311191"/>
    <hyperlink ref="F130" r:id="rId8" display="https://podminky.urs.cz/item/CS_URS_2021_02/274354111"/>
    <hyperlink ref="F133" r:id="rId9" display="https://podminky.urs.cz/item/CS_URS_2021_02/274354211"/>
    <hyperlink ref="F135" r:id="rId10" display="https://podminky.urs.cz/item/CS_URS_2021_02/274361411"/>
    <hyperlink ref="F139" r:id="rId11" display="https://podminky.urs.cz/item/CS_URS_2021_02/273361412"/>
    <hyperlink ref="F143" r:id="rId12" display="https://podminky.urs.cz/item/CS_URS_2021_02/451475111"/>
    <hyperlink ref="F151" r:id="rId13" display="https://podminky.urs.cz/item/CS_URS_2021_02/451475112"/>
    <hyperlink ref="F154" r:id="rId14" display="https://podminky.urs.cz/item/CS_URS_2021_02/451571211"/>
    <hyperlink ref="F161" r:id="rId15" display="https://podminky.urs.cz/item/CS_URS_2021_02/465513157"/>
    <hyperlink ref="F170" r:id="rId16" display="https://podminky.urs.cz/item/CS_URS_2021_02/628613233"/>
    <hyperlink ref="F177" r:id="rId17" display="https://podminky.urs.cz/item/CS_URS_2021_02/15625101"/>
    <hyperlink ref="F181" r:id="rId18" display="https://podminky.urs.cz/item/CS_URS_2021_02/628613511"/>
    <hyperlink ref="F186" r:id="rId19" display="https://podminky.urs.cz/item/CS_URS_2021_02/636195011"/>
    <hyperlink ref="F191" r:id="rId20" display="https://podminky.urs.cz/item/CS_URS_2021_02/911121211"/>
    <hyperlink ref="F197" r:id="rId21" display="https://podminky.urs.cz/item/CS_URS_2021_02/911121311"/>
    <hyperlink ref="F209" r:id="rId22" display="https://podminky.urs.cz/item/CS_URS_2021_02/13011066"/>
    <hyperlink ref="F215" r:id="rId23" display="https://podminky.urs.cz/item/CS_URS_2021_02/13611248"/>
    <hyperlink ref="F221" r:id="rId24" display="https://podminky.urs.cz/item/CS_URS_2021_02/952904152"/>
    <hyperlink ref="F225" r:id="rId25" display="https://podminky.urs.cz/item/CS_URS_2021_02/953965132"/>
    <hyperlink ref="F229" r:id="rId26" display="https://podminky.urs.cz/item/CS_URS_2021_02/985223210"/>
    <hyperlink ref="F234" r:id="rId27" display="https://podminky.urs.cz/item/CS_URS_2021_02/985231111"/>
    <hyperlink ref="F238" r:id="rId28" display="https://podminky.urs.cz/item/CS_URS_2021_02/985231192"/>
    <hyperlink ref="F240" r:id="rId29" display="https://podminky.urs.cz/item/CS_URS_2021_02/985233111"/>
    <hyperlink ref="F242" r:id="rId30" display="https://podminky.urs.cz/item/CS_URS_2021_02/985233912"/>
    <hyperlink ref="F245" r:id="rId31" display="https://podminky.urs.cz/item/CS_URS_2021_02/998212111"/>
    <hyperlink ref="F247" r:id="rId32"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33"/>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2112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2192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2112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4,030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2112</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4,030</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2193</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2194</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1878</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B5yUpJxo7hgqBVNWI7RvnmCgfxtFQQYZSGugdtHdfL+HIU1/vMBCrfbKNIA8qdAPx8KguLwCISd5/iJSvko5KA==" hashValue="OOhvapPjgCqN2TA1gH+2/WaLW9LVLKJRubqe8IKG/f4M1KlNORa/XjVgImnzwPhXz0bE5EMtC8f2eDoSKkLsYA=="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2195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2196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ROUND((SUM(BE97:BE210)),  2)</f>
        <v>0</v>
      </c>
      <c r="G37" s="40"/>
      <c r="H37" s="40"/>
      <c r="I37" s="160">
        <v>0.20999999999999999</v>
      </c>
      <c r="J37" s="159">
        <f>ROUND(((SUM(BE97:BE210))*I37),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ROUND((SUM(BF97:BF210)),  2)</f>
        <v>0</v>
      </c>
      <c r="G38" s="40"/>
      <c r="H38" s="40"/>
      <c r="I38" s="160">
        <v>0.14999999999999999</v>
      </c>
      <c r="J38" s="159">
        <f>ROUND(((SUM(BF97:BF210))*I38),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ROUND((SUM(BG97:BG210)),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ROUND((SUM(BH97:BH210)),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ROUND((SUM(BI97:BI210)),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2195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4,935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1639</v>
      </c>
      <c r="E70" s="266"/>
      <c r="F70" s="266"/>
      <c r="G70" s="266"/>
      <c r="H70" s="266"/>
      <c r="I70" s="266"/>
      <c r="J70" s="267">
        <f>J122</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1640</v>
      </c>
      <c r="E71" s="266"/>
      <c r="F71" s="266"/>
      <c r="G71" s="266"/>
      <c r="H71" s="266"/>
      <c r="I71" s="266"/>
      <c r="J71" s="267">
        <f>J142</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1641</v>
      </c>
      <c r="E72" s="266"/>
      <c r="F72" s="266"/>
      <c r="G72" s="266"/>
      <c r="H72" s="266"/>
      <c r="I72" s="266"/>
      <c r="J72" s="267">
        <f>J158</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J205</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2195</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4,935</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5.1822871270799995</v>
      </c>
      <c r="S97" s="98"/>
      <c r="T97" s="188">
        <f>T98</f>
        <v>0.32525899999999996</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P99+P122+P142+P158+P205</f>
        <v>0</v>
      </c>
      <c r="Q98" s="277"/>
      <c r="R98" s="278">
        <f>R99+R122+R142+R158+R205</f>
        <v>5.1822871270799995</v>
      </c>
      <c r="S98" s="277"/>
      <c r="T98" s="279">
        <f>T99+T122+T142+T158+T205</f>
        <v>0.32525899999999996</v>
      </c>
      <c r="U98" s="15"/>
      <c r="V98" s="15"/>
      <c r="W98" s="15"/>
      <c r="X98" s="15"/>
      <c r="Y98" s="15"/>
      <c r="Z98" s="15"/>
      <c r="AA98" s="15"/>
      <c r="AB98" s="15"/>
      <c r="AC98" s="15"/>
      <c r="AD98" s="15"/>
      <c r="AE98" s="15"/>
      <c r="AR98" s="280" t="s">
        <v>22</v>
      </c>
      <c r="AT98" s="281" t="s">
        <v>73</v>
      </c>
      <c r="AU98" s="281" t="s">
        <v>74</v>
      </c>
      <c r="AY98" s="280" t="s">
        <v>391</v>
      </c>
      <c r="BK98" s="282">
        <f>BK99+BK122+BK142+BK158+BK205</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SUM(P100:P121)</f>
        <v>0</v>
      </c>
      <c r="Q99" s="277"/>
      <c r="R99" s="278">
        <f>SUM(R100:R121)</f>
        <v>0.23764024848000001</v>
      </c>
      <c r="S99" s="277"/>
      <c r="T99" s="279">
        <f>SUM(T100:T121)</f>
        <v>0</v>
      </c>
      <c r="U99" s="15"/>
      <c r="V99" s="15"/>
      <c r="W99" s="15"/>
      <c r="X99" s="15"/>
      <c r="Y99" s="15"/>
      <c r="Z99" s="15"/>
      <c r="AA99" s="15"/>
      <c r="AB99" s="15"/>
      <c r="AC99" s="15"/>
      <c r="AD99" s="15"/>
      <c r="AE99" s="15"/>
      <c r="AR99" s="280" t="s">
        <v>22</v>
      </c>
      <c r="AT99" s="281" t="s">
        <v>73</v>
      </c>
      <c r="AU99" s="281" t="s">
        <v>22</v>
      </c>
      <c r="AY99" s="280" t="s">
        <v>391</v>
      </c>
      <c r="BK99" s="282">
        <f>SUM(BK100:BK121)</f>
        <v>0</v>
      </c>
    </row>
    <row r="100" s="2" customFormat="1" ht="24.15" customHeight="1">
      <c r="A100" s="40"/>
      <c r="B100" s="41"/>
      <c r="C100" s="190" t="s">
        <v>22</v>
      </c>
      <c r="D100" s="190" t="s">
        <v>387</v>
      </c>
      <c r="E100" s="191" t="s">
        <v>1874</v>
      </c>
      <c r="F100" s="192" t="s">
        <v>1875</v>
      </c>
      <c r="G100" s="193" t="s">
        <v>439</v>
      </c>
      <c r="H100" s="194">
        <v>120</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2197</v>
      </c>
    </row>
    <row r="101" s="2" customFormat="1">
      <c r="A101" s="40"/>
      <c r="B101" s="41"/>
      <c r="C101" s="42"/>
      <c r="D101" s="253" t="s">
        <v>648</v>
      </c>
      <c r="E101" s="42"/>
      <c r="F101" s="254" t="s">
        <v>1877</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2" customFormat="1">
      <c r="A102" s="40"/>
      <c r="B102" s="41"/>
      <c r="C102" s="42"/>
      <c r="D102" s="206" t="s">
        <v>1190</v>
      </c>
      <c r="E102" s="42"/>
      <c r="F102" s="286" t="s">
        <v>1878</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1190</v>
      </c>
      <c r="AU102" s="19" t="s">
        <v>82</v>
      </c>
    </row>
    <row r="103" s="10" customFormat="1">
      <c r="A103" s="10"/>
      <c r="B103" s="204"/>
      <c r="C103" s="205"/>
      <c r="D103" s="206" t="s">
        <v>393</v>
      </c>
      <c r="E103" s="207" t="s">
        <v>20</v>
      </c>
      <c r="F103" s="208" t="s">
        <v>2198</v>
      </c>
      <c r="G103" s="205"/>
      <c r="H103" s="209">
        <v>120</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21.75" customHeight="1">
      <c r="A104" s="40"/>
      <c r="B104" s="41"/>
      <c r="C104" s="190" t="s">
        <v>82</v>
      </c>
      <c r="D104" s="190" t="s">
        <v>387</v>
      </c>
      <c r="E104" s="191" t="s">
        <v>2199</v>
      </c>
      <c r="F104" s="192" t="s">
        <v>2200</v>
      </c>
      <c r="G104" s="193" t="s">
        <v>429</v>
      </c>
      <c r="H104" s="194">
        <v>1</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2201</v>
      </c>
    </row>
    <row r="105" s="2" customFormat="1">
      <c r="A105" s="40"/>
      <c r="B105" s="41"/>
      <c r="C105" s="42"/>
      <c r="D105" s="253" t="s">
        <v>648</v>
      </c>
      <c r="E105" s="42"/>
      <c r="F105" s="254" t="s">
        <v>2202</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12" customFormat="1">
      <c r="A106" s="12"/>
      <c r="B106" s="238"/>
      <c r="C106" s="239"/>
      <c r="D106" s="206" t="s">
        <v>393</v>
      </c>
      <c r="E106" s="240" t="s">
        <v>20</v>
      </c>
      <c r="F106" s="241" t="s">
        <v>2203</v>
      </c>
      <c r="G106" s="239"/>
      <c r="H106" s="240" t="s">
        <v>20</v>
      </c>
      <c r="I106" s="242"/>
      <c r="J106" s="239"/>
      <c r="K106" s="239"/>
      <c r="L106" s="243"/>
      <c r="M106" s="244"/>
      <c r="N106" s="245"/>
      <c r="O106" s="245"/>
      <c r="P106" s="245"/>
      <c r="Q106" s="245"/>
      <c r="R106" s="245"/>
      <c r="S106" s="245"/>
      <c r="T106" s="246"/>
      <c r="U106" s="12"/>
      <c r="V106" s="12"/>
      <c r="W106" s="12"/>
      <c r="X106" s="12"/>
      <c r="Y106" s="12"/>
      <c r="Z106" s="12"/>
      <c r="AA106" s="12"/>
      <c r="AB106" s="12"/>
      <c r="AC106" s="12"/>
      <c r="AD106" s="12"/>
      <c r="AE106" s="12"/>
      <c r="AT106" s="247" t="s">
        <v>393</v>
      </c>
      <c r="AU106" s="247" t="s">
        <v>82</v>
      </c>
      <c r="AV106" s="12" t="s">
        <v>22</v>
      </c>
      <c r="AW106" s="12" t="s">
        <v>35</v>
      </c>
      <c r="AX106" s="12" t="s">
        <v>74</v>
      </c>
      <c r="AY106" s="247" t="s">
        <v>391</v>
      </c>
    </row>
    <row r="107" s="10" customFormat="1">
      <c r="A107" s="10"/>
      <c r="B107" s="204"/>
      <c r="C107" s="205"/>
      <c r="D107" s="206" t="s">
        <v>393</v>
      </c>
      <c r="E107" s="207" t="s">
        <v>20</v>
      </c>
      <c r="F107" s="208" t="s">
        <v>22</v>
      </c>
      <c r="G107" s="205"/>
      <c r="H107" s="209">
        <v>1</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21.75" customHeight="1">
      <c r="A108" s="40"/>
      <c r="B108" s="41"/>
      <c r="C108" s="190" t="s">
        <v>88</v>
      </c>
      <c r="D108" s="190" t="s">
        <v>387</v>
      </c>
      <c r="E108" s="191" t="s">
        <v>1881</v>
      </c>
      <c r="F108" s="192" t="s">
        <v>1882</v>
      </c>
      <c r="G108" s="193" t="s">
        <v>439</v>
      </c>
      <c r="H108" s="194">
        <v>132</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2204</v>
      </c>
    </row>
    <row r="109" s="2" customFormat="1">
      <c r="A109" s="40"/>
      <c r="B109" s="41"/>
      <c r="C109" s="42"/>
      <c r="D109" s="253" t="s">
        <v>648</v>
      </c>
      <c r="E109" s="42"/>
      <c r="F109" s="254" t="s">
        <v>1884</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0" customFormat="1">
      <c r="A110" s="10"/>
      <c r="B110" s="204"/>
      <c r="C110" s="205"/>
      <c r="D110" s="206" t="s">
        <v>393</v>
      </c>
      <c r="E110" s="207" t="s">
        <v>20</v>
      </c>
      <c r="F110" s="208" t="s">
        <v>2205</v>
      </c>
      <c r="G110" s="205"/>
      <c r="H110" s="209">
        <v>132</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2" customFormat="1" ht="16.5" customHeight="1">
      <c r="A111" s="40"/>
      <c r="B111" s="41"/>
      <c r="C111" s="190" t="s">
        <v>93</v>
      </c>
      <c r="D111" s="190" t="s">
        <v>387</v>
      </c>
      <c r="E111" s="191" t="s">
        <v>2007</v>
      </c>
      <c r="F111" s="192" t="s">
        <v>2008</v>
      </c>
      <c r="G111" s="193" t="s">
        <v>409</v>
      </c>
      <c r="H111" s="194">
        <v>30.199999999999999</v>
      </c>
      <c r="I111" s="195"/>
      <c r="J111" s="196">
        <f>ROUND(I111*H111,2)</f>
        <v>0</v>
      </c>
      <c r="K111" s="197"/>
      <c r="L111" s="46"/>
      <c r="M111" s="198" t="s">
        <v>20</v>
      </c>
      <c r="N111" s="199" t="s">
        <v>45</v>
      </c>
      <c r="O111" s="86"/>
      <c r="P111" s="200">
        <f>O111*H111</f>
        <v>0</v>
      </c>
      <c r="Q111" s="200">
        <v>0.0078688824000000008</v>
      </c>
      <c r="R111" s="200">
        <f>Q111*H111</f>
        <v>0.23764024848000001</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2206</v>
      </c>
    </row>
    <row r="112" s="2" customFormat="1">
      <c r="A112" s="40"/>
      <c r="B112" s="41"/>
      <c r="C112" s="42"/>
      <c r="D112" s="253" t="s">
        <v>648</v>
      </c>
      <c r="E112" s="42"/>
      <c r="F112" s="254" t="s">
        <v>2010</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10" customFormat="1">
      <c r="A113" s="10"/>
      <c r="B113" s="204"/>
      <c r="C113" s="205"/>
      <c r="D113" s="206" t="s">
        <v>393</v>
      </c>
      <c r="E113" s="207" t="s">
        <v>20</v>
      </c>
      <c r="F113" s="208" t="s">
        <v>2207</v>
      </c>
      <c r="G113" s="205"/>
      <c r="H113" s="209">
        <v>30.199999999999999</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22</v>
      </c>
      <c r="AY113" s="215" t="s">
        <v>391</v>
      </c>
    </row>
    <row r="114" s="2" customFormat="1" ht="33" customHeight="1">
      <c r="A114" s="40"/>
      <c r="B114" s="41"/>
      <c r="C114" s="190" t="s">
        <v>416</v>
      </c>
      <c r="D114" s="190" t="s">
        <v>387</v>
      </c>
      <c r="E114" s="191" t="s">
        <v>2012</v>
      </c>
      <c r="F114" s="192" t="s">
        <v>2013</v>
      </c>
      <c r="G114" s="193" t="s">
        <v>400</v>
      </c>
      <c r="H114" s="194">
        <v>1</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82</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2208</v>
      </c>
    </row>
    <row r="115" s="2" customFormat="1">
      <c r="A115" s="40"/>
      <c r="B115" s="41"/>
      <c r="C115" s="42"/>
      <c r="D115" s="253" t="s">
        <v>648</v>
      </c>
      <c r="E115" s="42"/>
      <c r="F115" s="254" t="s">
        <v>2015</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648</v>
      </c>
      <c r="AU115" s="19" t="s">
        <v>82</v>
      </c>
    </row>
    <row r="116" s="12" customFormat="1">
      <c r="A116" s="12"/>
      <c r="B116" s="238"/>
      <c r="C116" s="239"/>
      <c r="D116" s="206" t="s">
        <v>393</v>
      </c>
      <c r="E116" s="240" t="s">
        <v>20</v>
      </c>
      <c r="F116" s="241" t="s">
        <v>2016</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22</v>
      </c>
      <c r="G117" s="205"/>
      <c r="H117" s="209">
        <v>1</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22</v>
      </c>
      <c r="AY117" s="215" t="s">
        <v>391</v>
      </c>
    </row>
    <row r="118" s="2" customFormat="1" ht="33" customHeight="1">
      <c r="A118" s="40"/>
      <c r="B118" s="41"/>
      <c r="C118" s="190" t="s">
        <v>425</v>
      </c>
      <c r="D118" s="190" t="s">
        <v>387</v>
      </c>
      <c r="E118" s="191" t="s">
        <v>2209</v>
      </c>
      <c r="F118" s="192" t="s">
        <v>2210</v>
      </c>
      <c r="G118" s="193" t="s">
        <v>400</v>
      </c>
      <c r="H118" s="194">
        <v>2.9089999999999998</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2211</v>
      </c>
    </row>
    <row r="119" s="2" customFormat="1">
      <c r="A119" s="40"/>
      <c r="B119" s="41"/>
      <c r="C119" s="42"/>
      <c r="D119" s="253" t="s">
        <v>648</v>
      </c>
      <c r="E119" s="42"/>
      <c r="F119" s="254" t="s">
        <v>2212</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12" customFormat="1">
      <c r="A120" s="12"/>
      <c r="B120" s="238"/>
      <c r="C120" s="239"/>
      <c r="D120" s="206" t="s">
        <v>393</v>
      </c>
      <c r="E120" s="240" t="s">
        <v>20</v>
      </c>
      <c r="F120" s="241" t="s">
        <v>2125</v>
      </c>
      <c r="G120" s="239"/>
      <c r="H120" s="240" t="s">
        <v>20</v>
      </c>
      <c r="I120" s="242"/>
      <c r="J120" s="239"/>
      <c r="K120" s="239"/>
      <c r="L120" s="243"/>
      <c r="M120" s="244"/>
      <c r="N120" s="245"/>
      <c r="O120" s="245"/>
      <c r="P120" s="245"/>
      <c r="Q120" s="245"/>
      <c r="R120" s="245"/>
      <c r="S120" s="245"/>
      <c r="T120" s="246"/>
      <c r="U120" s="12"/>
      <c r="V120" s="12"/>
      <c r="W120" s="12"/>
      <c r="X120" s="12"/>
      <c r="Y120" s="12"/>
      <c r="Z120" s="12"/>
      <c r="AA120" s="12"/>
      <c r="AB120" s="12"/>
      <c r="AC120" s="12"/>
      <c r="AD120" s="12"/>
      <c r="AE120" s="12"/>
      <c r="AT120" s="247" t="s">
        <v>393</v>
      </c>
      <c r="AU120" s="247" t="s">
        <v>82</v>
      </c>
      <c r="AV120" s="12" t="s">
        <v>22</v>
      </c>
      <c r="AW120" s="12" t="s">
        <v>35</v>
      </c>
      <c r="AX120" s="12" t="s">
        <v>74</v>
      </c>
      <c r="AY120" s="247" t="s">
        <v>391</v>
      </c>
    </row>
    <row r="121" s="10" customFormat="1">
      <c r="A121" s="10"/>
      <c r="B121" s="204"/>
      <c r="C121" s="205"/>
      <c r="D121" s="206" t="s">
        <v>393</v>
      </c>
      <c r="E121" s="207" t="s">
        <v>20</v>
      </c>
      <c r="F121" s="208" t="s">
        <v>2213</v>
      </c>
      <c r="G121" s="205"/>
      <c r="H121" s="209">
        <v>2.9089999999999998</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82</v>
      </c>
      <c r="AV121" s="10" t="s">
        <v>82</v>
      </c>
      <c r="AW121" s="10" t="s">
        <v>35</v>
      </c>
      <c r="AX121" s="10" t="s">
        <v>22</v>
      </c>
      <c r="AY121" s="215" t="s">
        <v>391</v>
      </c>
    </row>
    <row r="122" s="15" customFormat="1" ht="22.8" customHeight="1">
      <c r="A122" s="15"/>
      <c r="B122" s="269"/>
      <c r="C122" s="270"/>
      <c r="D122" s="271" t="s">
        <v>73</v>
      </c>
      <c r="E122" s="283" t="s">
        <v>93</v>
      </c>
      <c r="F122" s="283" t="s">
        <v>1679</v>
      </c>
      <c r="G122" s="270"/>
      <c r="H122" s="270"/>
      <c r="I122" s="273"/>
      <c r="J122" s="284">
        <f>BK122</f>
        <v>0</v>
      </c>
      <c r="K122" s="270"/>
      <c r="L122" s="275"/>
      <c r="M122" s="276"/>
      <c r="N122" s="277"/>
      <c r="O122" s="277"/>
      <c r="P122" s="278">
        <f>SUM(P123:P141)</f>
        <v>0</v>
      </c>
      <c r="Q122" s="277"/>
      <c r="R122" s="278">
        <f>SUM(R123:R141)</f>
        <v>3.7841137799999993</v>
      </c>
      <c r="S122" s="277"/>
      <c r="T122" s="279">
        <f>SUM(T123:T141)</f>
        <v>0</v>
      </c>
      <c r="U122" s="15"/>
      <c r="V122" s="15"/>
      <c r="W122" s="15"/>
      <c r="X122" s="15"/>
      <c r="Y122" s="15"/>
      <c r="Z122" s="15"/>
      <c r="AA122" s="15"/>
      <c r="AB122" s="15"/>
      <c r="AC122" s="15"/>
      <c r="AD122" s="15"/>
      <c r="AE122" s="15"/>
      <c r="AR122" s="280" t="s">
        <v>22</v>
      </c>
      <c r="AT122" s="281" t="s">
        <v>73</v>
      </c>
      <c r="AU122" s="281" t="s">
        <v>22</v>
      </c>
      <c r="AY122" s="280" t="s">
        <v>391</v>
      </c>
      <c r="BK122" s="282">
        <f>SUM(BK123:BK141)</f>
        <v>0</v>
      </c>
    </row>
    <row r="123" s="2" customFormat="1" ht="16.5" customHeight="1">
      <c r="A123" s="40"/>
      <c r="B123" s="41"/>
      <c r="C123" s="190" t="s">
        <v>436</v>
      </c>
      <c r="D123" s="190" t="s">
        <v>387</v>
      </c>
      <c r="E123" s="191" t="s">
        <v>2042</v>
      </c>
      <c r="F123" s="192" t="s">
        <v>2043</v>
      </c>
      <c r="G123" s="193" t="s">
        <v>447</v>
      </c>
      <c r="H123" s="194">
        <v>0.01</v>
      </c>
      <c r="I123" s="195"/>
      <c r="J123" s="196">
        <f>ROUND(I123*H123,2)</f>
        <v>0</v>
      </c>
      <c r="K123" s="197"/>
      <c r="L123" s="46"/>
      <c r="M123" s="198" t="s">
        <v>20</v>
      </c>
      <c r="N123" s="199" t="s">
        <v>45</v>
      </c>
      <c r="O123" s="86"/>
      <c r="P123" s="200">
        <f>O123*H123</f>
        <v>0</v>
      </c>
      <c r="Q123" s="200">
        <v>1.0597380000000001</v>
      </c>
      <c r="R123" s="200">
        <f>Q123*H123</f>
        <v>0.010597380000000002</v>
      </c>
      <c r="S123" s="200">
        <v>0</v>
      </c>
      <c r="T123" s="201">
        <f>S123*H123</f>
        <v>0</v>
      </c>
      <c r="U123" s="40"/>
      <c r="V123" s="40"/>
      <c r="W123" s="40"/>
      <c r="X123" s="40"/>
      <c r="Y123" s="40"/>
      <c r="Z123" s="40"/>
      <c r="AA123" s="40"/>
      <c r="AB123" s="40"/>
      <c r="AC123" s="40"/>
      <c r="AD123" s="40"/>
      <c r="AE123" s="40"/>
      <c r="AR123" s="202" t="s">
        <v>93</v>
      </c>
      <c r="AT123" s="202" t="s">
        <v>387</v>
      </c>
      <c r="AU123" s="202" t="s">
        <v>82</v>
      </c>
      <c r="AY123" s="19" t="s">
        <v>391</v>
      </c>
      <c r="BE123" s="203">
        <f>IF(N123="základní",J123,0)</f>
        <v>0</v>
      </c>
      <c r="BF123" s="203">
        <f>IF(N123="snížená",J123,0)</f>
        <v>0</v>
      </c>
      <c r="BG123" s="203">
        <f>IF(N123="zákl. přenesená",J123,0)</f>
        <v>0</v>
      </c>
      <c r="BH123" s="203">
        <f>IF(N123="sníž. přenesená",J123,0)</f>
        <v>0</v>
      </c>
      <c r="BI123" s="203">
        <f>IF(N123="nulová",J123,0)</f>
        <v>0</v>
      </c>
      <c r="BJ123" s="19" t="s">
        <v>22</v>
      </c>
      <c r="BK123" s="203">
        <f>ROUND(I123*H123,2)</f>
        <v>0</v>
      </c>
      <c r="BL123" s="19" t="s">
        <v>93</v>
      </c>
      <c r="BM123" s="202" t="s">
        <v>2214</v>
      </c>
    </row>
    <row r="124" s="2" customFormat="1">
      <c r="A124" s="40"/>
      <c r="B124" s="41"/>
      <c r="C124" s="42"/>
      <c r="D124" s="253" t="s">
        <v>648</v>
      </c>
      <c r="E124" s="42"/>
      <c r="F124" s="254" t="s">
        <v>2045</v>
      </c>
      <c r="G124" s="42"/>
      <c r="H124" s="42"/>
      <c r="I124" s="255"/>
      <c r="J124" s="42"/>
      <c r="K124" s="42"/>
      <c r="L124" s="46"/>
      <c r="M124" s="256"/>
      <c r="N124" s="257"/>
      <c r="O124" s="86"/>
      <c r="P124" s="86"/>
      <c r="Q124" s="86"/>
      <c r="R124" s="86"/>
      <c r="S124" s="86"/>
      <c r="T124" s="87"/>
      <c r="U124" s="40"/>
      <c r="V124" s="40"/>
      <c r="W124" s="40"/>
      <c r="X124" s="40"/>
      <c r="Y124" s="40"/>
      <c r="Z124" s="40"/>
      <c r="AA124" s="40"/>
      <c r="AB124" s="40"/>
      <c r="AC124" s="40"/>
      <c r="AD124" s="40"/>
      <c r="AE124" s="40"/>
      <c r="AT124" s="19" t="s">
        <v>648</v>
      </c>
      <c r="AU124" s="19" t="s">
        <v>82</v>
      </c>
    </row>
    <row r="125" s="12" customFormat="1">
      <c r="A125" s="12"/>
      <c r="B125" s="238"/>
      <c r="C125" s="239"/>
      <c r="D125" s="206" t="s">
        <v>393</v>
      </c>
      <c r="E125" s="240" t="s">
        <v>20</v>
      </c>
      <c r="F125" s="241" t="s">
        <v>2046</v>
      </c>
      <c r="G125" s="239"/>
      <c r="H125" s="240" t="s">
        <v>20</v>
      </c>
      <c r="I125" s="242"/>
      <c r="J125" s="239"/>
      <c r="K125" s="239"/>
      <c r="L125" s="243"/>
      <c r="M125" s="244"/>
      <c r="N125" s="245"/>
      <c r="O125" s="245"/>
      <c r="P125" s="245"/>
      <c r="Q125" s="245"/>
      <c r="R125" s="245"/>
      <c r="S125" s="245"/>
      <c r="T125" s="246"/>
      <c r="U125" s="12"/>
      <c r="V125" s="12"/>
      <c r="W125" s="12"/>
      <c r="X125" s="12"/>
      <c r="Y125" s="12"/>
      <c r="Z125" s="12"/>
      <c r="AA125" s="12"/>
      <c r="AB125" s="12"/>
      <c r="AC125" s="12"/>
      <c r="AD125" s="12"/>
      <c r="AE125" s="12"/>
      <c r="AT125" s="247" t="s">
        <v>393</v>
      </c>
      <c r="AU125" s="247" t="s">
        <v>82</v>
      </c>
      <c r="AV125" s="12" t="s">
        <v>22</v>
      </c>
      <c r="AW125" s="12" t="s">
        <v>35</v>
      </c>
      <c r="AX125" s="12" t="s">
        <v>74</v>
      </c>
      <c r="AY125" s="247" t="s">
        <v>391</v>
      </c>
    </row>
    <row r="126" s="10" customFormat="1">
      <c r="A126" s="10"/>
      <c r="B126" s="204"/>
      <c r="C126" s="205"/>
      <c r="D126" s="206" t="s">
        <v>393</v>
      </c>
      <c r="E126" s="207" t="s">
        <v>20</v>
      </c>
      <c r="F126" s="208" t="s">
        <v>2215</v>
      </c>
      <c r="G126" s="205"/>
      <c r="H126" s="209">
        <v>0.01</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82</v>
      </c>
      <c r="AV126" s="10" t="s">
        <v>82</v>
      </c>
      <c r="AW126" s="10" t="s">
        <v>35</v>
      </c>
      <c r="AX126" s="10" t="s">
        <v>22</v>
      </c>
      <c r="AY126" s="215" t="s">
        <v>391</v>
      </c>
    </row>
    <row r="127" s="2" customFormat="1" ht="16.5" customHeight="1">
      <c r="A127" s="40"/>
      <c r="B127" s="41"/>
      <c r="C127" s="190" t="s">
        <v>430</v>
      </c>
      <c r="D127" s="190" t="s">
        <v>387</v>
      </c>
      <c r="E127" s="191" t="s">
        <v>1680</v>
      </c>
      <c r="F127" s="192" t="s">
        <v>1681</v>
      </c>
      <c r="G127" s="193" t="s">
        <v>439</v>
      </c>
      <c r="H127" s="194">
        <v>0.12</v>
      </c>
      <c r="I127" s="195"/>
      <c r="J127" s="196">
        <f>ROUND(I127*H127,2)</f>
        <v>0</v>
      </c>
      <c r="K127" s="197"/>
      <c r="L127" s="46"/>
      <c r="M127" s="198" t="s">
        <v>20</v>
      </c>
      <c r="N127" s="199" t="s">
        <v>45</v>
      </c>
      <c r="O127" s="86"/>
      <c r="P127" s="200">
        <f>O127*H127</f>
        <v>0</v>
      </c>
      <c r="Q127" s="200">
        <v>0.02102</v>
      </c>
      <c r="R127" s="200">
        <f>Q127*H127</f>
        <v>0.0025224000000000002</v>
      </c>
      <c r="S127" s="200">
        <v>0</v>
      </c>
      <c r="T127" s="201">
        <f>S127*H127</f>
        <v>0</v>
      </c>
      <c r="U127" s="40"/>
      <c r="V127" s="40"/>
      <c r="W127" s="40"/>
      <c r="X127" s="40"/>
      <c r="Y127" s="40"/>
      <c r="Z127" s="40"/>
      <c r="AA127" s="40"/>
      <c r="AB127" s="40"/>
      <c r="AC127" s="40"/>
      <c r="AD127" s="40"/>
      <c r="AE127" s="40"/>
      <c r="AR127" s="202" t="s">
        <v>93</v>
      </c>
      <c r="AT127" s="202" t="s">
        <v>387</v>
      </c>
      <c r="AU127" s="202" t="s">
        <v>82</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2216</v>
      </c>
    </row>
    <row r="128" s="2" customFormat="1">
      <c r="A128" s="40"/>
      <c r="B128" s="41"/>
      <c r="C128" s="42"/>
      <c r="D128" s="253" t="s">
        <v>648</v>
      </c>
      <c r="E128" s="42"/>
      <c r="F128" s="254" t="s">
        <v>1683</v>
      </c>
      <c r="G128" s="42"/>
      <c r="H128" s="42"/>
      <c r="I128" s="255"/>
      <c r="J128" s="42"/>
      <c r="K128" s="42"/>
      <c r="L128" s="46"/>
      <c r="M128" s="256"/>
      <c r="N128" s="257"/>
      <c r="O128" s="86"/>
      <c r="P128" s="86"/>
      <c r="Q128" s="86"/>
      <c r="R128" s="86"/>
      <c r="S128" s="86"/>
      <c r="T128" s="87"/>
      <c r="U128" s="40"/>
      <c r="V128" s="40"/>
      <c r="W128" s="40"/>
      <c r="X128" s="40"/>
      <c r="Y128" s="40"/>
      <c r="Z128" s="40"/>
      <c r="AA128" s="40"/>
      <c r="AB128" s="40"/>
      <c r="AC128" s="40"/>
      <c r="AD128" s="40"/>
      <c r="AE128" s="40"/>
      <c r="AT128" s="19" t="s">
        <v>648</v>
      </c>
      <c r="AU128" s="19" t="s">
        <v>82</v>
      </c>
    </row>
    <row r="129" s="2" customFormat="1">
      <c r="A129" s="40"/>
      <c r="B129" s="41"/>
      <c r="C129" s="42"/>
      <c r="D129" s="206" t="s">
        <v>1190</v>
      </c>
      <c r="E129" s="42"/>
      <c r="F129" s="286" t="s">
        <v>1887</v>
      </c>
      <c r="G129" s="42"/>
      <c r="H129" s="42"/>
      <c r="I129" s="255"/>
      <c r="J129" s="42"/>
      <c r="K129" s="42"/>
      <c r="L129" s="46"/>
      <c r="M129" s="256"/>
      <c r="N129" s="257"/>
      <c r="O129" s="86"/>
      <c r="P129" s="86"/>
      <c r="Q129" s="86"/>
      <c r="R129" s="86"/>
      <c r="S129" s="86"/>
      <c r="T129" s="87"/>
      <c r="U129" s="40"/>
      <c r="V129" s="40"/>
      <c r="W129" s="40"/>
      <c r="X129" s="40"/>
      <c r="Y129" s="40"/>
      <c r="Z129" s="40"/>
      <c r="AA129" s="40"/>
      <c r="AB129" s="40"/>
      <c r="AC129" s="40"/>
      <c r="AD129" s="40"/>
      <c r="AE129" s="40"/>
      <c r="AT129" s="19" t="s">
        <v>1190</v>
      </c>
      <c r="AU129" s="19" t="s">
        <v>82</v>
      </c>
    </row>
    <row r="130" s="10" customFormat="1">
      <c r="A130" s="10"/>
      <c r="B130" s="204"/>
      <c r="C130" s="205"/>
      <c r="D130" s="206" t="s">
        <v>393</v>
      </c>
      <c r="E130" s="207" t="s">
        <v>20</v>
      </c>
      <c r="F130" s="208" t="s">
        <v>2217</v>
      </c>
      <c r="G130" s="205"/>
      <c r="H130" s="209">
        <v>0.12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22</v>
      </c>
      <c r="AY130" s="215" t="s">
        <v>391</v>
      </c>
    </row>
    <row r="131" s="2" customFormat="1" ht="16.5" customHeight="1">
      <c r="A131" s="40"/>
      <c r="B131" s="41"/>
      <c r="C131" s="190" t="s">
        <v>450</v>
      </c>
      <c r="D131" s="190" t="s">
        <v>387</v>
      </c>
      <c r="E131" s="191" t="s">
        <v>1685</v>
      </c>
      <c r="F131" s="192" t="s">
        <v>1686</v>
      </c>
      <c r="G131" s="193" t="s">
        <v>439</v>
      </c>
      <c r="H131" s="194">
        <v>0.12</v>
      </c>
      <c r="I131" s="195"/>
      <c r="J131" s="196">
        <f>ROUND(I131*H131,2)</f>
        <v>0</v>
      </c>
      <c r="K131" s="197"/>
      <c r="L131" s="46"/>
      <c r="M131" s="198" t="s">
        <v>20</v>
      </c>
      <c r="N131" s="199" t="s">
        <v>45</v>
      </c>
      <c r="O131" s="86"/>
      <c r="P131" s="200">
        <f>O131*H131</f>
        <v>0</v>
      </c>
      <c r="Q131" s="200">
        <v>0.02102</v>
      </c>
      <c r="R131" s="200">
        <f>Q131*H131</f>
        <v>0.0025224000000000002</v>
      </c>
      <c r="S131" s="200">
        <v>0</v>
      </c>
      <c r="T131" s="201">
        <f>S131*H131</f>
        <v>0</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2218</v>
      </c>
    </row>
    <row r="132" s="2" customFormat="1">
      <c r="A132" s="40"/>
      <c r="B132" s="41"/>
      <c r="C132" s="42"/>
      <c r="D132" s="253" t="s">
        <v>648</v>
      </c>
      <c r="E132" s="42"/>
      <c r="F132" s="254" t="s">
        <v>1688</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2" customFormat="1">
      <c r="A133" s="40"/>
      <c r="B133" s="41"/>
      <c r="C133" s="42"/>
      <c r="D133" s="206" t="s">
        <v>1190</v>
      </c>
      <c r="E133" s="42"/>
      <c r="F133" s="286" t="s">
        <v>1887</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1190</v>
      </c>
      <c r="AU133" s="19" t="s">
        <v>82</v>
      </c>
    </row>
    <row r="134" s="2" customFormat="1" ht="16.5" customHeight="1">
      <c r="A134" s="40"/>
      <c r="B134" s="41"/>
      <c r="C134" s="190" t="s">
        <v>27</v>
      </c>
      <c r="D134" s="190" t="s">
        <v>387</v>
      </c>
      <c r="E134" s="191" t="s">
        <v>2051</v>
      </c>
      <c r="F134" s="192" t="s">
        <v>2052</v>
      </c>
      <c r="G134" s="193" t="s">
        <v>439</v>
      </c>
      <c r="H134" s="194">
        <v>3.0299999999999998</v>
      </c>
      <c r="I134" s="195"/>
      <c r="J134" s="196">
        <f>ROUND(I134*H134,2)</f>
        <v>0</v>
      </c>
      <c r="K134" s="197"/>
      <c r="L134" s="46"/>
      <c r="M134" s="198" t="s">
        <v>20</v>
      </c>
      <c r="N134" s="199" t="s">
        <v>45</v>
      </c>
      <c r="O134" s="86"/>
      <c r="P134" s="200">
        <f>O134*H134</f>
        <v>0</v>
      </c>
      <c r="Q134" s="200">
        <v>0.21251999999999999</v>
      </c>
      <c r="R134" s="200">
        <f>Q134*H134</f>
        <v>0.64393559999999994</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2219</v>
      </c>
    </row>
    <row r="135" s="2" customFormat="1">
      <c r="A135" s="40"/>
      <c r="B135" s="41"/>
      <c r="C135" s="42"/>
      <c r="D135" s="253" t="s">
        <v>648</v>
      </c>
      <c r="E135" s="42"/>
      <c r="F135" s="254" t="s">
        <v>2054</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2" customFormat="1">
      <c r="A136" s="12"/>
      <c r="B136" s="238"/>
      <c r="C136" s="239"/>
      <c r="D136" s="206" t="s">
        <v>393</v>
      </c>
      <c r="E136" s="240" t="s">
        <v>20</v>
      </c>
      <c r="F136" s="241" t="s">
        <v>2220</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82</v>
      </c>
      <c r="AV136" s="12" t="s">
        <v>22</v>
      </c>
      <c r="AW136" s="12" t="s">
        <v>35</v>
      </c>
      <c r="AX136" s="12" t="s">
        <v>74</v>
      </c>
      <c r="AY136" s="247" t="s">
        <v>391</v>
      </c>
    </row>
    <row r="137" s="10" customFormat="1">
      <c r="A137" s="10"/>
      <c r="B137" s="204"/>
      <c r="C137" s="205"/>
      <c r="D137" s="206" t="s">
        <v>393</v>
      </c>
      <c r="E137" s="207" t="s">
        <v>20</v>
      </c>
      <c r="F137" s="208" t="s">
        <v>2221</v>
      </c>
      <c r="G137" s="205"/>
      <c r="H137" s="209">
        <v>3.0299999999999998</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82</v>
      </c>
      <c r="AV137" s="10" t="s">
        <v>82</v>
      </c>
      <c r="AW137" s="10" t="s">
        <v>35</v>
      </c>
      <c r="AX137" s="10" t="s">
        <v>22</v>
      </c>
      <c r="AY137" s="215" t="s">
        <v>391</v>
      </c>
    </row>
    <row r="138" s="2" customFormat="1" ht="24.15" customHeight="1">
      <c r="A138" s="40"/>
      <c r="B138" s="41"/>
      <c r="C138" s="190" t="s">
        <v>458</v>
      </c>
      <c r="D138" s="190" t="s">
        <v>387</v>
      </c>
      <c r="E138" s="191" t="s">
        <v>2222</v>
      </c>
      <c r="F138" s="192" t="s">
        <v>2223</v>
      </c>
      <c r="G138" s="193" t="s">
        <v>439</v>
      </c>
      <c r="H138" s="194">
        <v>3.0299999999999998</v>
      </c>
      <c r="I138" s="195"/>
      <c r="J138" s="196">
        <f>ROUND(I138*H138,2)</f>
        <v>0</v>
      </c>
      <c r="K138" s="197"/>
      <c r="L138" s="46"/>
      <c r="M138" s="198" t="s">
        <v>20</v>
      </c>
      <c r="N138" s="199" t="s">
        <v>45</v>
      </c>
      <c r="O138" s="86"/>
      <c r="P138" s="200">
        <f>O138*H138</f>
        <v>0</v>
      </c>
      <c r="Q138" s="200">
        <v>1.0311999999999999</v>
      </c>
      <c r="R138" s="200">
        <f>Q138*H138</f>
        <v>3.1245359999999995</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2224</v>
      </c>
    </row>
    <row r="139" s="2" customFormat="1">
      <c r="A139" s="40"/>
      <c r="B139" s="41"/>
      <c r="C139" s="42"/>
      <c r="D139" s="253" t="s">
        <v>648</v>
      </c>
      <c r="E139" s="42"/>
      <c r="F139" s="254" t="s">
        <v>2225</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2" customFormat="1">
      <c r="A140" s="12"/>
      <c r="B140" s="238"/>
      <c r="C140" s="239"/>
      <c r="D140" s="206" t="s">
        <v>393</v>
      </c>
      <c r="E140" s="240" t="s">
        <v>20</v>
      </c>
      <c r="F140" s="241" t="s">
        <v>2226</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82</v>
      </c>
      <c r="AV140" s="12" t="s">
        <v>22</v>
      </c>
      <c r="AW140" s="12" t="s">
        <v>35</v>
      </c>
      <c r="AX140" s="12" t="s">
        <v>74</v>
      </c>
      <c r="AY140" s="247" t="s">
        <v>391</v>
      </c>
    </row>
    <row r="141" s="10" customFormat="1">
      <c r="A141" s="10"/>
      <c r="B141" s="204"/>
      <c r="C141" s="205"/>
      <c r="D141" s="206" t="s">
        <v>393</v>
      </c>
      <c r="E141" s="207" t="s">
        <v>20</v>
      </c>
      <c r="F141" s="208" t="s">
        <v>2227</v>
      </c>
      <c r="G141" s="205"/>
      <c r="H141" s="209">
        <v>3.0299999999999998</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82</v>
      </c>
      <c r="AV141" s="10" t="s">
        <v>82</v>
      </c>
      <c r="AW141" s="10" t="s">
        <v>35</v>
      </c>
      <c r="AX141" s="10" t="s">
        <v>22</v>
      </c>
      <c r="AY141" s="215" t="s">
        <v>391</v>
      </c>
    </row>
    <row r="142" s="15" customFormat="1" ht="22.8" customHeight="1">
      <c r="A142" s="15"/>
      <c r="B142" s="269"/>
      <c r="C142" s="270"/>
      <c r="D142" s="271" t="s">
        <v>73</v>
      </c>
      <c r="E142" s="283" t="s">
        <v>425</v>
      </c>
      <c r="F142" s="283" t="s">
        <v>1689</v>
      </c>
      <c r="G142" s="270"/>
      <c r="H142" s="270"/>
      <c r="I142" s="273"/>
      <c r="J142" s="284">
        <f>BK142</f>
        <v>0</v>
      </c>
      <c r="K142" s="270"/>
      <c r="L142" s="275"/>
      <c r="M142" s="276"/>
      <c r="N142" s="277"/>
      <c r="O142" s="277"/>
      <c r="P142" s="278">
        <f>SUM(P143:P157)</f>
        <v>0</v>
      </c>
      <c r="Q142" s="277"/>
      <c r="R142" s="278">
        <f>SUM(R143:R157)</f>
        <v>1.0326110986000001</v>
      </c>
      <c r="S142" s="277"/>
      <c r="T142" s="279">
        <f>SUM(T143:T157)</f>
        <v>0.30434999999999995</v>
      </c>
      <c r="U142" s="15"/>
      <c r="V142" s="15"/>
      <c r="W142" s="15"/>
      <c r="X142" s="15"/>
      <c r="Y142" s="15"/>
      <c r="Z142" s="15"/>
      <c r="AA142" s="15"/>
      <c r="AB142" s="15"/>
      <c r="AC142" s="15"/>
      <c r="AD142" s="15"/>
      <c r="AE142" s="15"/>
      <c r="AR142" s="280" t="s">
        <v>22</v>
      </c>
      <c r="AT142" s="281" t="s">
        <v>73</v>
      </c>
      <c r="AU142" s="281" t="s">
        <v>22</v>
      </c>
      <c r="AY142" s="280" t="s">
        <v>391</v>
      </c>
      <c r="BK142" s="282">
        <f>SUM(BK143:BK157)</f>
        <v>0</v>
      </c>
    </row>
    <row r="143" s="2" customFormat="1" ht="24.15" customHeight="1">
      <c r="A143" s="40"/>
      <c r="B143" s="41"/>
      <c r="C143" s="190" t="s">
        <v>464</v>
      </c>
      <c r="D143" s="190" t="s">
        <v>387</v>
      </c>
      <c r="E143" s="191" t="s">
        <v>1690</v>
      </c>
      <c r="F143" s="192" t="s">
        <v>1691</v>
      </c>
      <c r="G143" s="193" t="s">
        <v>439</v>
      </c>
      <c r="H143" s="194">
        <v>4.0579999999999998</v>
      </c>
      <c r="I143" s="195"/>
      <c r="J143" s="196">
        <f>ROUND(I143*H143,2)</f>
        <v>0</v>
      </c>
      <c r="K143" s="197"/>
      <c r="L143" s="46"/>
      <c r="M143" s="198" t="s">
        <v>20</v>
      </c>
      <c r="N143" s="199" t="s">
        <v>45</v>
      </c>
      <c r="O143" s="86"/>
      <c r="P143" s="200">
        <f>O143*H143</f>
        <v>0</v>
      </c>
      <c r="Q143" s="200">
        <v>0.066961699999999999</v>
      </c>
      <c r="R143" s="200">
        <f>Q143*H143</f>
        <v>0.27173057859999999</v>
      </c>
      <c r="S143" s="200">
        <v>0.074999999999999997</v>
      </c>
      <c r="T143" s="201">
        <f>S143*H143</f>
        <v>0.30434999999999995</v>
      </c>
      <c r="U143" s="40"/>
      <c r="V143" s="40"/>
      <c r="W143" s="40"/>
      <c r="X143" s="40"/>
      <c r="Y143" s="40"/>
      <c r="Z143" s="40"/>
      <c r="AA143" s="40"/>
      <c r="AB143" s="40"/>
      <c r="AC143" s="40"/>
      <c r="AD143" s="40"/>
      <c r="AE143" s="40"/>
      <c r="AR143" s="202" t="s">
        <v>93</v>
      </c>
      <c r="AT143" s="202" t="s">
        <v>387</v>
      </c>
      <c r="AU143" s="202" t="s">
        <v>82</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2228</v>
      </c>
    </row>
    <row r="144" s="2" customFormat="1">
      <c r="A144" s="40"/>
      <c r="B144" s="41"/>
      <c r="C144" s="42"/>
      <c r="D144" s="253" t="s">
        <v>648</v>
      </c>
      <c r="E144" s="42"/>
      <c r="F144" s="254" t="s">
        <v>1693</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648</v>
      </c>
      <c r="AU144" s="19" t="s">
        <v>82</v>
      </c>
    </row>
    <row r="145" s="12" customFormat="1">
      <c r="A145" s="12"/>
      <c r="B145" s="238"/>
      <c r="C145" s="239"/>
      <c r="D145" s="206" t="s">
        <v>393</v>
      </c>
      <c r="E145" s="240" t="s">
        <v>20</v>
      </c>
      <c r="F145" s="241" t="s">
        <v>1891</v>
      </c>
      <c r="G145" s="239"/>
      <c r="H145" s="240" t="s">
        <v>20</v>
      </c>
      <c r="I145" s="242"/>
      <c r="J145" s="239"/>
      <c r="K145" s="239"/>
      <c r="L145" s="243"/>
      <c r="M145" s="244"/>
      <c r="N145" s="245"/>
      <c r="O145" s="245"/>
      <c r="P145" s="245"/>
      <c r="Q145" s="245"/>
      <c r="R145" s="245"/>
      <c r="S145" s="245"/>
      <c r="T145" s="246"/>
      <c r="U145" s="12"/>
      <c r="V145" s="12"/>
      <c r="W145" s="12"/>
      <c r="X145" s="12"/>
      <c r="Y145" s="12"/>
      <c r="Z145" s="12"/>
      <c r="AA145" s="12"/>
      <c r="AB145" s="12"/>
      <c r="AC145" s="12"/>
      <c r="AD145" s="12"/>
      <c r="AE145" s="12"/>
      <c r="AT145" s="247" t="s">
        <v>393</v>
      </c>
      <c r="AU145" s="247" t="s">
        <v>82</v>
      </c>
      <c r="AV145" s="12" t="s">
        <v>22</v>
      </c>
      <c r="AW145" s="12" t="s">
        <v>35</v>
      </c>
      <c r="AX145" s="12" t="s">
        <v>74</v>
      </c>
      <c r="AY145" s="247" t="s">
        <v>391</v>
      </c>
    </row>
    <row r="146" s="10" customFormat="1">
      <c r="A146" s="10"/>
      <c r="B146" s="204"/>
      <c r="C146" s="205"/>
      <c r="D146" s="206" t="s">
        <v>393</v>
      </c>
      <c r="E146" s="207" t="s">
        <v>20</v>
      </c>
      <c r="F146" s="208" t="s">
        <v>2229</v>
      </c>
      <c r="G146" s="205"/>
      <c r="H146" s="209">
        <v>0.89000000000000001</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74</v>
      </c>
      <c r="AY146" s="215" t="s">
        <v>391</v>
      </c>
    </row>
    <row r="147" s="10" customFormat="1">
      <c r="A147" s="10"/>
      <c r="B147" s="204"/>
      <c r="C147" s="205"/>
      <c r="D147" s="206" t="s">
        <v>393</v>
      </c>
      <c r="E147" s="207" t="s">
        <v>20</v>
      </c>
      <c r="F147" s="208" t="s">
        <v>2230</v>
      </c>
      <c r="G147" s="205"/>
      <c r="H147" s="209">
        <v>2.8799999999999999</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74</v>
      </c>
      <c r="AY147" s="215" t="s">
        <v>391</v>
      </c>
    </row>
    <row r="148" s="10" customFormat="1">
      <c r="A148" s="10"/>
      <c r="B148" s="204"/>
      <c r="C148" s="205"/>
      <c r="D148" s="206" t="s">
        <v>393</v>
      </c>
      <c r="E148" s="207" t="s">
        <v>20</v>
      </c>
      <c r="F148" s="208" t="s">
        <v>2231</v>
      </c>
      <c r="G148" s="205"/>
      <c r="H148" s="209">
        <v>0.28799999999999998</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74</v>
      </c>
      <c r="AY148" s="215" t="s">
        <v>391</v>
      </c>
    </row>
    <row r="149" s="11" customFormat="1">
      <c r="A149" s="11"/>
      <c r="B149" s="216"/>
      <c r="C149" s="217"/>
      <c r="D149" s="206" t="s">
        <v>393</v>
      </c>
      <c r="E149" s="218" t="s">
        <v>20</v>
      </c>
      <c r="F149" s="219" t="s">
        <v>406</v>
      </c>
      <c r="G149" s="217"/>
      <c r="H149" s="220">
        <v>4.0579999999999998</v>
      </c>
      <c r="I149" s="221"/>
      <c r="J149" s="217"/>
      <c r="K149" s="217"/>
      <c r="L149" s="222"/>
      <c r="M149" s="223"/>
      <c r="N149" s="224"/>
      <c r="O149" s="224"/>
      <c r="P149" s="224"/>
      <c r="Q149" s="224"/>
      <c r="R149" s="224"/>
      <c r="S149" s="224"/>
      <c r="T149" s="225"/>
      <c r="U149" s="11"/>
      <c r="V149" s="11"/>
      <c r="W149" s="11"/>
      <c r="X149" s="11"/>
      <c r="Y149" s="11"/>
      <c r="Z149" s="11"/>
      <c r="AA149" s="11"/>
      <c r="AB149" s="11"/>
      <c r="AC149" s="11"/>
      <c r="AD149" s="11"/>
      <c r="AE149" s="11"/>
      <c r="AT149" s="226" t="s">
        <v>393</v>
      </c>
      <c r="AU149" s="226" t="s">
        <v>82</v>
      </c>
      <c r="AV149" s="11" t="s">
        <v>93</v>
      </c>
      <c r="AW149" s="11" t="s">
        <v>35</v>
      </c>
      <c r="AX149" s="11" t="s">
        <v>22</v>
      </c>
      <c r="AY149" s="226" t="s">
        <v>391</v>
      </c>
    </row>
    <row r="150" s="2" customFormat="1" ht="16.5" customHeight="1">
      <c r="A150" s="40"/>
      <c r="B150" s="41"/>
      <c r="C150" s="227" t="s">
        <v>470</v>
      </c>
      <c r="D150" s="227" t="s">
        <v>426</v>
      </c>
      <c r="E150" s="228" t="s">
        <v>1700</v>
      </c>
      <c r="F150" s="229" t="s">
        <v>1701</v>
      </c>
      <c r="G150" s="230" t="s">
        <v>1702</v>
      </c>
      <c r="H150" s="231">
        <v>6.1559999999999997</v>
      </c>
      <c r="I150" s="232"/>
      <c r="J150" s="233">
        <f>ROUND(I150*H150,2)</f>
        <v>0</v>
      </c>
      <c r="K150" s="234"/>
      <c r="L150" s="235"/>
      <c r="M150" s="236" t="s">
        <v>20</v>
      </c>
      <c r="N150" s="237" t="s">
        <v>45</v>
      </c>
      <c r="O150" s="86"/>
      <c r="P150" s="200">
        <f>O150*H150</f>
        <v>0</v>
      </c>
      <c r="Q150" s="200">
        <v>0.001</v>
      </c>
      <c r="R150" s="200">
        <f>Q150*H150</f>
        <v>0.006156</v>
      </c>
      <c r="S150" s="200">
        <v>0</v>
      </c>
      <c r="T150" s="201">
        <f>S150*H150</f>
        <v>0</v>
      </c>
      <c r="U150" s="40"/>
      <c r="V150" s="40"/>
      <c r="W150" s="40"/>
      <c r="X150" s="40"/>
      <c r="Y150" s="40"/>
      <c r="Z150" s="40"/>
      <c r="AA150" s="40"/>
      <c r="AB150" s="40"/>
      <c r="AC150" s="40"/>
      <c r="AD150" s="40"/>
      <c r="AE150" s="40"/>
      <c r="AR150" s="202" t="s">
        <v>430</v>
      </c>
      <c r="AT150" s="202" t="s">
        <v>426</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2232</v>
      </c>
    </row>
    <row r="151" s="2" customFormat="1">
      <c r="A151" s="40"/>
      <c r="B151" s="41"/>
      <c r="C151" s="42"/>
      <c r="D151" s="253" t="s">
        <v>648</v>
      </c>
      <c r="E151" s="42"/>
      <c r="F151" s="254" t="s">
        <v>1704</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c r="A152" s="40"/>
      <c r="B152" s="41"/>
      <c r="C152" s="42"/>
      <c r="D152" s="206" t="s">
        <v>1190</v>
      </c>
      <c r="E152" s="42"/>
      <c r="F152" s="286" t="s">
        <v>1896</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1190</v>
      </c>
      <c r="AU152" s="19" t="s">
        <v>82</v>
      </c>
    </row>
    <row r="153" s="10" customFormat="1">
      <c r="A153" s="10"/>
      <c r="B153" s="204"/>
      <c r="C153" s="205"/>
      <c r="D153" s="206" t="s">
        <v>393</v>
      </c>
      <c r="E153" s="207" t="s">
        <v>20</v>
      </c>
      <c r="F153" s="208" t="s">
        <v>2233</v>
      </c>
      <c r="G153" s="205"/>
      <c r="H153" s="209">
        <v>6.1559999999999997</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22</v>
      </c>
      <c r="AY153" s="215" t="s">
        <v>391</v>
      </c>
    </row>
    <row r="154" s="2" customFormat="1" ht="24.15" customHeight="1">
      <c r="A154" s="40"/>
      <c r="B154" s="41"/>
      <c r="C154" s="190" t="s">
        <v>475</v>
      </c>
      <c r="D154" s="190" t="s">
        <v>387</v>
      </c>
      <c r="E154" s="191" t="s">
        <v>2064</v>
      </c>
      <c r="F154" s="192" t="s">
        <v>2065</v>
      </c>
      <c r="G154" s="193" t="s">
        <v>439</v>
      </c>
      <c r="H154" s="194">
        <v>17.170000000000002</v>
      </c>
      <c r="I154" s="195"/>
      <c r="J154" s="196">
        <f>ROUND(I154*H154,2)</f>
        <v>0</v>
      </c>
      <c r="K154" s="197"/>
      <c r="L154" s="46"/>
      <c r="M154" s="198" t="s">
        <v>20</v>
      </c>
      <c r="N154" s="199" t="s">
        <v>45</v>
      </c>
      <c r="O154" s="86"/>
      <c r="P154" s="200">
        <f>O154*H154</f>
        <v>0</v>
      </c>
      <c r="Q154" s="200">
        <v>0.043956000000000002</v>
      </c>
      <c r="R154" s="200">
        <f>Q154*H154</f>
        <v>0.75472452000000012</v>
      </c>
      <c r="S154" s="200">
        <v>0</v>
      </c>
      <c r="T154" s="201">
        <f>S154*H154</f>
        <v>0</v>
      </c>
      <c r="U154" s="40"/>
      <c r="V154" s="40"/>
      <c r="W154" s="40"/>
      <c r="X154" s="40"/>
      <c r="Y154" s="40"/>
      <c r="Z154" s="40"/>
      <c r="AA154" s="40"/>
      <c r="AB154" s="40"/>
      <c r="AC154" s="40"/>
      <c r="AD154" s="40"/>
      <c r="AE154" s="40"/>
      <c r="AR154" s="202" t="s">
        <v>93</v>
      </c>
      <c r="AT154" s="202" t="s">
        <v>387</v>
      </c>
      <c r="AU154" s="202" t="s">
        <v>82</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2234</v>
      </c>
    </row>
    <row r="155" s="2" customFormat="1">
      <c r="A155" s="40"/>
      <c r="B155" s="41"/>
      <c r="C155" s="42"/>
      <c r="D155" s="253" t="s">
        <v>648</v>
      </c>
      <c r="E155" s="42"/>
      <c r="F155" s="254" t="s">
        <v>2067</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82</v>
      </c>
    </row>
    <row r="156" s="12" customFormat="1">
      <c r="A156" s="12"/>
      <c r="B156" s="238"/>
      <c r="C156" s="239"/>
      <c r="D156" s="206" t="s">
        <v>393</v>
      </c>
      <c r="E156" s="240" t="s">
        <v>20</v>
      </c>
      <c r="F156" s="241" t="s">
        <v>2220</v>
      </c>
      <c r="G156" s="239"/>
      <c r="H156" s="240" t="s">
        <v>20</v>
      </c>
      <c r="I156" s="242"/>
      <c r="J156" s="239"/>
      <c r="K156" s="239"/>
      <c r="L156" s="243"/>
      <c r="M156" s="244"/>
      <c r="N156" s="245"/>
      <c r="O156" s="245"/>
      <c r="P156" s="245"/>
      <c r="Q156" s="245"/>
      <c r="R156" s="245"/>
      <c r="S156" s="245"/>
      <c r="T156" s="246"/>
      <c r="U156" s="12"/>
      <c r="V156" s="12"/>
      <c r="W156" s="12"/>
      <c r="X156" s="12"/>
      <c r="Y156" s="12"/>
      <c r="Z156" s="12"/>
      <c r="AA156" s="12"/>
      <c r="AB156" s="12"/>
      <c r="AC156" s="12"/>
      <c r="AD156" s="12"/>
      <c r="AE156" s="12"/>
      <c r="AT156" s="247" t="s">
        <v>393</v>
      </c>
      <c r="AU156" s="247" t="s">
        <v>82</v>
      </c>
      <c r="AV156" s="12" t="s">
        <v>22</v>
      </c>
      <c r="AW156" s="12" t="s">
        <v>35</v>
      </c>
      <c r="AX156" s="12" t="s">
        <v>74</v>
      </c>
      <c r="AY156" s="247" t="s">
        <v>391</v>
      </c>
    </row>
    <row r="157" s="10" customFormat="1">
      <c r="A157" s="10"/>
      <c r="B157" s="204"/>
      <c r="C157" s="205"/>
      <c r="D157" s="206" t="s">
        <v>393</v>
      </c>
      <c r="E157" s="207" t="s">
        <v>20</v>
      </c>
      <c r="F157" s="208" t="s">
        <v>2235</v>
      </c>
      <c r="G157" s="205"/>
      <c r="H157" s="209">
        <v>17.170000000000002</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82</v>
      </c>
      <c r="AV157" s="10" t="s">
        <v>82</v>
      </c>
      <c r="AW157" s="10" t="s">
        <v>35</v>
      </c>
      <c r="AX157" s="10" t="s">
        <v>22</v>
      </c>
      <c r="AY157" s="215" t="s">
        <v>391</v>
      </c>
    </row>
    <row r="158" s="15" customFormat="1" ht="22.8" customHeight="1">
      <c r="A158" s="15"/>
      <c r="B158" s="269"/>
      <c r="C158" s="270"/>
      <c r="D158" s="271" t="s">
        <v>73</v>
      </c>
      <c r="E158" s="283" t="s">
        <v>450</v>
      </c>
      <c r="F158" s="283" t="s">
        <v>1705</v>
      </c>
      <c r="G158" s="270"/>
      <c r="H158" s="270"/>
      <c r="I158" s="273"/>
      <c r="J158" s="284">
        <f>BK158</f>
        <v>0</v>
      </c>
      <c r="K158" s="270"/>
      <c r="L158" s="275"/>
      <c r="M158" s="276"/>
      <c r="N158" s="277"/>
      <c r="O158" s="277"/>
      <c r="P158" s="278">
        <f>SUM(P159:P204)</f>
        <v>0</v>
      </c>
      <c r="Q158" s="277"/>
      <c r="R158" s="278">
        <f>SUM(R159:R204)</f>
        <v>0.12792200000000001</v>
      </c>
      <c r="S158" s="277"/>
      <c r="T158" s="279">
        <f>SUM(T159:T204)</f>
        <v>0.020909000000000001</v>
      </c>
      <c r="U158" s="15"/>
      <c r="V158" s="15"/>
      <c r="W158" s="15"/>
      <c r="X158" s="15"/>
      <c r="Y158" s="15"/>
      <c r="Z158" s="15"/>
      <c r="AA158" s="15"/>
      <c r="AB158" s="15"/>
      <c r="AC158" s="15"/>
      <c r="AD158" s="15"/>
      <c r="AE158" s="15"/>
      <c r="AR158" s="280" t="s">
        <v>22</v>
      </c>
      <c r="AT158" s="281" t="s">
        <v>73</v>
      </c>
      <c r="AU158" s="281" t="s">
        <v>22</v>
      </c>
      <c r="AY158" s="280" t="s">
        <v>391</v>
      </c>
      <c r="BK158" s="282">
        <f>SUM(BK159:BK204)</f>
        <v>0</v>
      </c>
    </row>
    <row r="159" s="2" customFormat="1" ht="16.5" customHeight="1">
      <c r="A159" s="40"/>
      <c r="B159" s="41"/>
      <c r="C159" s="190" t="s">
        <v>8</v>
      </c>
      <c r="D159" s="190" t="s">
        <v>387</v>
      </c>
      <c r="E159" s="191" t="s">
        <v>1706</v>
      </c>
      <c r="F159" s="192" t="s">
        <v>1707</v>
      </c>
      <c r="G159" s="193" t="s">
        <v>409</v>
      </c>
      <c r="H159" s="194">
        <v>4</v>
      </c>
      <c r="I159" s="195"/>
      <c r="J159" s="196">
        <f>ROUND(I159*H159,2)</f>
        <v>0</v>
      </c>
      <c r="K159" s="197"/>
      <c r="L159" s="46"/>
      <c r="M159" s="198" t="s">
        <v>20</v>
      </c>
      <c r="N159" s="199" t="s">
        <v>45</v>
      </c>
      <c r="O159" s="86"/>
      <c r="P159" s="200">
        <f>O159*H159</f>
        <v>0</v>
      </c>
      <c r="Q159" s="200">
        <v>0.00117</v>
      </c>
      <c r="R159" s="200">
        <f>Q159*H159</f>
        <v>0.0046800000000000001</v>
      </c>
      <c r="S159" s="200">
        <v>0</v>
      </c>
      <c r="T159" s="201">
        <f>S159*H159</f>
        <v>0</v>
      </c>
      <c r="U159" s="40"/>
      <c r="V159" s="40"/>
      <c r="W159" s="40"/>
      <c r="X159" s="40"/>
      <c r="Y159" s="40"/>
      <c r="Z159" s="40"/>
      <c r="AA159" s="40"/>
      <c r="AB159" s="40"/>
      <c r="AC159" s="40"/>
      <c r="AD159" s="40"/>
      <c r="AE159" s="40"/>
      <c r="AR159" s="202" t="s">
        <v>484</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484</v>
      </c>
      <c r="BM159" s="202" t="s">
        <v>2236</v>
      </c>
    </row>
    <row r="160" s="2" customFormat="1">
      <c r="A160" s="40"/>
      <c r="B160" s="41"/>
      <c r="C160" s="42"/>
      <c r="D160" s="253" t="s">
        <v>648</v>
      </c>
      <c r="E160" s="42"/>
      <c r="F160" s="254" t="s">
        <v>1709</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2" customFormat="1">
      <c r="A161" s="40"/>
      <c r="B161" s="41"/>
      <c r="C161" s="42"/>
      <c r="D161" s="206" t="s">
        <v>1190</v>
      </c>
      <c r="E161" s="42"/>
      <c r="F161" s="286" t="s">
        <v>1899</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1190</v>
      </c>
      <c r="AU161" s="19" t="s">
        <v>82</v>
      </c>
    </row>
    <row r="162" s="12" customFormat="1">
      <c r="A162" s="12"/>
      <c r="B162" s="238"/>
      <c r="C162" s="239"/>
      <c r="D162" s="206" t="s">
        <v>393</v>
      </c>
      <c r="E162" s="240" t="s">
        <v>20</v>
      </c>
      <c r="F162" s="241" t="s">
        <v>1900</v>
      </c>
      <c r="G162" s="239"/>
      <c r="H162" s="240" t="s">
        <v>20</v>
      </c>
      <c r="I162" s="242"/>
      <c r="J162" s="239"/>
      <c r="K162" s="239"/>
      <c r="L162" s="243"/>
      <c r="M162" s="244"/>
      <c r="N162" s="245"/>
      <c r="O162" s="245"/>
      <c r="P162" s="245"/>
      <c r="Q162" s="245"/>
      <c r="R162" s="245"/>
      <c r="S162" s="245"/>
      <c r="T162" s="246"/>
      <c r="U162" s="12"/>
      <c r="V162" s="12"/>
      <c r="W162" s="12"/>
      <c r="X162" s="12"/>
      <c r="Y162" s="12"/>
      <c r="Z162" s="12"/>
      <c r="AA162" s="12"/>
      <c r="AB162" s="12"/>
      <c r="AC162" s="12"/>
      <c r="AD162" s="12"/>
      <c r="AE162" s="12"/>
      <c r="AT162" s="247" t="s">
        <v>393</v>
      </c>
      <c r="AU162" s="247" t="s">
        <v>82</v>
      </c>
      <c r="AV162" s="12" t="s">
        <v>22</v>
      </c>
      <c r="AW162" s="12" t="s">
        <v>35</v>
      </c>
      <c r="AX162" s="12" t="s">
        <v>74</v>
      </c>
      <c r="AY162" s="247" t="s">
        <v>391</v>
      </c>
    </row>
    <row r="163" s="10" customFormat="1">
      <c r="A163" s="10"/>
      <c r="B163" s="204"/>
      <c r="C163" s="205"/>
      <c r="D163" s="206" t="s">
        <v>393</v>
      </c>
      <c r="E163" s="207" t="s">
        <v>20</v>
      </c>
      <c r="F163" s="208" t="s">
        <v>93</v>
      </c>
      <c r="G163" s="205"/>
      <c r="H163" s="209">
        <v>4</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22</v>
      </c>
      <c r="AY163" s="215" t="s">
        <v>391</v>
      </c>
    </row>
    <row r="164" s="2" customFormat="1" ht="16.5" customHeight="1">
      <c r="A164" s="40"/>
      <c r="B164" s="41"/>
      <c r="C164" s="190" t="s">
        <v>484</v>
      </c>
      <c r="D164" s="190" t="s">
        <v>387</v>
      </c>
      <c r="E164" s="191" t="s">
        <v>1710</v>
      </c>
      <c r="F164" s="192" t="s">
        <v>1711</v>
      </c>
      <c r="G164" s="193" t="s">
        <v>409</v>
      </c>
      <c r="H164" s="194">
        <v>4</v>
      </c>
      <c r="I164" s="195"/>
      <c r="J164" s="196">
        <f>ROUND(I164*H164,2)</f>
        <v>0</v>
      </c>
      <c r="K164" s="197"/>
      <c r="L164" s="46"/>
      <c r="M164" s="198" t="s">
        <v>20</v>
      </c>
      <c r="N164" s="199" t="s">
        <v>45</v>
      </c>
      <c r="O164" s="86"/>
      <c r="P164" s="200">
        <f>O164*H164</f>
        <v>0</v>
      </c>
      <c r="Q164" s="200">
        <v>0.00058049999999999996</v>
      </c>
      <c r="R164" s="200">
        <f>Q164*H164</f>
        <v>0.0023219999999999998</v>
      </c>
      <c r="S164" s="200">
        <v>0</v>
      </c>
      <c r="T164" s="201">
        <f>S164*H164</f>
        <v>0</v>
      </c>
      <c r="U164" s="40"/>
      <c r="V164" s="40"/>
      <c r="W164" s="40"/>
      <c r="X164" s="40"/>
      <c r="Y164" s="40"/>
      <c r="Z164" s="40"/>
      <c r="AA164" s="40"/>
      <c r="AB164" s="40"/>
      <c r="AC164" s="40"/>
      <c r="AD164" s="40"/>
      <c r="AE164" s="40"/>
      <c r="AR164" s="202" t="s">
        <v>93</v>
      </c>
      <c r="AT164" s="202" t="s">
        <v>387</v>
      </c>
      <c r="AU164" s="202" t="s">
        <v>82</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2237</v>
      </c>
    </row>
    <row r="165" s="2" customFormat="1">
      <c r="A165" s="40"/>
      <c r="B165" s="41"/>
      <c r="C165" s="42"/>
      <c r="D165" s="253" t="s">
        <v>648</v>
      </c>
      <c r="E165" s="42"/>
      <c r="F165" s="254" t="s">
        <v>1713</v>
      </c>
      <c r="G165" s="42"/>
      <c r="H165" s="42"/>
      <c r="I165" s="255"/>
      <c r="J165" s="42"/>
      <c r="K165" s="42"/>
      <c r="L165" s="46"/>
      <c r="M165" s="256"/>
      <c r="N165" s="257"/>
      <c r="O165" s="86"/>
      <c r="P165" s="86"/>
      <c r="Q165" s="86"/>
      <c r="R165" s="86"/>
      <c r="S165" s="86"/>
      <c r="T165" s="87"/>
      <c r="U165" s="40"/>
      <c r="V165" s="40"/>
      <c r="W165" s="40"/>
      <c r="X165" s="40"/>
      <c r="Y165" s="40"/>
      <c r="Z165" s="40"/>
      <c r="AA165" s="40"/>
      <c r="AB165" s="40"/>
      <c r="AC165" s="40"/>
      <c r="AD165" s="40"/>
      <c r="AE165" s="40"/>
      <c r="AT165" s="19" t="s">
        <v>648</v>
      </c>
      <c r="AU165" s="19" t="s">
        <v>82</v>
      </c>
    </row>
    <row r="166" s="12" customFormat="1">
      <c r="A166" s="12"/>
      <c r="B166" s="238"/>
      <c r="C166" s="239"/>
      <c r="D166" s="206" t="s">
        <v>393</v>
      </c>
      <c r="E166" s="240" t="s">
        <v>20</v>
      </c>
      <c r="F166" s="241" t="s">
        <v>1900</v>
      </c>
      <c r="G166" s="239"/>
      <c r="H166" s="240" t="s">
        <v>20</v>
      </c>
      <c r="I166" s="242"/>
      <c r="J166" s="239"/>
      <c r="K166" s="239"/>
      <c r="L166" s="243"/>
      <c r="M166" s="244"/>
      <c r="N166" s="245"/>
      <c r="O166" s="245"/>
      <c r="P166" s="245"/>
      <c r="Q166" s="245"/>
      <c r="R166" s="245"/>
      <c r="S166" s="245"/>
      <c r="T166" s="246"/>
      <c r="U166" s="12"/>
      <c r="V166" s="12"/>
      <c r="W166" s="12"/>
      <c r="X166" s="12"/>
      <c r="Y166" s="12"/>
      <c r="Z166" s="12"/>
      <c r="AA166" s="12"/>
      <c r="AB166" s="12"/>
      <c r="AC166" s="12"/>
      <c r="AD166" s="12"/>
      <c r="AE166" s="12"/>
      <c r="AT166" s="247" t="s">
        <v>393</v>
      </c>
      <c r="AU166" s="247" t="s">
        <v>82</v>
      </c>
      <c r="AV166" s="12" t="s">
        <v>22</v>
      </c>
      <c r="AW166" s="12" t="s">
        <v>35</v>
      </c>
      <c r="AX166" s="12" t="s">
        <v>74</v>
      </c>
      <c r="AY166" s="247" t="s">
        <v>391</v>
      </c>
    </row>
    <row r="167" s="10" customFormat="1">
      <c r="A167" s="10"/>
      <c r="B167" s="204"/>
      <c r="C167" s="205"/>
      <c r="D167" s="206" t="s">
        <v>393</v>
      </c>
      <c r="E167" s="207" t="s">
        <v>20</v>
      </c>
      <c r="F167" s="208" t="s">
        <v>93</v>
      </c>
      <c r="G167" s="205"/>
      <c r="H167" s="209">
        <v>4</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82</v>
      </c>
      <c r="AV167" s="10" t="s">
        <v>82</v>
      </c>
      <c r="AW167" s="10" t="s">
        <v>35</v>
      </c>
      <c r="AX167" s="10" t="s">
        <v>22</v>
      </c>
      <c r="AY167" s="215" t="s">
        <v>391</v>
      </c>
    </row>
    <row r="168" s="2" customFormat="1" ht="16.5" customHeight="1">
      <c r="A168" s="40"/>
      <c r="B168" s="41"/>
      <c r="C168" s="227" t="s">
        <v>488</v>
      </c>
      <c r="D168" s="227" t="s">
        <v>426</v>
      </c>
      <c r="E168" s="228" t="s">
        <v>1904</v>
      </c>
      <c r="F168" s="229" t="s">
        <v>1905</v>
      </c>
      <c r="G168" s="230" t="s">
        <v>447</v>
      </c>
      <c r="H168" s="231">
        <v>0.027</v>
      </c>
      <c r="I168" s="232"/>
      <c r="J168" s="233">
        <f>ROUND(I168*H168,2)</f>
        <v>0</v>
      </c>
      <c r="K168" s="234"/>
      <c r="L168" s="235"/>
      <c r="M168" s="236" t="s">
        <v>20</v>
      </c>
      <c r="N168" s="237" t="s">
        <v>45</v>
      </c>
      <c r="O168" s="86"/>
      <c r="P168" s="200">
        <f>O168*H168</f>
        <v>0</v>
      </c>
      <c r="Q168" s="200">
        <v>1</v>
      </c>
      <c r="R168" s="200">
        <f>Q168*H168</f>
        <v>0.027</v>
      </c>
      <c r="S168" s="200">
        <v>0</v>
      </c>
      <c r="T168" s="201">
        <f>S168*H168</f>
        <v>0</v>
      </c>
      <c r="U168" s="40"/>
      <c r="V168" s="40"/>
      <c r="W168" s="40"/>
      <c r="X168" s="40"/>
      <c r="Y168" s="40"/>
      <c r="Z168" s="40"/>
      <c r="AA168" s="40"/>
      <c r="AB168" s="40"/>
      <c r="AC168" s="40"/>
      <c r="AD168" s="40"/>
      <c r="AE168" s="40"/>
      <c r="AR168" s="202" t="s">
        <v>430</v>
      </c>
      <c r="AT168" s="202" t="s">
        <v>426</v>
      </c>
      <c r="AU168" s="202" t="s">
        <v>82</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2238</v>
      </c>
    </row>
    <row r="169" s="2" customFormat="1">
      <c r="A169" s="40"/>
      <c r="B169" s="41"/>
      <c r="C169" s="42"/>
      <c r="D169" s="206" t="s">
        <v>1190</v>
      </c>
      <c r="E169" s="42"/>
      <c r="F169" s="286" t="s">
        <v>1907</v>
      </c>
      <c r="G169" s="42"/>
      <c r="H169" s="42"/>
      <c r="I169" s="255"/>
      <c r="J169" s="42"/>
      <c r="K169" s="42"/>
      <c r="L169" s="46"/>
      <c r="M169" s="256"/>
      <c r="N169" s="257"/>
      <c r="O169" s="86"/>
      <c r="P169" s="86"/>
      <c r="Q169" s="86"/>
      <c r="R169" s="86"/>
      <c r="S169" s="86"/>
      <c r="T169" s="87"/>
      <c r="U169" s="40"/>
      <c r="V169" s="40"/>
      <c r="W169" s="40"/>
      <c r="X169" s="40"/>
      <c r="Y169" s="40"/>
      <c r="Z169" s="40"/>
      <c r="AA169" s="40"/>
      <c r="AB169" s="40"/>
      <c r="AC169" s="40"/>
      <c r="AD169" s="40"/>
      <c r="AE169" s="40"/>
      <c r="AT169" s="19" t="s">
        <v>1190</v>
      </c>
      <c r="AU169" s="19" t="s">
        <v>82</v>
      </c>
    </row>
    <row r="170" s="12" customFormat="1">
      <c r="A170" s="12"/>
      <c r="B170" s="238"/>
      <c r="C170" s="239"/>
      <c r="D170" s="206" t="s">
        <v>393</v>
      </c>
      <c r="E170" s="240" t="s">
        <v>20</v>
      </c>
      <c r="F170" s="241" t="s">
        <v>1908</v>
      </c>
      <c r="G170" s="239"/>
      <c r="H170" s="240" t="s">
        <v>20</v>
      </c>
      <c r="I170" s="242"/>
      <c r="J170" s="239"/>
      <c r="K170" s="239"/>
      <c r="L170" s="243"/>
      <c r="M170" s="244"/>
      <c r="N170" s="245"/>
      <c r="O170" s="245"/>
      <c r="P170" s="245"/>
      <c r="Q170" s="245"/>
      <c r="R170" s="245"/>
      <c r="S170" s="245"/>
      <c r="T170" s="246"/>
      <c r="U170" s="12"/>
      <c r="V170" s="12"/>
      <c r="W170" s="12"/>
      <c r="X170" s="12"/>
      <c r="Y170" s="12"/>
      <c r="Z170" s="12"/>
      <c r="AA170" s="12"/>
      <c r="AB170" s="12"/>
      <c r="AC170" s="12"/>
      <c r="AD170" s="12"/>
      <c r="AE170" s="12"/>
      <c r="AT170" s="247" t="s">
        <v>393</v>
      </c>
      <c r="AU170" s="247" t="s">
        <v>82</v>
      </c>
      <c r="AV170" s="12" t="s">
        <v>22</v>
      </c>
      <c r="AW170" s="12" t="s">
        <v>35</v>
      </c>
      <c r="AX170" s="12" t="s">
        <v>74</v>
      </c>
      <c r="AY170" s="247" t="s">
        <v>391</v>
      </c>
    </row>
    <row r="171" s="10" customFormat="1">
      <c r="A171" s="10"/>
      <c r="B171" s="204"/>
      <c r="C171" s="205"/>
      <c r="D171" s="206" t="s">
        <v>393</v>
      </c>
      <c r="E171" s="207" t="s">
        <v>20</v>
      </c>
      <c r="F171" s="208" t="s">
        <v>2239</v>
      </c>
      <c r="G171" s="205"/>
      <c r="H171" s="209">
        <v>0.027</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74</v>
      </c>
      <c r="AY171" s="215" t="s">
        <v>391</v>
      </c>
    </row>
    <row r="172" s="11" customFormat="1">
      <c r="A172" s="11"/>
      <c r="B172" s="216"/>
      <c r="C172" s="217"/>
      <c r="D172" s="206" t="s">
        <v>393</v>
      </c>
      <c r="E172" s="218" t="s">
        <v>20</v>
      </c>
      <c r="F172" s="219" t="s">
        <v>406</v>
      </c>
      <c r="G172" s="217"/>
      <c r="H172" s="220">
        <v>0.027</v>
      </c>
      <c r="I172" s="221"/>
      <c r="J172" s="217"/>
      <c r="K172" s="217"/>
      <c r="L172" s="222"/>
      <c r="M172" s="223"/>
      <c r="N172" s="224"/>
      <c r="O172" s="224"/>
      <c r="P172" s="224"/>
      <c r="Q172" s="224"/>
      <c r="R172" s="224"/>
      <c r="S172" s="224"/>
      <c r="T172" s="225"/>
      <c r="U172" s="11"/>
      <c r="V172" s="11"/>
      <c r="W172" s="11"/>
      <c r="X172" s="11"/>
      <c r="Y172" s="11"/>
      <c r="Z172" s="11"/>
      <c r="AA172" s="11"/>
      <c r="AB172" s="11"/>
      <c r="AC172" s="11"/>
      <c r="AD172" s="11"/>
      <c r="AE172" s="11"/>
      <c r="AT172" s="226" t="s">
        <v>393</v>
      </c>
      <c r="AU172" s="226" t="s">
        <v>82</v>
      </c>
      <c r="AV172" s="11" t="s">
        <v>93</v>
      </c>
      <c r="AW172" s="11" t="s">
        <v>35</v>
      </c>
      <c r="AX172" s="11" t="s">
        <v>22</v>
      </c>
      <c r="AY172" s="226" t="s">
        <v>391</v>
      </c>
    </row>
    <row r="173" s="2" customFormat="1" ht="16.5" customHeight="1">
      <c r="A173" s="40"/>
      <c r="B173" s="41"/>
      <c r="C173" s="227" t="s">
        <v>493</v>
      </c>
      <c r="D173" s="227" t="s">
        <v>426</v>
      </c>
      <c r="E173" s="228" t="s">
        <v>1714</v>
      </c>
      <c r="F173" s="229" t="s">
        <v>1715</v>
      </c>
      <c r="G173" s="230" t="s">
        <v>447</v>
      </c>
      <c r="H173" s="231">
        <v>0.055</v>
      </c>
      <c r="I173" s="232"/>
      <c r="J173" s="233">
        <f>ROUND(I173*H173,2)</f>
        <v>0</v>
      </c>
      <c r="K173" s="234"/>
      <c r="L173" s="235"/>
      <c r="M173" s="236" t="s">
        <v>20</v>
      </c>
      <c r="N173" s="237" t="s">
        <v>45</v>
      </c>
      <c r="O173" s="86"/>
      <c r="P173" s="200">
        <f>O173*H173</f>
        <v>0</v>
      </c>
      <c r="Q173" s="200">
        <v>1</v>
      </c>
      <c r="R173" s="200">
        <f>Q173*H173</f>
        <v>0.055</v>
      </c>
      <c r="S173" s="200">
        <v>0</v>
      </c>
      <c r="T173" s="201">
        <f>S173*H173</f>
        <v>0</v>
      </c>
      <c r="U173" s="40"/>
      <c r="V173" s="40"/>
      <c r="W173" s="40"/>
      <c r="X173" s="40"/>
      <c r="Y173" s="40"/>
      <c r="Z173" s="40"/>
      <c r="AA173" s="40"/>
      <c r="AB173" s="40"/>
      <c r="AC173" s="40"/>
      <c r="AD173" s="40"/>
      <c r="AE173" s="40"/>
      <c r="AR173" s="202" t="s">
        <v>430</v>
      </c>
      <c r="AT173" s="202" t="s">
        <v>426</v>
      </c>
      <c r="AU173" s="202" t="s">
        <v>82</v>
      </c>
      <c r="AY173" s="19" t="s">
        <v>391</v>
      </c>
      <c r="BE173" s="203">
        <f>IF(N173="základní",J173,0)</f>
        <v>0</v>
      </c>
      <c r="BF173" s="203">
        <f>IF(N173="snížená",J173,0)</f>
        <v>0</v>
      </c>
      <c r="BG173" s="203">
        <f>IF(N173="zákl. přenesená",J173,0)</f>
        <v>0</v>
      </c>
      <c r="BH173" s="203">
        <f>IF(N173="sníž. přenesená",J173,0)</f>
        <v>0</v>
      </c>
      <c r="BI173" s="203">
        <f>IF(N173="nulová",J173,0)</f>
        <v>0</v>
      </c>
      <c r="BJ173" s="19" t="s">
        <v>22</v>
      </c>
      <c r="BK173" s="203">
        <f>ROUND(I173*H173,2)</f>
        <v>0</v>
      </c>
      <c r="BL173" s="19" t="s">
        <v>93</v>
      </c>
      <c r="BM173" s="202" t="s">
        <v>2240</v>
      </c>
    </row>
    <row r="174" s="2" customFormat="1">
      <c r="A174" s="40"/>
      <c r="B174" s="41"/>
      <c r="C174" s="42"/>
      <c r="D174" s="253" t="s">
        <v>648</v>
      </c>
      <c r="E174" s="42"/>
      <c r="F174" s="254" t="s">
        <v>1717</v>
      </c>
      <c r="G174" s="42"/>
      <c r="H174" s="42"/>
      <c r="I174" s="255"/>
      <c r="J174" s="42"/>
      <c r="K174" s="42"/>
      <c r="L174" s="46"/>
      <c r="M174" s="256"/>
      <c r="N174" s="257"/>
      <c r="O174" s="86"/>
      <c r="P174" s="86"/>
      <c r="Q174" s="86"/>
      <c r="R174" s="86"/>
      <c r="S174" s="86"/>
      <c r="T174" s="87"/>
      <c r="U174" s="40"/>
      <c r="V174" s="40"/>
      <c r="W174" s="40"/>
      <c r="X174" s="40"/>
      <c r="Y174" s="40"/>
      <c r="Z174" s="40"/>
      <c r="AA174" s="40"/>
      <c r="AB174" s="40"/>
      <c r="AC174" s="40"/>
      <c r="AD174" s="40"/>
      <c r="AE174" s="40"/>
      <c r="AT174" s="19" t="s">
        <v>648</v>
      </c>
      <c r="AU174" s="19" t="s">
        <v>82</v>
      </c>
    </row>
    <row r="175" s="2" customFormat="1">
      <c r="A175" s="40"/>
      <c r="B175" s="41"/>
      <c r="C175" s="42"/>
      <c r="D175" s="206" t="s">
        <v>1190</v>
      </c>
      <c r="E175" s="42"/>
      <c r="F175" s="286" t="s">
        <v>1911</v>
      </c>
      <c r="G175" s="42"/>
      <c r="H175" s="42"/>
      <c r="I175" s="255"/>
      <c r="J175" s="42"/>
      <c r="K175" s="42"/>
      <c r="L175" s="46"/>
      <c r="M175" s="256"/>
      <c r="N175" s="257"/>
      <c r="O175" s="86"/>
      <c r="P175" s="86"/>
      <c r="Q175" s="86"/>
      <c r="R175" s="86"/>
      <c r="S175" s="86"/>
      <c r="T175" s="87"/>
      <c r="U175" s="40"/>
      <c r="V175" s="40"/>
      <c r="W175" s="40"/>
      <c r="X175" s="40"/>
      <c r="Y175" s="40"/>
      <c r="Z175" s="40"/>
      <c r="AA175" s="40"/>
      <c r="AB175" s="40"/>
      <c r="AC175" s="40"/>
      <c r="AD175" s="40"/>
      <c r="AE175" s="40"/>
      <c r="AT175" s="19" t="s">
        <v>1190</v>
      </c>
      <c r="AU175" s="19" t="s">
        <v>82</v>
      </c>
    </row>
    <row r="176" s="12" customFormat="1">
      <c r="A176" s="12"/>
      <c r="B176" s="238"/>
      <c r="C176" s="239"/>
      <c r="D176" s="206" t="s">
        <v>393</v>
      </c>
      <c r="E176" s="240" t="s">
        <v>20</v>
      </c>
      <c r="F176" s="241" t="s">
        <v>2241</v>
      </c>
      <c r="G176" s="239"/>
      <c r="H176" s="240" t="s">
        <v>20</v>
      </c>
      <c r="I176" s="242"/>
      <c r="J176" s="239"/>
      <c r="K176" s="239"/>
      <c r="L176" s="243"/>
      <c r="M176" s="244"/>
      <c r="N176" s="245"/>
      <c r="O176" s="245"/>
      <c r="P176" s="245"/>
      <c r="Q176" s="245"/>
      <c r="R176" s="245"/>
      <c r="S176" s="245"/>
      <c r="T176" s="246"/>
      <c r="U176" s="12"/>
      <c r="V176" s="12"/>
      <c r="W176" s="12"/>
      <c r="X176" s="12"/>
      <c r="Y176" s="12"/>
      <c r="Z176" s="12"/>
      <c r="AA176" s="12"/>
      <c r="AB176" s="12"/>
      <c r="AC176" s="12"/>
      <c r="AD176" s="12"/>
      <c r="AE176" s="12"/>
      <c r="AT176" s="247" t="s">
        <v>393</v>
      </c>
      <c r="AU176" s="247" t="s">
        <v>82</v>
      </c>
      <c r="AV176" s="12" t="s">
        <v>22</v>
      </c>
      <c r="AW176" s="12" t="s">
        <v>35</v>
      </c>
      <c r="AX176" s="12" t="s">
        <v>74</v>
      </c>
      <c r="AY176" s="247" t="s">
        <v>391</v>
      </c>
    </row>
    <row r="177" s="10" customFormat="1">
      <c r="A177" s="10"/>
      <c r="B177" s="204"/>
      <c r="C177" s="205"/>
      <c r="D177" s="206" t="s">
        <v>393</v>
      </c>
      <c r="E177" s="207" t="s">
        <v>20</v>
      </c>
      <c r="F177" s="208" t="s">
        <v>2242</v>
      </c>
      <c r="G177" s="205"/>
      <c r="H177" s="209">
        <v>0.055</v>
      </c>
      <c r="I177" s="210"/>
      <c r="J177" s="205"/>
      <c r="K177" s="205"/>
      <c r="L177" s="211"/>
      <c r="M177" s="212"/>
      <c r="N177" s="213"/>
      <c r="O177" s="213"/>
      <c r="P177" s="213"/>
      <c r="Q177" s="213"/>
      <c r="R177" s="213"/>
      <c r="S177" s="213"/>
      <c r="T177" s="214"/>
      <c r="U177" s="10"/>
      <c r="V177" s="10"/>
      <c r="W177" s="10"/>
      <c r="X177" s="10"/>
      <c r="Y177" s="10"/>
      <c r="Z177" s="10"/>
      <c r="AA177" s="10"/>
      <c r="AB177" s="10"/>
      <c r="AC177" s="10"/>
      <c r="AD177" s="10"/>
      <c r="AE177" s="10"/>
      <c r="AT177" s="215" t="s">
        <v>393</v>
      </c>
      <c r="AU177" s="215" t="s">
        <v>82</v>
      </c>
      <c r="AV177" s="10" t="s">
        <v>82</v>
      </c>
      <c r="AW177" s="10" t="s">
        <v>35</v>
      </c>
      <c r="AX177" s="10" t="s">
        <v>74</v>
      </c>
      <c r="AY177" s="215" t="s">
        <v>391</v>
      </c>
    </row>
    <row r="178" s="11" customFormat="1">
      <c r="A178" s="11"/>
      <c r="B178" s="216"/>
      <c r="C178" s="217"/>
      <c r="D178" s="206" t="s">
        <v>393</v>
      </c>
      <c r="E178" s="218" t="s">
        <v>20</v>
      </c>
      <c r="F178" s="219" t="s">
        <v>406</v>
      </c>
      <c r="G178" s="217"/>
      <c r="H178" s="220">
        <v>0.055</v>
      </c>
      <c r="I178" s="221"/>
      <c r="J178" s="217"/>
      <c r="K178" s="217"/>
      <c r="L178" s="222"/>
      <c r="M178" s="223"/>
      <c r="N178" s="224"/>
      <c r="O178" s="224"/>
      <c r="P178" s="224"/>
      <c r="Q178" s="224"/>
      <c r="R178" s="224"/>
      <c r="S178" s="224"/>
      <c r="T178" s="225"/>
      <c r="U178" s="11"/>
      <c r="V178" s="11"/>
      <c r="W178" s="11"/>
      <c r="X178" s="11"/>
      <c r="Y178" s="11"/>
      <c r="Z178" s="11"/>
      <c r="AA178" s="11"/>
      <c r="AB178" s="11"/>
      <c r="AC178" s="11"/>
      <c r="AD178" s="11"/>
      <c r="AE178" s="11"/>
      <c r="AT178" s="226" t="s">
        <v>393</v>
      </c>
      <c r="AU178" s="226" t="s">
        <v>82</v>
      </c>
      <c r="AV178" s="11" t="s">
        <v>93</v>
      </c>
      <c r="AW178" s="11" t="s">
        <v>35</v>
      </c>
      <c r="AX178" s="11" t="s">
        <v>22</v>
      </c>
      <c r="AY178" s="226" t="s">
        <v>391</v>
      </c>
    </row>
    <row r="179" s="2" customFormat="1" ht="16.5" customHeight="1">
      <c r="A179" s="40"/>
      <c r="B179" s="41"/>
      <c r="C179" s="227" t="s">
        <v>582</v>
      </c>
      <c r="D179" s="227" t="s">
        <v>426</v>
      </c>
      <c r="E179" s="228" t="s">
        <v>1726</v>
      </c>
      <c r="F179" s="229" t="s">
        <v>1727</v>
      </c>
      <c r="G179" s="230" t="s">
        <v>447</v>
      </c>
      <c r="H179" s="231">
        <v>0.019</v>
      </c>
      <c r="I179" s="232"/>
      <c r="J179" s="233">
        <f>ROUND(I179*H179,2)</f>
        <v>0</v>
      </c>
      <c r="K179" s="234"/>
      <c r="L179" s="235"/>
      <c r="M179" s="236" t="s">
        <v>20</v>
      </c>
      <c r="N179" s="237" t="s">
        <v>45</v>
      </c>
      <c r="O179" s="86"/>
      <c r="P179" s="200">
        <f>O179*H179</f>
        <v>0</v>
      </c>
      <c r="Q179" s="200">
        <v>1</v>
      </c>
      <c r="R179" s="200">
        <f>Q179*H179</f>
        <v>0.019</v>
      </c>
      <c r="S179" s="200">
        <v>0</v>
      </c>
      <c r="T179" s="201">
        <f>S179*H179</f>
        <v>0</v>
      </c>
      <c r="U179" s="40"/>
      <c r="V179" s="40"/>
      <c r="W179" s="40"/>
      <c r="X179" s="40"/>
      <c r="Y179" s="40"/>
      <c r="Z179" s="40"/>
      <c r="AA179" s="40"/>
      <c r="AB179" s="40"/>
      <c r="AC179" s="40"/>
      <c r="AD179" s="40"/>
      <c r="AE179" s="40"/>
      <c r="AR179" s="202" t="s">
        <v>430</v>
      </c>
      <c r="AT179" s="202" t="s">
        <v>426</v>
      </c>
      <c r="AU179" s="202" t="s">
        <v>82</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93</v>
      </c>
      <c r="BM179" s="202" t="s">
        <v>2243</v>
      </c>
    </row>
    <row r="180" s="2" customFormat="1">
      <c r="A180" s="40"/>
      <c r="B180" s="41"/>
      <c r="C180" s="42"/>
      <c r="D180" s="253" t="s">
        <v>648</v>
      </c>
      <c r="E180" s="42"/>
      <c r="F180" s="254" t="s">
        <v>1729</v>
      </c>
      <c r="G180" s="42"/>
      <c r="H180" s="42"/>
      <c r="I180" s="255"/>
      <c r="J180" s="42"/>
      <c r="K180" s="42"/>
      <c r="L180" s="46"/>
      <c r="M180" s="256"/>
      <c r="N180" s="257"/>
      <c r="O180" s="86"/>
      <c r="P180" s="86"/>
      <c r="Q180" s="86"/>
      <c r="R180" s="86"/>
      <c r="S180" s="86"/>
      <c r="T180" s="87"/>
      <c r="U180" s="40"/>
      <c r="V180" s="40"/>
      <c r="W180" s="40"/>
      <c r="X180" s="40"/>
      <c r="Y180" s="40"/>
      <c r="Z180" s="40"/>
      <c r="AA180" s="40"/>
      <c r="AB180" s="40"/>
      <c r="AC180" s="40"/>
      <c r="AD180" s="40"/>
      <c r="AE180" s="40"/>
      <c r="AT180" s="19" t="s">
        <v>648</v>
      </c>
      <c r="AU180" s="19" t="s">
        <v>82</v>
      </c>
    </row>
    <row r="181" s="2" customFormat="1">
      <c r="A181" s="40"/>
      <c r="B181" s="41"/>
      <c r="C181" s="42"/>
      <c r="D181" s="206" t="s">
        <v>1190</v>
      </c>
      <c r="E181" s="42"/>
      <c r="F181" s="286" t="s">
        <v>1915</v>
      </c>
      <c r="G181" s="42"/>
      <c r="H181" s="42"/>
      <c r="I181" s="255"/>
      <c r="J181" s="42"/>
      <c r="K181" s="42"/>
      <c r="L181" s="46"/>
      <c r="M181" s="256"/>
      <c r="N181" s="257"/>
      <c r="O181" s="86"/>
      <c r="P181" s="86"/>
      <c r="Q181" s="86"/>
      <c r="R181" s="86"/>
      <c r="S181" s="86"/>
      <c r="T181" s="87"/>
      <c r="U181" s="40"/>
      <c r="V181" s="40"/>
      <c r="W181" s="40"/>
      <c r="X181" s="40"/>
      <c r="Y181" s="40"/>
      <c r="Z181" s="40"/>
      <c r="AA181" s="40"/>
      <c r="AB181" s="40"/>
      <c r="AC181" s="40"/>
      <c r="AD181" s="40"/>
      <c r="AE181" s="40"/>
      <c r="AT181" s="19" t="s">
        <v>1190</v>
      </c>
      <c r="AU181" s="19" t="s">
        <v>82</v>
      </c>
    </row>
    <row r="182" s="12" customFormat="1">
      <c r="A182" s="12"/>
      <c r="B182" s="238"/>
      <c r="C182" s="239"/>
      <c r="D182" s="206" t="s">
        <v>393</v>
      </c>
      <c r="E182" s="240" t="s">
        <v>20</v>
      </c>
      <c r="F182" s="241" t="s">
        <v>1916</v>
      </c>
      <c r="G182" s="239"/>
      <c r="H182" s="240" t="s">
        <v>20</v>
      </c>
      <c r="I182" s="242"/>
      <c r="J182" s="239"/>
      <c r="K182" s="239"/>
      <c r="L182" s="243"/>
      <c r="M182" s="244"/>
      <c r="N182" s="245"/>
      <c r="O182" s="245"/>
      <c r="P182" s="245"/>
      <c r="Q182" s="245"/>
      <c r="R182" s="245"/>
      <c r="S182" s="245"/>
      <c r="T182" s="246"/>
      <c r="U182" s="12"/>
      <c r="V182" s="12"/>
      <c r="W182" s="12"/>
      <c r="X182" s="12"/>
      <c r="Y182" s="12"/>
      <c r="Z182" s="12"/>
      <c r="AA182" s="12"/>
      <c r="AB182" s="12"/>
      <c r="AC182" s="12"/>
      <c r="AD182" s="12"/>
      <c r="AE182" s="12"/>
      <c r="AT182" s="247" t="s">
        <v>393</v>
      </c>
      <c r="AU182" s="247" t="s">
        <v>82</v>
      </c>
      <c r="AV182" s="12" t="s">
        <v>22</v>
      </c>
      <c r="AW182" s="12" t="s">
        <v>35</v>
      </c>
      <c r="AX182" s="12" t="s">
        <v>74</v>
      </c>
      <c r="AY182" s="247" t="s">
        <v>391</v>
      </c>
    </row>
    <row r="183" s="10" customFormat="1">
      <c r="A183" s="10"/>
      <c r="B183" s="204"/>
      <c r="C183" s="205"/>
      <c r="D183" s="206" t="s">
        <v>393</v>
      </c>
      <c r="E183" s="207" t="s">
        <v>20</v>
      </c>
      <c r="F183" s="208" t="s">
        <v>2244</v>
      </c>
      <c r="G183" s="205"/>
      <c r="H183" s="209">
        <v>0.019</v>
      </c>
      <c r="I183" s="210"/>
      <c r="J183" s="205"/>
      <c r="K183" s="205"/>
      <c r="L183" s="211"/>
      <c r="M183" s="212"/>
      <c r="N183" s="213"/>
      <c r="O183" s="213"/>
      <c r="P183" s="213"/>
      <c r="Q183" s="213"/>
      <c r="R183" s="213"/>
      <c r="S183" s="213"/>
      <c r="T183" s="214"/>
      <c r="U183" s="10"/>
      <c r="V183" s="10"/>
      <c r="W183" s="10"/>
      <c r="X183" s="10"/>
      <c r="Y183" s="10"/>
      <c r="Z183" s="10"/>
      <c r="AA183" s="10"/>
      <c r="AB183" s="10"/>
      <c r="AC183" s="10"/>
      <c r="AD183" s="10"/>
      <c r="AE183" s="10"/>
      <c r="AT183" s="215" t="s">
        <v>393</v>
      </c>
      <c r="AU183" s="215" t="s">
        <v>82</v>
      </c>
      <c r="AV183" s="10" t="s">
        <v>82</v>
      </c>
      <c r="AW183" s="10" t="s">
        <v>35</v>
      </c>
      <c r="AX183" s="10" t="s">
        <v>74</v>
      </c>
      <c r="AY183" s="215" t="s">
        <v>391</v>
      </c>
    </row>
    <row r="184" s="11" customFormat="1">
      <c r="A184" s="11"/>
      <c r="B184" s="216"/>
      <c r="C184" s="217"/>
      <c r="D184" s="206" t="s">
        <v>393</v>
      </c>
      <c r="E184" s="218" t="s">
        <v>20</v>
      </c>
      <c r="F184" s="219" t="s">
        <v>406</v>
      </c>
      <c r="G184" s="217"/>
      <c r="H184" s="220">
        <v>0.019</v>
      </c>
      <c r="I184" s="221"/>
      <c r="J184" s="217"/>
      <c r="K184" s="217"/>
      <c r="L184" s="222"/>
      <c r="M184" s="223"/>
      <c r="N184" s="224"/>
      <c r="O184" s="224"/>
      <c r="P184" s="224"/>
      <c r="Q184" s="224"/>
      <c r="R184" s="224"/>
      <c r="S184" s="224"/>
      <c r="T184" s="225"/>
      <c r="U184" s="11"/>
      <c r="V184" s="11"/>
      <c r="W184" s="11"/>
      <c r="X184" s="11"/>
      <c r="Y184" s="11"/>
      <c r="Z184" s="11"/>
      <c r="AA184" s="11"/>
      <c r="AB184" s="11"/>
      <c r="AC184" s="11"/>
      <c r="AD184" s="11"/>
      <c r="AE184" s="11"/>
      <c r="AT184" s="226" t="s">
        <v>393</v>
      </c>
      <c r="AU184" s="226" t="s">
        <v>82</v>
      </c>
      <c r="AV184" s="11" t="s">
        <v>93</v>
      </c>
      <c r="AW184" s="11" t="s">
        <v>35</v>
      </c>
      <c r="AX184" s="11" t="s">
        <v>22</v>
      </c>
      <c r="AY184" s="226" t="s">
        <v>391</v>
      </c>
    </row>
    <row r="185" s="2" customFormat="1" ht="21.75" customHeight="1">
      <c r="A185" s="40"/>
      <c r="B185" s="41"/>
      <c r="C185" s="190" t="s">
        <v>585</v>
      </c>
      <c r="D185" s="190" t="s">
        <v>387</v>
      </c>
      <c r="E185" s="191" t="s">
        <v>1736</v>
      </c>
      <c r="F185" s="192" t="s">
        <v>1737</v>
      </c>
      <c r="G185" s="193" t="s">
        <v>439</v>
      </c>
      <c r="H185" s="194">
        <v>12</v>
      </c>
      <c r="I185" s="195"/>
      <c r="J185" s="196">
        <f>ROUND(I185*H185,2)</f>
        <v>0</v>
      </c>
      <c r="K185" s="197"/>
      <c r="L185" s="46"/>
      <c r="M185" s="198" t="s">
        <v>20</v>
      </c>
      <c r="N185" s="199" t="s">
        <v>45</v>
      </c>
      <c r="O185" s="86"/>
      <c r="P185" s="200">
        <f>O185*H185</f>
        <v>0</v>
      </c>
      <c r="Q185" s="200">
        <v>0</v>
      </c>
      <c r="R185" s="200">
        <f>Q185*H185</f>
        <v>0</v>
      </c>
      <c r="S185" s="200">
        <v>0.00050000000000000001</v>
      </c>
      <c r="T185" s="201">
        <f>S185*H185</f>
        <v>0.0060000000000000001</v>
      </c>
      <c r="U185" s="40"/>
      <c r="V185" s="40"/>
      <c r="W185" s="40"/>
      <c r="X185" s="40"/>
      <c r="Y185" s="40"/>
      <c r="Z185" s="40"/>
      <c r="AA185" s="40"/>
      <c r="AB185" s="40"/>
      <c r="AC185" s="40"/>
      <c r="AD185" s="40"/>
      <c r="AE185" s="40"/>
      <c r="AR185" s="202" t="s">
        <v>93</v>
      </c>
      <c r="AT185" s="202" t="s">
        <v>387</v>
      </c>
      <c r="AU185" s="202" t="s">
        <v>82</v>
      </c>
      <c r="AY185" s="19" t="s">
        <v>391</v>
      </c>
      <c r="BE185" s="203">
        <f>IF(N185="základní",J185,0)</f>
        <v>0</v>
      </c>
      <c r="BF185" s="203">
        <f>IF(N185="snížená",J185,0)</f>
        <v>0</v>
      </c>
      <c r="BG185" s="203">
        <f>IF(N185="zákl. přenesená",J185,0)</f>
        <v>0</v>
      </c>
      <c r="BH185" s="203">
        <f>IF(N185="sníž. přenesená",J185,0)</f>
        <v>0</v>
      </c>
      <c r="BI185" s="203">
        <f>IF(N185="nulová",J185,0)</f>
        <v>0</v>
      </c>
      <c r="BJ185" s="19" t="s">
        <v>22</v>
      </c>
      <c r="BK185" s="203">
        <f>ROUND(I185*H185,2)</f>
        <v>0</v>
      </c>
      <c r="BL185" s="19" t="s">
        <v>93</v>
      </c>
      <c r="BM185" s="202" t="s">
        <v>2245</v>
      </c>
    </row>
    <row r="186" s="2" customFormat="1">
      <c r="A186" s="40"/>
      <c r="B186" s="41"/>
      <c r="C186" s="42"/>
      <c r="D186" s="253" t="s">
        <v>648</v>
      </c>
      <c r="E186" s="42"/>
      <c r="F186" s="254" t="s">
        <v>1739</v>
      </c>
      <c r="G186" s="42"/>
      <c r="H186" s="42"/>
      <c r="I186" s="255"/>
      <c r="J186" s="42"/>
      <c r="K186" s="42"/>
      <c r="L186" s="46"/>
      <c r="M186" s="256"/>
      <c r="N186" s="257"/>
      <c r="O186" s="86"/>
      <c r="P186" s="86"/>
      <c r="Q186" s="86"/>
      <c r="R186" s="86"/>
      <c r="S186" s="86"/>
      <c r="T186" s="87"/>
      <c r="U186" s="40"/>
      <c r="V186" s="40"/>
      <c r="W186" s="40"/>
      <c r="X186" s="40"/>
      <c r="Y186" s="40"/>
      <c r="Z186" s="40"/>
      <c r="AA186" s="40"/>
      <c r="AB186" s="40"/>
      <c r="AC186" s="40"/>
      <c r="AD186" s="40"/>
      <c r="AE186" s="40"/>
      <c r="AT186" s="19" t="s">
        <v>648</v>
      </c>
      <c r="AU186" s="19" t="s">
        <v>82</v>
      </c>
    </row>
    <row r="187" s="12" customFormat="1">
      <c r="A187" s="12"/>
      <c r="B187" s="238"/>
      <c r="C187" s="239"/>
      <c r="D187" s="206" t="s">
        <v>393</v>
      </c>
      <c r="E187" s="240" t="s">
        <v>20</v>
      </c>
      <c r="F187" s="241" t="s">
        <v>2079</v>
      </c>
      <c r="G187" s="239"/>
      <c r="H187" s="240" t="s">
        <v>20</v>
      </c>
      <c r="I187" s="242"/>
      <c r="J187" s="239"/>
      <c r="K187" s="239"/>
      <c r="L187" s="243"/>
      <c r="M187" s="244"/>
      <c r="N187" s="245"/>
      <c r="O187" s="245"/>
      <c r="P187" s="245"/>
      <c r="Q187" s="245"/>
      <c r="R187" s="245"/>
      <c r="S187" s="245"/>
      <c r="T187" s="246"/>
      <c r="U187" s="12"/>
      <c r="V187" s="12"/>
      <c r="W187" s="12"/>
      <c r="X187" s="12"/>
      <c r="Y187" s="12"/>
      <c r="Z187" s="12"/>
      <c r="AA187" s="12"/>
      <c r="AB187" s="12"/>
      <c r="AC187" s="12"/>
      <c r="AD187" s="12"/>
      <c r="AE187" s="12"/>
      <c r="AT187" s="247" t="s">
        <v>393</v>
      </c>
      <c r="AU187" s="247" t="s">
        <v>82</v>
      </c>
      <c r="AV187" s="12" t="s">
        <v>22</v>
      </c>
      <c r="AW187" s="12" t="s">
        <v>35</v>
      </c>
      <c r="AX187" s="12" t="s">
        <v>74</v>
      </c>
      <c r="AY187" s="247" t="s">
        <v>391</v>
      </c>
    </row>
    <row r="188" s="10" customFormat="1">
      <c r="A188" s="10"/>
      <c r="B188" s="204"/>
      <c r="C188" s="205"/>
      <c r="D188" s="206" t="s">
        <v>393</v>
      </c>
      <c r="E188" s="207" t="s">
        <v>20</v>
      </c>
      <c r="F188" s="208" t="s">
        <v>2246</v>
      </c>
      <c r="G188" s="205"/>
      <c r="H188" s="209">
        <v>12</v>
      </c>
      <c r="I188" s="210"/>
      <c r="J188" s="205"/>
      <c r="K188" s="205"/>
      <c r="L188" s="211"/>
      <c r="M188" s="212"/>
      <c r="N188" s="213"/>
      <c r="O188" s="213"/>
      <c r="P188" s="213"/>
      <c r="Q188" s="213"/>
      <c r="R188" s="213"/>
      <c r="S188" s="213"/>
      <c r="T188" s="214"/>
      <c r="U188" s="10"/>
      <c r="V188" s="10"/>
      <c r="W188" s="10"/>
      <c r="X188" s="10"/>
      <c r="Y188" s="10"/>
      <c r="Z188" s="10"/>
      <c r="AA188" s="10"/>
      <c r="AB188" s="10"/>
      <c r="AC188" s="10"/>
      <c r="AD188" s="10"/>
      <c r="AE188" s="10"/>
      <c r="AT188" s="215" t="s">
        <v>393</v>
      </c>
      <c r="AU188" s="215" t="s">
        <v>82</v>
      </c>
      <c r="AV188" s="10" t="s">
        <v>82</v>
      </c>
      <c r="AW188" s="10" t="s">
        <v>35</v>
      </c>
      <c r="AX188" s="10" t="s">
        <v>22</v>
      </c>
      <c r="AY188" s="215" t="s">
        <v>391</v>
      </c>
    </row>
    <row r="189" s="2" customFormat="1" ht="16.5" customHeight="1">
      <c r="A189" s="40"/>
      <c r="B189" s="41"/>
      <c r="C189" s="190" t="s">
        <v>7</v>
      </c>
      <c r="D189" s="190" t="s">
        <v>387</v>
      </c>
      <c r="E189" s="191" t="s">
        <v>2247</v>
      </c>
      <c r="F189" s="192" t="s">
        <v>2248</v>
      </c>
      <c r="G189" s="193" t="s">
        <v>400</v>
      </c>
      <c r="H189" s="194">
        <v>0.90900000000000003</v>
      </c>
      <c r="I189" s="195"/>
      <c r="J189" s="196">
        <f>ROUND(I189*H189,2)</f>
        <v>0</v>
      </c>
      <c r="K189" s="197"/>
      <c r="L189" s="46"/>
      <c r="M189" s="198" t="s">
        <v>20</v>
      </c>
      <c r="N189" s="199" t="s">
        <v>45</v>
      </c>
      <c r="O189" s="86"/>
      <c r="P189" s="200">
        <f>O189*H189</f>
        <v>0</v>
      </c>
      <c r="Q189" s="200">
        <v>0</v>
      </c>
      <c r="R189" s="200">
        <f>Q189*H189</f>
        <v>0</v>
      </c>
      <c r="S189" s="200">
        <v>0.001</v>
      </c>
      <c r="T189" s="201">
        <f>S189*H189</f>
        <v>0.00090900000000000009</v>
      </c>
      <c r="U189" s="40"/>
      <c r="V189" s="40"/>
      <c r="W189" s="40"/>
      <c r="X189" s="40"/>
      <c r="Y189" s="40"/>
      <c r="Z189" s="40"/>
      <c r="AA189" s="40"/>
      <c r="AB189" s="40"/>
      <c r="AC189" s="40"/>
      <c r="AD189" s="40"/>
      <c r="AE189" s="40"/>
      <c r="AR189" s="202" t="s">
        <v>93</v>
      </c>
      <c r="AT189" s="202" t="s">
        <v>387</v>
      </c>
      <c r="AU189" s="202" t="s">
        <v>82</v>
      </c>
      <c r="AY189" s="19" t="s">
        <v>391</v>
      </c>
      <c r="BE189" s="203">
        <f>IF(N189="základní",J189,0)</f>
        <v>0</v>
      </c>
      <c r="BF189" s="203">
        <f>IF(N189="snížená",J189,0)</f>
        <v>0</v>
      </c>
      <c r="BG189" s="203">
        <f>IF(N189="zákl. přenesená",J189,0)</f>
        <v>0</v>
      </c>
      <c r="BH189" s="203">
        <f>IF(N189="sníž. přenesená",J189,0)</f>
        <v>0</v>
      </c>
      <c r="BI189" s="203">
        <f>IF(N189="nulová",J189,0)</f>
        <v>0</v>
      </c>
      <c r="BJ189" s="19" t="s">
        <v>22</v>
      </c>
      <c r="BK189" s="203">
        <f>ROUND(I189*H189,2)</f>
        <v>0</v>
      </c>
      <c r="BL189" s="19" t="s">
        <v>93</v>
      </c>
      <c r="BM189" s="202" t="s">
        <v>2249</v>
      </c>
    </row>
    <row r="190" s="2" customFormat="1">
      <c r="A190" s="40"/>
      <c r="B190" s="41"/>
      <c r="C190" s="42"/>
      <c r="D190" s="253" t="s">
        <v>648</v>
      </c>
      <c r="E190" s="42"/>
      <c r="F190" s="254" t="s">
        <v>2250</v>
      </c>
      <c r="G190" s="42"/>
      <c r="H190" s="42"/>
      <c r="I190" s="255"/>
      <c r="J190" s="42"/>
      <c r="K190" s="42"/>
      <c r="L190" s="46"/>
      <c r="M190" s="256"/>
      <c r="N190" s="257"/>
      <c r="O190" s="86"/>
      <c r="P190" s="86"/>
      <c r="Q190" s="86"/>
      <c r="R190" s="86"/>
      <c r="S190" s="86"/>
      <c r="T190" s="87"/>
      <c r="U190" s="40"/>
      <c r="V190" s="40"/>
      <c r="W190" s="40"/>
      <c r="X190" s="40"/>
      <c r="Y190" s="40"/>
      <c r="Z190" s="40"/>
      <c r="AA190" s="40"/>
      <c r="AB190" s="40"/>
      <c r="AC190" s="40"/>
      <c r="AD190" s="40"/>
      <c r="AE190" s="40"/>
      <c r="AT190" s="19" t="s">
        <v>648</v>
      </c>
      <c r="AU190" s="19" t="s">
        <v>82</v>
      </c>
    </row>
    <row r="191" s="12" customFormat="1">
      <c r="A191" s="12"/>
      <c r="B191" s="238"/>
      <c r="C191" s="239"/>
      <c r="D191" s="206" t="s">
        <v>393</v>
      </c>
      <c r="E191" s="240" t="s">
        <v>20</v>
      </c>
      <c r="F191" s="241" t="s">
        <v>2251</v>
      </c>
      <c r="G191" s="239"/>
      <c r="H191" s="240" t="s">
        <v>20</v>
      </c>
      <c r="I191" s="242"/>
      <c r="J191" s="239"/>
      <c r="K191" s="239"/>
      <c r="L191" s="243"/>
      <c r="M191" s="244"/>
      <c r="N191" s="245"/>
      <c r="O191" s="245"/>
      <c r="P191" s="245"/>
      <c r="Q191" s="245"/>
      <c r="R191" s="245"/>
      <c r="S191" s="245"/>
      <c r="T191" s="246"/>
      <c r="U191" s="12"/>
      <c r="V191" s="12"/>
      <c r="W191" s="12"/>
      <c r="X191" s="12"/>
      <c r="Y191" s="12"/>
      <c r="Z191" s="12"/>
      <c r="AA191" s="12"/>
      <c r="AB191" s="12"/>
      <c r="AC191" s="12"/>
      <c r="AD191" s="12"/>
      <c r="AE191" s="12"/>
      <c r="AT191" s="247" t="s">
        <v>393</v>
      </c>
      <c r="AU191" s="247" t="s">
        <v>82</v>
      </c>
      <c r="AV191" s="12" t="s">
        <v>22</v>
      </c>
      <c r="AW191" s="12" t="s">
        <v>35</v>
      </c>
      <c r="AX191" s="12" t="s">
        <v>74</v>
      </c>
      <c r="AY191" s="247" t="s">
        <v>391</v>
      </c>
    </row>
    <row r="192" s="10" customFormat="1">
      <c r="A192" s="10"/>
      <c r="B192" s="204"/>
      <c r="C192" s="205"/>
      <c r="D192" s="206" t="s">
        <v>393</v>
      </c>
      <c r="E192" s="207" t="s">
        <v>20</v>
      </c>
      <c r="F192" s="208" t="s">
        <v>2252</v>
      </c>
      <c r="G192" s="205"/>
      <c r="H192" s="209">
        <v>0.90900000000000003</v>
      </c>
      <c r="I192" s="210"/>
      <c r="J192" s="205"/>
      <c r="K192" s="205"/>
      <c r="L192" s="211"/>
      <c r="M192" s="212"/>
      <c r="N192" s="213"/>
      <c r="O192" s="213"/>
      <c r="P192" s="213"/>
      <c r="Q192" s="213"/>
      <c r="R192" s="213"/>
      <c r="S192" s="213"/>
      <c r="T192" s="214"/>
      <c r="U192" s="10"/>
      <c r="V192" s="10"/>
      <c r="W192" s="10"/>
      <c r="X192" s="10"/>
      <c r="Y192" s="10"/>
      <c r="Z192" s="10"/>
      <c r="AA192" s="10"/>
      <c r="AB192" s="10"/>
      <c r="AC192" s="10"/>
      <c r="AD192" s="10"/>
      <c r="AE192" s="10"/>
      <c r="AT192" s="215" t="s">
        <v>393</v>
      </c>
      <c r="AU192" s="215" t="s">
        <v>82</v>
      </c>
      <c r="AV192" s="10" t="s">
        <v>82</v>
      </c>
      <c r="AW192" s="10" t="s">
        <v>35</v>
      </c>
      <c r="AX192" s="10" t="s">
        <v>22</v>
      </c>
      <c r="AY192" s="215" t="s">
        <v>391</v>
      </c>
    </row>
    <row r="193" s="2" customFormat="1" ht="16.5" customHeight="1">
      <c r="A193" s="40"/>
      <c r="B193" s="41"/>
      <c r="C193" s="190" t="s">
        <v>673</v>
      </c>
      <c r="D193" s="190" t="s">
        <v>387</v>
      </c>
      <c r="E193" s="191" t="s">
        <v>1767</v>
      </c>
      <c r="F193" s="192" t="s">
        <v>1768</v>
      </c>
      <c r="G193" s="193" t="s">
        <v>400</v>
      </c>
      <c r="H193" s="194">
        <v>2</v>
      </c>
      <c r="I193" s="195"/>
      <c r="J193" s="196">
        <f>ROUND(I193*H193,2)</f>
        <v>0</v>
      </c>
      <c r="K193" s="197"/>
      <c r="L193" s="46"/>
      <c r="M193" s="198" t="s">
        <v>20</v>
      </c>
      <c r="N193" s="199" t="s">
        <v>45</v>
      </c>
      <c r="O193" s="86"/>
      <c r="P193" s="200">
        <f>O193*H193</f>
        <v>0</v>
      </c>
      <c r="Q193" s="200">
        <v>0</v>
      </c>
      <c r="R193" s="200">
        <f>Q193*H193</f>
        <v>0</v>
      </c>
      <c r="S193" s="200">
        <v>0.001</v>
      </c>
      <c r="T193" s="201">
        <f>S193*H193</f>
        <v>0.002</v>
      </c>
      <c r="U193" s="40"/>
      <c r="V193" s="40"/>
      <c r="W193" s="40"/>
      <c r="X193" s="40"/>
      <c r="Y193" s="40"/>
      <c r="Z193" s="40"/>
      <c r="AA193" s="40"/>
      <c r="AB193" s="40"/>
      <c r="AC193" s="40"/>
      <c r="AD193" s="40"/>
      <c r="AE193" s="40"/>
      <c r="AR193" s="202" t="s">
        <v>93</v>
      </c>
      <c r="AT193" s="202" t="s">
        <v>387</v>
      </c>
      <c r="AU193" s="202" t="s">
        <v>82</v>
      </c>
      <c r="AY193" s="19" t="s">
        <v>391</v>
      </c>
      <c r="BE193" s="203">
        <f>IF(N193="základní",J193,0)</f>
        <v>0</v>
      </c>
      <c r="BF193" s="203">
        <f>IF(N193="snížená",J193,0)</f>
        <v>0</v>
      </c>
      <c r="BG193" s="203">
        <f>IF(N193="zákl. přenesená",J193,0)</f>
        <v>0</v>
      </c>
      <c r="BH193" s="203">
        <f>IF(N193="sníž. přenesená",J193,0)</f>
        <v>0</v>
      </c>
      <c r="BI193" s="203">
        <f>IF(N193="nulová",J193,0)</f>
        <v>0</v>
      </c>
      <c r="BJ193" s="19" t="s">
        <v>22</v>
      </c>
      <c r="BK193" s="203">
        <f>ROUND(I193*H193,2)</f>
        <v>0</v>
      </c>
      <c r="BL193" s="19" t="s">
        <v>93</v>
      </c>
      <c r="BM193" s="202" t="s">
        <v>2253</v>
      </c>
    </row>
    <row r="194" s="2" customFormat="1">
      <c r="A194" s="40"/>
      <c r="B194" s="41"/>
      <c r="C194" s="42"/>
      <c r="D194" s="253" t="s">
        <v>648</v>
      </c>
      <c r="E194" s="42"/>
      <c r="F194" s="254" t="s">
        <v>1770</v>
      </c>
      <c r="G194" s="42"/>
      <c r="H194" s="42"/>
      <c r="I194" s="255"/>
      <c r="J194" s="42"/>
      <c r="K194" s="42"/>
      <c r="L194" s="46"/>
      <c r="M194" s="256"/>
      <c r="N194" s="257"/>
      <c r="O194" s="86"/>
      <c r="P194" s="86"/>
      <c r="Q194" s="86"/>
      <c r="R194" s="86"/>
      <c r="S194" s="86"/>
      <c r="T194" s="87"/>
      <c r="U194" s="40"/>
      <c r="V194" s="40"/>
      <c r="W194" s="40"/>
      <c r="X194" s="40"/>
      <c r="Y194" s="40"/>
      <c r="Z194" s="40"/>
      <c r="AA194" s="40"/>
      <c r="AB194" s="40"/>
      <c r="AC194" s="40"/>
      <c r="AD194" s="40"/>
      <c r="AE194" s="40"/>
      <c r="AT194" s="19" t="s">
        <v>648</v>
      </c>
      <c r="AU194" s="19" t="s">
        <v>82</v>
      </c>
    </row>
    <row r="195" s="12" customFormat="1">
      <c r="A195" s="12"/>
      <c r="B195" s="238"/>
      <c r="C195" s="239"/>
      <c r="D195" s="206" t="s">
        <v>393</v>
      </c>
      <c r="E195" s="240" t="s">
        <v>20</v>
      </c>
      <c r="F195" s="241" t="s">
        <v>2088</v>
      </c>
      <c r="G195" s="239"/>
      <c r="H195" s="240" t="s">
        <v>20</v>
      </c>
      <c r="I195" s="242"/>
      <c r="J195" s="239"/>
      <c r="K195" s="239"/>
      <c r="L195" s="243"/>
      <c r="M195" s="244"/>
      <c r="N195" s="245"/>
      <c r="O195" s="245"/>
      <c r="P195" s="245"/>
      <c r="Q195" s="245"/>
      <c r="R195" s="245"/>
      <c r="S195" s="245"/>
      <c r="T195" s="246"/>
      <c r="U195" s="12"/>
      <c r="V195" s="12"/>
      <c r="W195" s="12"/>
      <c r="X195" s="12"/>
      <c r="Y195" s="12"/>
      <c r="Z195" s="12"/>
      <c r="AA195" s="12"/>
      <c r="AB195" s="12"/>
      <c r="AC195" s="12"/>
      <c r="AD195" s="12"/>
      <c r="AE195" s="12"/>
      <c r="AT195" s="247" t="s">
        <v>393</v>
      </c>
      <c r="AU195" s="247" t="s">
        <v>82</v>
      </c>
      <c r="AV195" s="12" t="s">
        <v>22</v>
      </c>
      <c r="AW195" s="12" t="s">
        <v>35</v>
      </c>
      <c r="AX195" s="12" t="s">
        <v>74</v>
      </c>
      <c r="AY195" s="247" t="s">
        <v>391</v>
      </c>
    </row>
    <row r="196" s="10" customFormat="1">
      <c r="A196" s="10"/>
      <c r="B196" s="204"/>
      <c r="C196" s="205"/>
      <c r="D196" s="206" t="s">
        <v>393</v>
      </c>
      <c r="E196" s="207" t="s">
        <v>20</v>
      </c>
      <c r="F196" s="208" t="s">
        <v>82</v>
      </c>
      <c r="G196" s="205"/>
      <c r="H196" s="209">
        <v>2</v>
      </c>
      <c r="I196" s="210"/>
      <c r="J196" s="205"/>
      <c r="K196" s="205"/>
      <c r="L196" s="211"/>
      <c r="M196" s="212"/>
      <c r="N196" s="213"/>
      <c r="O196" s="213"/>
      <c r="P196" s="213"/>
      <c r="Q196" s="213"/>
      <c r="R196" s="213"/>
      <c r="S196" s="213"/>
      <c r="T196" s="214"/>
      <c r="U196" s="10"/>
      <c r="V196" s="10"/>
      <c r="W196" s="10"/>
      <c r="X196" s="10"/>
      <c r="Y196" s="10"/>
      <c r="Z196" s="10"/>
      <c r="AA196" s="10"/>
      <c r="AB196" s="10"/>
      <c r="AC196" s="10"/>
      <c r="AD196" s="10"/>
      <c r="AE196" s="10"/>
      <c r="AT196" s="215" t="s">
        <v>393</v>
      </c>
      <c r="AU196" s="215" t="s">
        <v>82</v>
      </c>
      <c r="AV196" s="10" t="s">
        <v>82</v>
      </c>
      <c r="AW196" s="10" t="s">
        <v>35</v>
      </c>
      <c r="AX196" s="10" t="s">
        <v>22</v>
      </c>
      <c r="AY196" s="215" t="s">
        <v>391</v>
      </c>
    </row>
    <row r="197" s="2" customFormat="1" ht="21.75" customHeight="1">
      <c r="A197" s="40"/>
      <c r="B197" s="41"/>
      <c r="C197" s="190" t="s">
        <v>676</v>
      </c>
      <c r="D197" s="190" t="s">
        <v>387</v>
      </c>
      <c r="E197" s="191" t="s">
        <v>1773</v>
      </c>
      <c r="F197" s="192" t="s">
        <v>1774</v>
      </c>
      <c r="G197" s="193" t="s">
        <v>429</v>
      </c>
      <c r="H197" s="194">
        <v>12</v>
      </c>
      <c r="I197" s="195"/>
      <c r="J197" s="196">
        <f>ROUND(I197*H197,2)</f>
        <v>0</v>
      </c>
      <c r="K197" s="197"/>
      <c r="L197" s="46"/>
      <c r="M197" s="198" t="s">
        <v>20</v>
      </c>
      <c r="N197" s="199" t="s">
        <v>45</v>
      </c>
      <c r="O197" s="86"/>
      <c r="P197" s="200">
        <f>O197*H197</f>
        <v>0</v>
      </c>
      <c r="Q197" s="200">
        <v>0.00036999999999999999</v>
      </c>
      <c r="R197" s="200">
        <f>Q197*H197</f>
        <v>0.0044399999999999995</v>
      </c>
      <c r="S197" s="200">
        <v>0</v>
      </c>
      <c r="T197" s="201">
        <f>S197*H197</f>
        <v>0</v>
      </c>
      <c r="U197" s="40"/>
      <c r="V197" s="40"/>
      <c r="W197" s="40"/>
      <c r="X197" s="40"/>
      <c r="Y197" s="40"/>
      <c r="Z197" s="40"/>
      <c r="AA197" s="40"/>
      <c r="AB197" s="40"/>
      <c r="AC197" s="40"/>
      <c r="AD197" s="40"/>
      <c r="AE197" s="40"/>
      <c r="AR197" s="202" t="s">
        <v>93</v>
      </c>
      <c r="AT197" s="202" t="s">
        <v>387</v>
      </c>
      <c r="AU197" s="202" t="s">
        <v>82</v>
      </c>
      <c r="AY197" s="19" t="s">
        <v>391</v>
      </c>
      <c r="BE197" s="203">
        <f>IF(N197="základní",J197,0)</f>
        <v>0</v>
      </c>
      <c r="BF197" s="203">
        <f>IF(N197="snížená",J197,0)</f>
        <v>0</v>
      </c>
      <c r="BG197" s="203">
        <f>IF(N197="zákl. přenesená",J197,0)</f>
        <v>0</v>
      </c>
      <c r="BH197" s="203">
        <f>IF(N197="sníž. přenesená",J197,0)</f>
        <v>0</v>
      </c>
      <c r="BI197" s="203">
        <f>IF(N197="nulová",J197,0)</f>
        <v>0</v>
      </c>
      <c r="BJ197" s="19" t="s">
        <v>22</v>
      </c>
      <c r="BK197" s="203">
        <f>ROUND(I197*H197,2)</f>
        <v>0</v>
      </c>
      <c r="BL197" s="19" t="s">
        <v>93</v>
      </c>
      <c r="BM197" s="202" t="s">
        <v>2254</v>
      </c>
    </row>
    <row r="198" s="2" customFormat="1">
      <c r="A198" s="40"/>
      <c r="B198" s="41"/>
      <c r="C198" s="42"/>
      <c r="D198" s="253" t="s">
        <v>648</v>
      </c>
      <c r="E198" s="42"/>
      <c r="F198" s="254" t="s">
        <v>1776</v>
      </c>
      <c r="G198" s="42"/>
      <c r="H198" s="42"/>
      <c r="I198" s="255"/>
      <c r="J198" s="42"/>
      <c r="K198" s="42"/>
      <c r="L198" s="46"/>
      <c r="M198" s="256"/>
      <c r="N198" s="257"/>
      <c r="O198" s="86"/>
      <c r="P198" s="86"/>
      <c r="Q198" s="86"/>
      <c r="R198" s="86"/>
      <c r="S198" s="86"/>
      <c r="T198" s="87"/>
      <c r="U198" s="40"/>
      <c r="V198" s="40"/>
      <c r="W198" s="40"/>
      <c r="X198" s="40"/>
      <c r="Y198" s="40"/>
      <c r="Z198" s="40"/>
      <c r="AA198" s="40"/>
      <c r="AB198" s="40"/>
      <c r="AC198" s="40"/>
      <c r="AD198" s="40"/>
      <c r="AE198" s="40"/>
      <c r="AT198" s="19" t="s">
        <v>648</v>
      </c>
      <c r="AU198" s="19" t="s">
        <v>82</v>
      </c>
    </row>
    <row r="199" s="12" customFormat="1">
      <c r="A199" s="12"/>
      <c r="B199" s="238"/>
      <c r="C199" s="239"/>
      <c r="D199" s="206" t="s">
        <v>393</v>
      </c>
      <c r="E199" s="240" t="s">
        <v>20</v>
      </c>
      <c r="F199" s="241" t="s">
        <v>1777</v>
      </c>
      <c r="G199" s="239"/>
      <c r="H199" s="240" t="s">
        <v>20</v>
      </c>
      <c r="I199" s="242"/>
      <c r="J199" s="239"/>
      <c r="K199" s="239"/>
      <c r="L199" s="243"/>
      <c r="M199" s="244"/>
      <c r="N199" s="245"/>
      <c r="O199" s="245"/>
      <c r="P199" s="245"/>
      <c r="Q199" s="245"/>
      <c r="R199" s="245"/>
      <c r="S199" s="245"/>
      <c r="T199" s="246"/>
      <c r="U199" s="12"/>
      <c r="V199" s="12"/>
      <c r="W199" s="12"/>
      <c r="X199" s="12"/>
      <c r="Y199" s="12"/>
      <c r="Z199" s="12"/>
      <c r="AA199" s="12"/>
      <c r="AB199" s="12"/>
      <c r="AC199" s="12"/>
      <c r="AD199" s="12"/>
      <c r="AE199" s="12"/>
      <c r="AT199" s="247" t="s">
        <v>393</v>
      </c>
      <c r="AU199" s="247" t="s">
        <v>82</v>
      </c>
      <c r="AV199" s="12" t="s">
        <v>22</v>
      </c>
      <c r="AW199" s="12" t="s">
        <v>35</v>
      </c>
      <c r="AX199" s="12" t="s">
        <v>74</v>
      </c>
      <c r="AY199" s="247" t="s">
        <v>391</v>
      </c>
    </row>
    <row r="200" s="10" customFormat="1">
      <c r="A200" s="10"/>
      <c r="B200" s="204"/>
      <c r="C200" s="205"/>
      <c r="D200" s="206" t="s">
        <v>393</v>
      </c>
      <c r="E200" s="207" t="s">
        <v>20</v>
      </c>
      <c r="F200" s="208" t="s">
        <v>2255</v>
      </c>
      <c r="G200" s="205"/>
      <c r="H200" s="209">
        <v>12</v>
      </c>
      <c r="I200" s="210"/>
      <c r="J200" s="205"/>
      <c r="K200" s="205"/>
      <c r="L200" s="211"/>
      <c r="M200" s="212"/>
      <c r="N200" s="213"/>
      <c r="O200" s="213"/>
      <c r="P200" s="213"/>
      <c r="Q200" s="213"/>
      <c r="R200" s="213"/>
      <c r="S200" s="213"/>
      <c r="T200" s="214"/>
      <c r="U200" s="10"/>
      <c r="V200" s="10"/>
      <c r="W200" s="10"/>
      <c r="X200" s="10"/>
      <c r="Y200" s="10"/>
      <c r="Z200" s="10"/>
      <c r="AA200" s="10"/>
      <c r="AB200" s="10"/>
      <c r="AC200" s="10"/>
      <c r="AD200" s="10"/>
      <c r="AE200" s="10"/>
      <c r="AT200" s="215" t="s">
        <v>393</v>
      </c>
      <c r="AU200" s="215" t="s">
        <v>82</v>
      </c>
      <c r="AV200" s="10" t="s">
        <v>82</v>
      </c>
      <c r="AW200" s="10" t="s">
        <v>35</v>
      </c>
      <c r="AX200" s="10" t="s">
        <v>22</v>
      </c>
      <c r="AY200" s="215" t="s">
        <v>391</v>
      </c>
    </row>
    <row r="201" s="2" customFormat="1" ht="24.15" customHeight="1">
      <c r="A201" s="40"/>
      <c r="B201" s="41"/>
      <c r="C201" s="190" t="s">
        <v>843</v>
      </c>
      <c r="D201" s="190" t="s">
        <v>387</v>
      </c>
      <c r="E201" s="191" t="s">
        <v>2256</v>
      </c>
      <c r="F201" s="192" t="s">
        <v>2257</v>
      </c>
      <c r="G201" s="193" t="s">
        <v>409</v>
      </c>
      <c r="H201" s="194">
        <v>12</v>
      </c>
      <c r="I201" s="195"/>
      <c r="J201" s="196">
        <f>ROUND(I201*H201,2)</f>
        <v>0</v>
      </c>
      <c r="K201" s="197"/>
      <c r="L201" s="46"/>
      <c r="M201" s="198" t="s">
        <v>20</v>
      </c>
      <c r="N201" s="199" t="s">
        <v>45</v>
      </c>
      <c r="O201" s="86"/>
      <c r="P201" s="200">
        <f>O201*H201</f>
        <v>0</v>
      </c>
      <c r="Q201" s="200">
        <v>0.0012899999999999999</v>
      </c>
      <c r="R201" s="200">
        <f>Q201*H201</f>
        <v>0.015479999999999999</v>
      </c>
      <c r="S201" s="200">
        <v>0.001</v>
      </c>
      <c r="T201" s="201">
        <f>S201*H201</f>
        <v>0.012</v>
      </c>
      <c r="U201" s="40"/>
      <c r="V201" s="40"/>
      <c r="W201" s="40"/>
      <c r="X201" s="40"/>
      <c r="Y201" s="40"/>
      <c r="Z201" s="40"/>
      <c r="AA201" s="40"/>
      <c r="AB201" s="40"/>
      <c r="AC201" s="40"/>
      <c r="AD201" s="40"/>
      <c r="AE201" s="40"/>
      <c r="AR201" s="202" t="s">
        <v>93</v>
      </c>
      <c r="AT201" s="202" t="s">
        <v>387</v>
      </c>
      <c r="AU201" s="202" t="s">
        <v>82</v>
      </c>
      <c r="AY201" s="19" t="s">
        <v>391</v>
      </c>
      <c r="BE201" s="203">
        <f>IF(N201="základní",J201,0)</f>
        <v>0</v>
      </c>
      <c r="BF201" s="203">
        <f>IF(N201="snížená",J201,0)</f>
        <v>0</v>
      </c>
      <c r="BG201" s="203">
        <f>IF(N201="zákl. přenesená",J201,0)</f>
        <v>0</v>
      </c>
      <c r="BH201" s="203">
        <f>IF(N201="sníž. přenesená",J201,0)</f>
        <v>0</v>
      </c>
      <c r="BI201" s="203">
        <f>IF(N201="nulová",J201,0)</f>
        <v>0</v>
      </c>
      <c r="BJ201" s="19" t="s">
        <v>22</v>
      </c>
      <c r="BK201" s="203">
        <f>ROUND(I201*H201,2)</f>
        <v>0</v>
      </c>
      <c r="BL201" s="19" t="s">
        <v>93</v>
      </c>
      <c r="BM201" s="202" t="s">
        <v>2258</v>
      </c>
    </row>
    <row r="202" s="2" customFormat="1">
      <c r="A202" s="40"/>
      <c r="B202" s="41"/>
      <c r="C202" s="42"/>
      <c r="D202" s="253" t="s">
        <v>648</v>
      </c>
      <c r="E202" s="42"/>
      <c r="F202" s="254" t="s">
        <v>2259</v>
      </c>
      <c r="G202" s="42"/>
      <c r="H202" s="42"/>
      <c r="I202" s="255"/>
      <c r="J202" s="42"/>
      <c r="K202" s="42"/>
      <c r="L202" s="46"/>
      <c r="M202" s="256"/>
      <c r="N202" s="257"/>
      <c r="O202" s="86"/>
      <c r="P202" s="86"/>
      <c r="Q202" s="86"/>
      <c r="R202" s="86"/>
      <c r="S202" s="86"/>
      <c r="T202" s="87"/>
      <c r="U202" s="40"/>
      <c r="V202" s="40"/>
      <c r="W202" s="40"/>
      <c r="X202" s="40"/>
      <c r="Y202" s="40"/>
      <c r="Z202" s="40"/>
      <c r="AA202" s="40"/>
      <c r="AB202" s="40"/>
      <c r="AC202" s="40"/>
      <c r="AD202" s="40"/>
      <c r="AE202" s="40"/>
      <c r="AT202" s="19" t="s">
        <v>648</v>
      </c>
      <c r="AU202" s="19" t="s">
        <v>82</v>
      </c>
    </row>
    <row r="203" s="12" customFormat="1">
      <c r="A203" s="12"/>
      <c r="B203" s="238"/>
      <c r="C203" s="239"/>
      <c r="D203" s="206" t="s">
        <v>393</v>
      </c>
      <c r="E203" s="240" t="s">
        <v>20</v>
      </c>
      <c r="F203" s="241" t="s">
        <v>2260</v>
      </c>
      <c r="G203" s="239"/>
      <c r="H203" s="240" t="s">
        <v>20</v>
      </c>
      <c r="I203" s="242"/>
      <c r="J203" s="239"/>
      <c r="K203" s="239"/>
      <c r="L203" s="243"/>
      <c r="M203" s="244"/>
      <c r="N203" s="245"/>
      <c r="O203" s="245"/>
      <c r="P203" s="245"/>
      <c r="Q203" s="245"/>
      <c r="R203" s="245"/>
      <c r="S203" s="245"/>
      <c r="T203" s="246"/>
      <c r="U203" s="12"/>
      <c r="V203" s="12"/>
      <c r="W203" s="12"/>
      <c r="X203" s="12"/>
      <c r="Y203" s="12"/>
      <c r="Z203" s="12"/>
      <c r="AA203" s="12"/>
      <c r="AB203" s="12"/>
      <c r="AC203" s="12"/>
      <c r="AD203" s="12"/>
      <c r="AE203" s="12"/>
      <c r="AT203" s="247" t="s">
        <v>393</v>
      </c>
      <c r="AU203" s="247" t="s">
        <v>82</v>
      </c>
      <c r="AV203" s="12" t="s">
        <v>22</v>
      </c>
      <c r="AW203" s="12" t="s">
        <v>35</v>
      </c>
      <c r="AX203" s="12" t="s">
        <v>74</v>
      </c>
      <c r="AY203" s="247" t="s">
        <v>391</v>
      </c>
    </row>
    <row r="204" s="10" customFormat="1">
      <c r="A204" s="10"/>
      <c r="B204" s="204"/>
      <c r="C204" s="205"/>
      <c r="D204" s="206" t="s">
        <v>393</v>
      </c>
      <c r="E204" s="207" t="s">
        <v>20</v>
      </c>
      <c r="F204" s="208" t="s">
        <v>2261</v>
      </c>
      <c r="G204" s="205"/>
      <c r="H204" s="209">
        <v>12</v>
      </c>
      <c r="I204" s="210"/>
      <c r="J204" s="205"/>
      <c r="K204" s="205"/>
      <c r="L204" s="211"/>
      <c r="M204" s="212"/>
      <c r="N204" s="213"/>
      <c r="O204" s="213"/>
      <c r="P204" s="213"/>
      <c r="Q204" s="213"/>
      <c r="R204" s="213"/>
      <c r="S204" s="213"/>
      <c r="T204" s="214"/>
      <c r="U204" s="10"/>
      <c r="V204" s="10"/>
      <c r="W204" s="10"/>
      <c r="X204" s="10"/>
      <c r="Y204" s="10"/>
      <c r="Z204" s="10"/>
      <c r="AA204" s="10"/>
      <c r="AB204" s="10"/>
      <c r="AC204" s="10"/>
      <c r="AD204" s="10"/>
      <c r="AE204" s="10"/>
      <c r="AT204" s="215" t="s">
        <v>393</v>
      </c>
      <c r="AU204" s="215" t="s">
        <v>82</v>
      </c>
      <c r="AV204" s="10" t="s">
        <v>82</v>
      </c>
      <c r="AW204" s="10" t="s">
        <v>35</v>
      </c>
      <c r="AX204" s="10" t="s">
        <v>22</v>
      </c>
      <c r="AY204" s="215" t="s">
        <v>391</v>
      </c>
    </row>
    <row r="205" s="15" customFormat="1" ht="22.8" customHeight="1">
      <c r="A205" s="15"/>
      <c r="B205" s="269"/>
      <c r="C205" s="270"/>
      <c r="D205" s="271" t="s">
        <v>73</v>
      </c>
      <c r="E205" s="283" t="s">
        <v>1830</v>
      </c>
      <c r="F205" s="283" t="s">
        <v>1831</v>
      </c>
      <c r="G205" s="270"/>
      <c r="H205" s="270"/>
      <c r="I205" s="273"/>
      <c r="J205" s="284">
        <f>BK205</f>
        <v>0</v>
      </c>
      <c r="K205" s="270"/>
      <c r="L205" s="275"/>
      <c r="M205" s="276"/>
      <c r="N205" s="277"/>
      <c r="O205" s="277"/>
      <c r="P205" s="278">
        <f>SUM(P206:P210)</f>
        <v>0</v>
      </c>
      <c r="Q205" s="277"/>
      <c r="R205" s="278">
        <f>SUM(R206:R210)</f>
        <v>0</v>
      </c>
      <c r="S205" s="277"/>
      <c r="T205" s="279">
        <f>SUM(T206:T210)</f>
        <v>0</v>
      </c>
      <c r="U205" s="15"/>
      <c r="V205" s="15"/>
      <c r="W205" s="15"/>
      <c r="X205" s="15"/>
      <c r="Y205" s="15"/>
      <c r="Z205" s="15"/>
      <c r="AA205" s="15"/>
      <c r="AB205" s="15"/>
      <c r="AC205" s="15"/>
      <c r="AD205" s="15"/>
      <c r="AE205" s="15"/>
      <c r="AR205" s="280" t="s">
        <v>22</v>
      </c>
      <c r="AT205" s="281" t="s">
        <v>73</v>
      </c>
      <c r="AU205" s="281" t="s">
        <v>22</v>
      </c>
      <c r="AY205" s="280" t="s">
        <v>391</v>
      </c>
      <c r="BK205" s="282">
        <f>SUM(BK206:BK210)</f>
        <v>0</v>
      </c>
    </row>
    <row r="206" s="2" customFormat="1" ht="24.15" customHeight="1">
      <c r="A206" s="40"/>
      <c r="B206" s="41"/>
      <c r="C206" s="190" t="s">
        <v>847</v>
      </c>
      <c r="D206" s="190" t="s">
        <v>387</v>
      </c>
      <c r="E206" s="191" t="s">
        <v>1832</v>
      </c>
      <c r="F206" s="192" t="s">
        <v>1833</v>
      </c>
      <c r="G206" s="193" t="s">
        <v>447</v>
      </c>
      <c r="H206" s="194">
        <v>5.1779999999999999</v>
      </c>
      <c r="I206" s="195"/>
      <c r="J206" s="196">
        <f>ROUND(I206*H206,2)</f>
        <v>0</v>
      </c>
      <c r="K206" s="197"/>
      <c r="L206" s="46"/>
      <c r="M206" s="198" t="s">
        <v>20</v>
      </c>
      <c r="N206" s="199" t="s">
        <v>45</v>
      </c>
      <c r="O206" s="86"/>
      <c r="P206" s="200">
        <f>O206*H206</f>
        <v>0</v>
      </c>
      <c r="Q206" s="200">
        <v>0</v>
      </c>
      <c r="R206" s="200">
        <f>Q206*H206</f>
        <v>0</v>
      </c>
      <c r="S206" s="200">
        <v>0</v>
      </c>
      <c r="T206" s="201">
        <f>S206*H206</f>
        <v>0</v>
      </c>
      <c r="U206" s="40"/>
      <c r="V206" s="40"/>
      <c r="W206" s="40"/>
      <c r="X206" s="40"/>
      <c r="Y206" s="40"/>
      <c r="Z206" s="40"/>
      <c r="AA206" s="40"/>
      <c r="AB206" s="40"/>
      <c r="AC206" s="40"/>
      <c r="AD206" s="40"/>
      <c r="AE206" s="40"/>
      <c r="AR206" s="202" t="s">
        <v>93</v>
      </c>
      <c r="AT206" s="202" t="s">
        <v>387</v>
      </c>
      <c r="AU206" s="202" t="s">
        <v>82</v>
      </c>
      <c r="AY206" s="19" t="s">
        <v>391</v>
      </c>
      <c r="BE206" s="203">
        <f>IF(N206="základní",J206,0)</f>
        <v>0</v>
      </c>
      <c r="BF206" s="203">
        <f>IF(N206="snížená",J206,0)</f>
        <v>0</v>
      </c>
      <c r="BG206" s="203">
        <f>IF(N206="zákl. přenesená",J206,0)</f>
        <v>0</v>
      </c>
      <c r="BH206" s="203">
        <f>IF(N206="sníž. přenesená",J206,0)</f>
        <v>0</v>
      </c>
      <c r="BI206" s="203">
        <f>IF(N206="nulová",J206,0)</f>
        <v>0</v>
      </c>
      <c r="BJ206" s="19" t="s">
        <v>22</v>
      </c>
      <c r="BK206" s="203">
        <f>ROUND(I206*H206,2)</f>
        <v>0</v>
      </c>
      <c r="BL206" s="19" t="s">
        <v>93</v>
      </c>
      <c r="BM206" s="202" t="s">
        <v>2262</v>
      </c>
    </row>
    <row r="207" s="2" customFormat="1">
      <c r="A207" s="40"/>
      <c r="B207" s="41"/>
      <c r="C207" s="42"/>
      <c r="D207" s="253" t="s">
        <v>648</v>
      </c>
      <c r="E207" s="42"/>
      <c r="F207" s="254" t="s">
        <v>1835</v>
      </c>
      <c r="G207" s="42"/>
      <c r="H207" s="42"/>
      <c r="I207" s="255"/>
      <c r="J207" s="42"/>
      <c r="K207" s="42"/>
      <c r="L207" s="46"/>
      <c r="M207" s="256"/>
      <c r="N207" s="257"/>
      <c r="O207" s="86"/>
      <c r="P207" s="86"/>
      <c r="Q207" s="86"/>
      <c r="R207" s="86"/>
      <c r="S207" s="86"/>
      <c r="T207" s="87"/>
      <c r="U207" s="40"/>
      <c r="V207" s="40"/>
      <c r="W207" s="40"/>
      <c r="X207" s="40"/>
      <c r="Y207" s="40"/>
      <c r="Z207" s="40"/>
      <c r="AA207" s="40"/>
      <c r="AB207" s="40"/>
      <c r="AC207" s="40"/>
      <c r="AD207" s="40"/>
      <c r="AE207" s="40"/>
      <c r="AT207" s="19" t="s">
        <v>648</v>
      </c>
      <c r="AU207" s="19" t="s">
        <v>82</v>
      </c>
    </row>
    <row r="208" s="2" customFormat="1" ht="33" customHeight="1">
      <c r="A208" s="40"/>
      <c r="B208" s="41"/>
      <c r="C208" s="190" t="s">
        <v>850</v>
      </c>
      <c r="D208" s="190" t="s">
        <v>387</v>
      </c>
      <c r="E208" s="191" t="s">
        <v>2263</v>
      </c>
      <c r="F208" s="192" t="s">
        <v>2264</v>
      </c>
      <c r="G208" s="193" t="s">
        <v>447</v>
      </c>
      <c r="H208" s="194">
        <v>5.1779999999999999</v>
      </c>
      <c r="I208" s="195"/>
      <c r="J208" s="196">
        <f>ROUND(I208*H208,2)</f>
        <v>0</v>
      </c>
      <c r="K208" s="197"/>
      <c r="L208" s="46"/>
      <c r="M208" s="198" t="s">
        <v>20</v>
      </c>
      <c r="N208" s="199" t="s">
        <v>45</v>
      </c>
      <c r="O208" s="86"/>
      <c r="P208" s="200">
        <f>O208*H208</f>
        <v>0</v>
      </c>
      <c r="Q208" s="200">
        <v>0</v>
      </c>
      <c r="R208" s="200">
        <f>Q208*H208</f>
        <v>0</v>
      </c>
      <c r="S208" s="200">
        <v>0</v>
      </c>
      <c r="T208" s="201">
        <f>S208*H208</f>
        <v>0</v>
      </c>
      <c r="U208" s="40"/>
      <c r="V208" s="40"/>
      <c r="W208" s="40"/>
      <c r="X208" s="40"/>
      <c r="Y208" s="40"/>
      <c r="Z208" s="40"/>
      <c r="AA208" s="40"/>
      <c r="AB208" s="40"/>
      <c r="AC208" s="40"/>
      <c r="AD208" s="40"/>
      <c r="AE208" s="40"/>
      <c r="AR208" s="202" t="s">
        <v>93</v>
      </c>
      <c r="AT208" s="202" t="s">
        <v>387</v>
      </c>
      <c r="AU208" s="202" t="s">
        <v>82</v>
      </c>
      <c r="AY208" s="19" t="s">
        <v>391</v>
      </c>
      <c r="BE208" s="203">
        <f>IF(N208="základní",J208,0)</f>
        <v>0</v>
      </c>
      <c r="BF208" s="203">
        <f>IF(N208="snížená",J208,0)</f>
        <v>0</v>
      </c>
      <c r="BG208" s="203">
        <f>IF(N208="zákl. přenesená",J208,0)</f>
        <v>0</v>
      </c>
      <c r="BH208" s="203">
        <f>IF(N208="sníž. přenesená",J208,0)</f>
        <v>0</v>
      </c>
      <c r="BI208" s="203">
        <f>IF(N208="nulová",J208,0)</f>
        <v>0</v>
      </c>
      <c r="BJ208" s="19" t="s">
        <v>22</v>
      </c>
      <c r="BK208" s="203">
        <f>ROUND(I208*H208,2)</f>
        <v>0</v>
      </c>
      <c r="BL208" s="19" t="s">
        <v>93</v>
      </c>
      <c r="BM208" s="202" t="s">
        <v>2265</v>
      </c>
    </row>
    <row r="209" s="2" customFormat="1">
      <c r="A209" s="40"/>
      <c r="B209" s="41"/>
      <c r="C209" s="42"/>
      <c r="D209" s="253" t="s">
        <v>648</v>
      </c>
      <c r="E209" s="42"/>
      <c r="F209" s="254" t="s">
        <v>2266</v>
      </c>
      <c r="G209" s="42"/>
      <c r="H209" s="42"/>
      <c r="I209" s="255"/>
      <c r="J209" s="42"/>
      <c r="K209" s="42"/>
      <c r="L209" s="46"/>
      <c r="M209" s="256"/>
      <c r="N209" s="257"/>
      <c r="O209" s="86"/>
      <c r="P209" s="86"/>
      <c r="Q209" s="86"/>
      <c r="R209" s="86"/>
      <c r="S209" s="86"/>
      <c r="T209" s="87"/>
      <c r="U209" s="40"/>
      <c r="V209" s="40"/>
      <c r="W209" s="40"/>
      <c r="X209" s="40"/>
      <c r="Y209" s="40"/>
      <c r="Z209" s="40"/>
      <c r="AA209" s="40"/>
      <c r="AB209" s="40"/>
      <c r="AC209" s="40"/>
      <c r="AD209" s="40"/>
      <c r="AE209" s="40"/>
      <c r="AT209" s="19" t="s">
        <v>648</v>
      </c>
      <c r="AU209" s="19" t="s">
        <v>82</v>
      </c>
    </row>
    <row r="210" s="2" customFormat="1">
      <c r="A210" s="40"/>
      <c r="B210" s="41"/>
      <c r="C210" s="42"/>
      <c r="D210" s="206" t="s">
        <v>1190</v>
      </c>
      <c r="E210" s="42"/>
      <c r="F210" s="286" t="s">
        <v>2267</v>
      </c>
      <c r="G210" s="42"/>
      <c r="H210" s="42"/>
      <c r="I210" s="255"/>
      <c r="J210" s="42"/>
      <c r="K210" s="42"/>
      <c r="L210" s="46"/>
      <c r="M210" s="296"/>
      <c r="N210" s="297"/>
      <c r="O210" s="250"/>
      <c r="P210" s="250"/>
      <c r="Q210" s="250"/>
      <c r="R210" s="250"/>
      <c r="S210" s="250"/>
      <c r="T210" s="298"/>
      <c r="U210" s="40"/>
      <c r="V210" s="40"/>
      <c r="W210" s="40"/>
      <c r="X210" s="40"/>
      <c r="Y210" s="40"/>
      <c r="Z210" s="40"/>
      <c r="AA210" s="40"/>
      <c r="AB210" s="40"/>
      <c r="AC210" s="40"/>
      <c r="AD210" s="40"/>
      <c r="AE210" s="40"/>
      <c r="AT210" s="19" t="s">
        <v>1190</v>
      </c>
      <c r="AU210" s="19" t="s">
        <v>82</v>
      </c>
    </row>
    <row r="211" s="2" customFormat="1" ht="6.96" customHeight="1">
      <c r="A211" s="40"/>
      <c r="B211" s="61"/>
      <c r="C211" s="62"/>
      <c r="D211" s="62"/>
      <c r="E211" s="62"/>
      <c r="F211" s="62"/>
      <c r="G211" s="62"/>
      <c r="H211" s="62"/>
      <c r="I211" s="62"/>
      <c r="J211" s="62"/>
      <c r="K211" s="62"/>
      <c r="L211" s="46"/>
      <c r="M211" s="40"/>
      <c r="O211" s="40"/>
      <c r="P211" s="40"/>
      <c r="Q211" s="40"/>
      <c r="R211" s="40"/>
      <c r="S211" s="40"/>
      <c r="T211" s="40"/>
      <c r="U211" s="40"/>
      <c r="V211" s="40"/>
      <c r="W211" s="40"/>
      <c r="X211" s="40"/>
      <c r="Y211" s="40"/>
      <c r="Z211" s="40"/>
      <c r="AA211" s="40"/>
      <c r="AB211" s="40"/>
      <c r="AC211" s="40"/>
      <c r="AD211" s="40"/>
      <c r="AE211" s="40"/>
    </row>
  </sheetData>
  <sheetProtection sheet="1" autoFilter="0" formatColumns="0" formatRows="0" objects="1" scenarios="1" spinCount="100000" saltValue="LD3plLNd1DomdVVUUpp9OM0srBly356KXectO/s9B2QOioGA5h0VR6miSeBMTJCm8473JH7TTFJ1a8YMoXMwIQ==" hashValue="pD+ZSqAnLXf5EEi1zpG45fq1aXkx21cVn4HDrfkAErWR7jERw1QjdVgtxVXp2Gd7zkqJtCcaYr9CP4WsmoYF+w==" algorithmName="SHA-512" password="CC35"/>
  <autoFilter ref="C96:K21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2/111251101"/>
    <hyperlink ref="F105" r:id="rId2" display="https://podminky.urs.cz/item/CS_URS_2021_02/112101101"/>
    <hyperlink ref="F109" r:id="rId3" display="https://podminky.urs.cz/item/CS_URS_2021_02/112155311"/>
    <hyperlink ref="F112" r:id="rId4" display="https://podminky.urs.cz/item/CS_URS_2021_02/115001102"/>
    <hyperlink ref="F115" r:id="rId5" display="https://podminky.urs.cz/item/CS_URS_2021_02/171103101"/>
    <hyperlink ref="F119" r:id="rId6" display="https://podminky.urs.cz/item/CS_URS_2021_02/171112122"/>
    <hyperlink ref="F124" r:id="rId7" display="https://podminky.urs.cz/item/CS_URS_2021_02/273361412"/>
    <hyperlink ref="F128" r:id="rId8" display="https://podminky.urs.cz/item/CS_URS_2021_02/451475111"/>
    <hyperlink ref="F132" r:id="rId9" display="https://podminky.urs.cz/item/CS_URS_2021_02/451475112"/>
    <hyperlink ref="F135" r:id="rId10" display="https://podminky.urs.cz/item/CS_URS_2021_02/451571211"/>
    <hyperlink ref="F139" r:id="rId11" display="https://podminky.urs.cz/item/CS_URS_2021_02/465513156"/>
    <hyperlink ref="F144" r:id="rId12" display="https://podminky.urs.cz/item/CS_URS_2021_02/628613233"/>
    <hyperlink ref="F151" r:id="rId13" display="https://podminky.urs.cz/item/CS_URS_2021_02/15625101"/>
    <hyperlink ref="F155" r:id="rId14" display="https://podminky.urs.cz/item/CS_URS_2021_02/636195011"/>
    <hyperlink ref="F160" r:id="rId15" display="https://podminky.urs.cz/item/CS_URS_2021_02/911121211"/>
    <hyperlink ref="F165" r:id="rId16" display="https://podminky.urs.cz/item/CS_URS_2021_02/911121311"/>
    <hyperlink ref="F174" r:id="rId17" display="https://podminky.urs.cz/item/CS_URS_2021_02/13011066"/>
    <hyperlink ref="F180" r:id="rId18" display="https://podminky.urs.cz/item/CS_URS_2021_02/13611248"/>
    <hyperlink ref="F186" r:id="rId19" display="https://podminky.urs.cz/item/CS_URS_2021_02/938121111"/>
    <hyperlink ref="F190" r:id="rId20" display="https://podminky.urs.cz/item/CS_URS_2021_02/952904121"/>
    <hyperlink ref="F194" r:id="rId21" display="https://podminky.urs.cz/item/CS_URS_2021_02/952904152"/>
    <hyperlink ref="F198" r:id="rId22" display="https://podminky.urs.cz/item/CS_URS_2021_02/953965132"/>
    <hyperlink ref="F202" r:id="rId23" display="https://podminky.urs.cz/item/CS_URS_2021_02/985441113"/>
    <hyperlink ref="F207" r:id="rId24" display="https://podminky.urs.cz/item/CS_URS_2021_02/998212111"/>
    <hyperlink ref="F209" r:id="rId25" display="https://podminky.urs.cz/item/CS_URS_2021_02/998212192"/>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2195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2268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2195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4,935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2195</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4,935</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2269</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2270</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2267</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JTzqP6QpWFQj8iojxIfdWaM6qjXX8OmTdAZtTVQh4t3n5CpYEtr3LnOI2IgfUYBk2ojA04/dzxx00HHh8WqatQ==" hashValue="6AeLMx5zHhbdST+5kNYG3BGOVgxjQ4TowM2O5gGQRAAj/5Ea8G+/9vawd2tPm4xoNRgAof4XEQgjmSftEoK5X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2271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2272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ROUND(J99,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ROUND((SUM(BE99:BE182)),  2)</f>
        <v>0</v>
      </c>
      <c r="G37" s="40"/>
      <c r="H37" s="40"/>
      <c r="I37" s="160">
        <v>0.20999999999999999</v>
      </c>
      <c r="J37" s="159">
        <f>ROUND(((SUM(BE99:BE182))*I37),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ROUND((SUM(BF99:BF182)),  2)</f>
        <v>0</v>
      </c>
      <c r="G38" s="40"/>
      <c r="H38" s="40"/>
      <c r="I38" s="160">
        <v>0.14999999999999999</v>
      </c>
      <c r="J38" s="159">
        <f>ROUND(((SUM(BF99:BF182))*I38),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ROUND((SUM(BG99:BG182)),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ROUND((SUM(BH99:BH182)),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ROUND((SUM(BI99:BI182)),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2271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5,220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J99</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J100</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J101</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1640</v>
      </c>
      <c r="E70" s="266"/>
      <c r="F70" s="266"/>
      <c r="G70" s="266"/>
      <c r="H70" s="266"/>
      <c r="I70" s="266"/>
      <c r="J70" s="267">
        <f>J111</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J121</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J149</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J159</f>
        <v>0</v>
      </c>
      <c r="K73" s="126"/>
      <c r="L73" s="268"/>
      <c r="S73" s="14"/>
      <c r="T73" s="14"/>
      <c r="U73" s="14"/>
      <c r="V73" s="14"/>
      <c r="W73" s="14"/>
      <c r="X73" s="14"/>
      <c r="Y73" s="14"/>
      <c r="Z73" s="14"/>
      <c r="AA73" s="14"/>
      <c r="AB73" s="14"/>
      <c r="AC73" s="14"/>
      <c r="AD73" s="14"/>
      <c r="AE73" s="14"/>
    </row>
    <row r="74" s="13" customFormat="1" ht="24.96" customHeight="1">
      <c r="A74" s="13"/>
      <c r="B74" s="258"/>
      <c r="C74" s="259"/>
      <c r="D74" s="260" t="s">
        <v>2273</v>
      </c>
      <c r="E74" s="261"/>
      <c r="F74" s="261"/>
      <c r="G74" s="261"/>
      <c r="H74" s="261"/>
      <c r="I74" s="261"/>
      <c r="J74" s="262">
        <f>J165</f>
        <v>0</v>
      </c>
      <c r="K74" s="259"/>
      <c r="L74" s="263"/>
      <c r="S74" s="13"/>
      <c r="T74" s="13"/>
      <c r="U74" s="13"/>
      <c r="V74" s="13"/>
      <c r="W74" s="13"/>
      <c r="X74" s="13"/>
      <c r="Y74" s="13"/>
      <c r="Z74" s="13"/>
      <c r="AA74" s="13"/>
      <c r="AB74" s="13"/>
      <c r="AC74" s="13"/>
      <c r="AD74" s="13"/>
      <c r="AE74" s="13"/>
    </row>
    <row r="75" s="14" customFormat="1" ht="19.92" customHeight="1">
      <c r="A75" s="14"/>
      <c r="B75" s="264"/>
      <c r="C75" s="126"/>
      <c r="D75" s="265" t="s">
        <v>2274</v>
      </c>
      <c r="E75" s="266"/>
      <c r="F75" s="266"/>
      <c r="G75" s="266"/>
      <c r="H75" s="266"/>
      <c r="I75" s="266"/>
      <c r="J75" s="267">
        <f>J166</f>
        <v>0</v>
      </c>
      <c r="K75" s="126"/>
      <c r="L75" s="268"/>
      <c r="S75" s="14"/>
      <c r="T75" s="14"/>
      <c r="U75" s="14"/>
      <c r="V75" s="14"/>
      <c r="W75" s="14"/>
      <c r="X75" s="14"/>
      <c r="Y75" s="14"/>
      <c r="Z75" s="14"/>
      <c r="AA75" s="14"/>
      <c r="AB75" s="14"/>
      <c r="AC75" s="14"/>
      <c r="AD75" s="14"/>
      <c r="AE75" s="14"/>
    </row>
    <row r="76" s="2" customFormat="1" ht="21.84" customHeight="1">
      <c r="A76" s="40"/>
      <c r="B76" s="41"/>
      <c r="C76" s="42"/>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8"/>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8"/>
      <c r="S81" s="40"/>
      <c r="T81" s="40"/>
      <c r="U81" s="40"/>
      <c r="V81" s="40"/>
      <c r="W81" s="40"/>
      <c r="X81" s="40"/>
      <c r="Y81" s="40"/>
      <c r="Z81" s="40"/>
      <c r="AA81" s="40"/>
      <c r="AB81" s="40"/>
      <c r="AC81" s="40"/>
      <c r="AD81" s="40"/>
      <c r="AE81" s="40"/>
    </row>
    <row r="82" s="2" customFormat="1" ht="24.96" customHeight="1">
      <c r="A82" s="40"/>
      <c r="B82" s="41"/>
      <c r="C82" s="25" t="s">
        <v>374</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172" t="str">
        <f>E7</f>
        <v>Oprava trati v úseku Děčín západ - Telnice</v>
      </c>
      <c r="F85" s="34"/>
      <c r="G85" s="34"/>
      <c r="H85" s="34"/>
      <c r="I85" s="42"/>
      <c r="J85" s="42"/>
      <c r="K85" s="42"/>
      <c r="L85" s="148"/>
      <c r="S85" s="40"/>
      <c r="T85" s="40"/>
      <c r="U85" s="40"/>
      <c r="V85" s="40"/>
      <c r="W85" s="40"/>
      <c r="X85" s="40"/>
      <c r="Y85" s="40"/>
      <c r="Z85" s="40"/>
      <c r="AA85" s="40"/>
      <c r="AB85" s="40"/>
      <c r="AC85" s="40"/>
      <c r="AD85" s="40"/>
      <c r="AE85" s="40"/>
    </row>
    <row r="86" s="1" customFormat="1" ht="12" customHeight="1">
      <c r="B86" s="23"/>
      <c r="C86" s="34" t="s">
        <v>364</v>
      </c>
      <c r="D86" s="24"/>
      <c r="E86" s="24"/>
      <c r="F86" s="24"/>
      <c r="G86" s="24"/>
      <c r="H86" s="24"/>
      <c r="I86" s="24"/>
      <c r="J86" s="24"/>
      <c r="K86" s="24"/>
      <c r="L86" s="22"/>
    </row>
    <row r="87" s="1" customFormat="1" ht="16.5" customHeight="1">
      <c r="B87" s="23"/>
      <c r="C87" s="24"/>
      <c r="D87" s="24"/>
      <c r="E87" s="172" t="s">
        <v>1634</v>
      </c>
      <c r="F87" s="24"/>
      <c r="G87" s="24"/>
      <c r="H87" s="24"/>
      <c r="I87" s="24"/>
      <c r="J87" s="24"/>
      <c r="K87" s="24"/>
      <c r="L87" s="22"/>
    </row>
    <row r="88" s="1" customFormat="1" ht="12" customHeight="1">
      <c r="B88" s="23"/>
      <c r="C88" s="34" t="s">
        <v>366</v>
      </c>
      <c r="D88" s="24"/>
      <c r="E88" s="24"/>
      <c r="F88" s="24"/>
      <c r="G88" s="24"/>
      <c r="H88" s="24"/>
      <c r="I88" s="24"/>
      <c r="J88" s="24"/>
      <c r="K88" s="24"/>
      <c r="L88" s="22"/>
    </row>
    <row r="89" s="2" customFormat="1" ht="16.5" customHeight="1">
      <c r="A89" s="40"/>
      <c r="B89" s="41"/>
      <c r="C89" s="42"/>
      <c r="D89" s="42"/>
      <c r="E89" s="173" t="s">
        <v>2271</v>
      </c>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1521</v>
      </c>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6.5" customHeight="1">
      <c r="A91" s="40"/>
      <c r="B91" s="41"/>
      <c r="C91" s="42"/>
      <c r="D91" s="42"/>
      <c r="E91" s="71" t="str">
        <f>E13</f>
        <v>001 - ZRN - km 5,220</v>
      </c>
      <c r="F91" s="42"/>
      <c r="G91" s="42"/>
      <c r="H91" s="42"/>
      <c r="I91" s="42"/>
      <c r="J91" s="42"/>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2" customHeight="1">
      <c r="A93" s="40"/>
      <c r="B93" s="41"/>
      <c r="C93" s="34" t="s">
        <v>23</v>
      </c>
      <c r="D93" s="42"/>
      <c r="E93" s="42"/>
      <c r="F93" s="29" t="str">
        <f>F16</f>
        <v xml:space="preserve"> </v>
      </c>
      <c r="G93" s="42"/>
      <c r="H93" s="42"/>
      <c r="I93" s="34" t="s">
        <v>25</v>
      </c>
      <c r="J93" s="74" t="str">
        <f>IF(J16="","",J16)</f>
        <v>24. 3. 2021</v>
      </c>
      <c r="K93" s="42"/>
      <c r="L93" s="148"/>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E19</f>
        <v xml:space="preserve"> </v>
      </c>
      <c r="G95" s="42"/>
      <c r="H95" s="42"/>
      <c r="I95" s="34" t="s">
        <v>34</v>
      </c>
      <c r="J95" s="38" t="str">
        <f>E25</f>
        <v xml:space="preserve"> </v>
      </c>
      <c r="K95" s="42"/>
      <c r="L95" s="148"/>
      <c r="S95" s="40"/>
      <c r="T95" s="40"/>
      <c r="U95" s="40"/>
      <c r="V95" s="40"/>
      <c r="W95" s="40"/>
      <c r="X95" s="40"/>
      <c r="Y95" s="40"/>
      <c r="Z95" s="40"/>
      <c r="AA95" s="40"/>
      <c r="AB95" s="40"/>
      <c r="AC95" s="40"/>
      <c r="AD95" s="40"/>
      <c r="AE95" s="40"/>
    </row>
    <row r="96" s="2" customFormat="1" ht="15.15" customHeight="1">
      <c r="A96" s="40"/>
      <c r="B96" s="41"/>
      <c r="C96" s="34" t="s">
        <v>32</v>
      </c>
      <c r="D96" s="42"/>
      <c r="E96" s="42"/>
      <c r="F96" s="29" t="str">
        <f>IF(E22="","",E22)</f>
        <v>Vyplň údaj</v>
      </c>
      <c r="G96" s="42"/>
      <c r="H96" s="42"/>
      <c r="I96" s="34" t="s">
        <v>36</v>
      </c>
      <c r="J96" s="38" t="str">
        <f>E28</f>
        <v>Věra Trnková</v>
      </c>
      <c r="K96" s="42"/>
      <c r="L96" s="148"/>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9" customFormat="1" ht="29.28" customHeight="1">
      <c r="A98" s="178"/>
      <c r="B98" s="179"/>
      <c r="C98" s="180" t="s">
        <v>375</v>
      </c>
      <c r="D98" s="181" t="s">
        <v>59</v>
      </c>
      <c r="E98" s="181" t="s">
        <v>55</v>
      </c>
      <c r="F98" s="181" t="s">
        <v>56</v>
      </c>
      <c r="G98" s="181" t="s">
        <v>376</v>
      </c>
      <c r="H98" s="181" t="s">
        <v>377</v>
      </c>
      <c r="I98" s="181" t="s">
        <v>378</v>
      </c>
      <c r="J98" s="182" t="s">
        <v>372</v>
      </c>
      <c r="K98" s="183" t="s">
        <v>379</v>
      </c>
      <c r="L98" s="184"/>
      <c r="M98" s="94" t="s">
        <v>20</v>
      </c>
      <c r="N98" s="95" t="s">
        <v>44</v>
      </c>
      <c r="O98" s="95" t="s">
        <v>380</v>
      </c>
      <c r="P98" s="95" t="s">
        <v>381</v>
      </c>
      <c r="Q98" s="95" t="s">
        <v>382</v>
      </c>
      <c r="R98" s="95" t="s">
        <v>383</v>
      </c>
      <c r="S98" s="95" t="s">
        <v>384</v>
      </c>
      <c r="T98" s="96" t="s">
        <v>385</v>
      </c>
      <c r="U98" s="178"/>
      <c r="V98" s="178"/>
      <c r="W98" s="178"/>
      <c r="X98" s="178"/>
      <c r="Y98" s="178"/>
      <c r="Z98" s="178"/>
      <c r="AA98" s="178"/>
      <c r="AB98" s="178"/>
      <c r="AC98" s="178"/>
      <c r="AD98" s="178"/>
      <c r="AE98" s="178"/>
    </row>
    <row r="99" s="2" customFormat="1" ht="22.8" customHeight="1">
      <c r="A99" s="40"/>
      <c r="B99" s="41"/>
      <c r="C99" s="101" t="s">
        <v>386</v>
      </c>
      <c r="D99" s="42"/>
      <c r="E99" s="42"/>
      <c r="F99" s="42"/>
      <c r="G99" s="42"/>
      <c r="H99" s="42"/>
      <c r="I99" s="42"/>
      <c r="J99" s="185">
        <f>BK99</f>
        <v>0</v>
      </c>
      <c r="K99" s="42"/>
      <c r="L99" s="46"/>
      <c r="M99" s="97"/>
      <c r="N99" s="186"/>
      <c r="O99" s="98"/>
      <c r="P99" s="187">
        <f>P100+P165</f>
        <v>0</v>
      </c>
      <c r="Q99" s="98"/>
      <c r="R99" s="187">
        <f>R100+R165</f>
        <v>3.4640581984000001</v>
      </c>
      <c r="S99" s="98"/>
      <c r="T99" s="188">
        <f>T100+T165</f>
        <v>5.4989999999999997</v>
      </c>
      <c r="U99" s="40"/>
      <c r="V99" s="40"/>
      <c r="W99" s="40"/>
      <c r="X99" s="40"/>
      <c r="Y99" s="40"/>
      <c r="Z99" s="40"/>
      <c r="AA99" s="40"/>
      <c r="AB99" s="40"/>
      <c r="AC99" s="40"/>
      <c r="AD99" s="40"/>
      <c r="AE99" s="40"/>
      <c r="AT99" s="19" t="s">
        <v>73</v>
      </c>
      <c r="AU99" s="19" t="s">
        <v>373</v>
      </c>
      <c r="BK99" s="189">
        <f>BK100+BK165</f>
        <v>0</v>
      </c>
    </row>
    <row r="100" s="15" customFormat="1" ht="25.92" customHeight="1">
      <c r="A100" s="15"/>
      <c r="B100" s="269"/>
      <c r="C100" s="270"/>
      <c r="D100" s="271" t="s">
        <v>73</v>
      </c>
      <c r="E100" s="272" t="s">
        <v>943</v>
      </c>
      <c r="F100" s="272" t="s">
        <v>944</v>
      </c>
      <c r="G100" s="270"/>
      <c r="H100" s="270"/>
      <c r="I100" s="273"/>
      <c r="J100" s="274">
        <f>BK100</f>
        <v>0</v>
      </c>
      <c r="K100" s="270"/>
      <c r="L100" s="275"/>
      <c r="M100" s="276"/>
      <c r="N100" s="277"/>
      <c r="O100" s="277"/>
      <c r="P100" s="278">
        <f>P101+P111+P121+P149+P159</f>
        <v>0</v>
      </c>
      <c r="Q100" s="277"/>
      <c r="R100" s="278">
        <f>R101+R111+R121+R149+R159</f>
        <v>3.4508093784000002</v>
      </c>
      <c r="S100" s="277"/>
      <c r="T100" s="279">
        <f>T101+T111+T121+T149+T159</f>
        <v>5.4989999999999997</v>
      </c>
      <c r="U100" s="15"/>
      <c r="V100" s="15"/>
      <c r="W100" s="15"/>
      <c r="X100" s="15"/>
      <c r="Y100" s="15"/>
      <c r="Z100" s="15"/>
      <c r="AA100" s="15"/>
      <c r="AB100" s="15"/>
      <c r="AC100" s="15"/>
      <c r="AD100" s="15"/>
      <c r="AE100" s="15"/>
      <c r="AR100" s="280" t="s">
        <v>22</v>
      </c>
      <c r="AT100" s="281" t="s">
        <v>73</v>
      </c>
      <c r="AU100" s="281" t="s">
        <v>74</v>
      </c>
      <c r="AY100" s="280" t="s">
        <v>391</v>
      </c>
      <c r="BK100" s="282">
        <f>BK101+BK111+BK121+BK149+BK159</f>
        <v>0</v>
      </c>
    </row>
    <row r="101" s="15" customFormat="1" ht="22.8" customHeight="1">
      <c r="A101" s="15"/>
      <c r="B101" s="269"/>
      <c r="C101" s="270"/>
      <c r="D101" s="271" t="s">
        <v>73</v>
      </c>
      <c r="E101" s="283" t="s">
        <v>22</v>
      </c>
      <c r="F101" s="283" t="s">
        <v>1644</v>
      </c>
      <c r="G101" s="270"/>
      <c r="H101" s="270"/>
      <c r="I101" s="273"/>
      <c r="J101" s="284">
        <f>BK101</f>
        <v>0</v>
      </c>
      <c r="K101" s="270"/>
      <c r="L101" s="275"/>
      <c r="M101" s="276"/>
      <c r="N101" s="277"/>
      <c r="O101" s="277"/>
      <c r="P101" s="278">
        <f>SUM(P102:P110)</f>
        <v>0</v>
      </c>
      <c r="Q101" s="277"/>
      <c r="R101" s="278">
        <f>SUM(R102:R110)</f>
        <v>0</v>
      </c>
      <c r="S101" s="277"/>
      <c r="T101" s="279">
        <f>SUM(T102:T110)</f>
        <v>0</v>
      </c>
      <c r="U101" s="15"/>
      <c r="V101" s="15"/>
      <c r="W101" s="15"/>
      <c r="X101" s="15"/>
      <c r="Y101" s="15"/>
      <c r="Z101" s="15"/>
      <c r="AA101" s="15"/>
      <c r="AB101" s="15"/>
      <c r="AC101" s="15"/>
      <c r="AD101" s="15"/>
      <c r="AE101" s="15"/>
      <c r="AR101" s="280" t="s">
        <v>22</v>
      </c>
      <c r="AT101" s="281" t="s">
        <v>73</v>
      </c>
      <c r="AU101" s="281" t="s">
        <v>22</v>
      </c>
      <c r="AY101" s="280" t="s">
        <v>391</v>
      </c>
      <c r="BK101" s="282">
        <f>SUM(BK102:BK110)</f>
        <v>0</v>
      </c>
    </row>
    <row r="102" s="2" customFormat="1" ht="24.15" customHeight="1">
      <c r="A102" s="40"/>
      <c r="B102" s="41"/>
      <c r="C102" s="190" t="s">
        <v>22</v>
      </c>
      <c r="D102" s="190" t="s">
        <v>387</v>
      </c>
      <c r="E102" s="191" t="s">
        <v>1655</v>
      </c>
      <c r="F102" s="192" t="s">
        <v>1656</v>
      </c>
      <c r="G102" s="193" t="s">
        <v>400</v>
      </c>
      <c r="H102" s="194">
        <v>1</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2275</v>
      </c>
    </row>
    <row r="103" s="2" customFormat="1">
      <c r="A103" s="40"/>
      <c r="B103" s="41"/>
      <c r="C103" s="42"/>
      <c r="D103" s="253" t="s">
        <v>648</v>
      </c>
      <c r="E103" s="42"/>
      <c r="F103" s="254" t="s">
        <v>1658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648</v>
      </c>
      <c r="AU103" s="19" t="s">
        <v>82</v>
      </c>
    </row>
    <row r="104" s="12" customFormat="1">
      <c r="A104" s="12"/>
      <c r="B104" s="238"/>
      <c r="C104" s="239"/>
      <c r="D104" s="206" t="s">
        <v>393</v>
      </c>
      <c r="E104" s="240" t="s">
        <v>20</v>
      </c>
      <c r="F104" s="241" t="s">
        <v>2276</v>
      </c>
      <c r="G104" s="239"/>
      <c r="H104" s="240" t="s">
        <v>20</v>
      </c>
      <c r="I104" s="242"/>
      <c r="J104" s="239"/>
      <c r="K104" s="239"/>
      <c r="L104" s="243"/>
      <c r="M104" s="244"/>
      <c r="N104" s="245"/>
      <c r="O104" s="245"/>
      <c r="P104" s="245"/>
      <c r="Q104" s="245"/>
      <c r="R104" s="245"/>
      <c r="S104" s="245"/>
      <c r="T104" s="246"/>
      <c r="U104" s="12"/>
      <c r="V104" s="12"/>
      <c r="W104" s="12"/>
      <c r="X104" s="12"/>
      <c r="Y104" s="12"/>
      <c r="Z104" s="12"/>
      <c r="AA104" s="12"/>
      <c r="AB104" s="12"/>
      <c r="AC104" s="12"/>
      <c r="AD104" s="12"/>
      <c r="AE104" s="12"/>
      <c r="AT104" s="247" t="s">
        <v>393</v>
      </c>
      <c r="AU104" s="247" t="s">
        <v>82</v>
      </c>
      <c r="AV104" s="12" t="s">
        <v>22</v>
      </c>
      <c r="AW104" s="12" t="s">
        <v>35</v>
      </c>
      <c r="AX104" s="12" t="s">
        <v>74</v>
      </c>
      <c r="AY104" s="247" t="s">
        <v>391</v>
      </c>
    </row>
    <row r="105" s="10" customFormat="1">
      <c r="A105" s="10"/>
      <c r="B105" s="204"/>
      <c r="C105" s="205"/>
      <c r="D105" s="206" t="s">
        <v>393</v>
      </c>
      <c r="E105" s="207" t="s">
        <v>20</v>
      </c>
      <c r="F105" s="208" t="s">
        <v>22</v>
      </c>
      <c r="G105" s="205"/>
      <c r="H105" s="209">
        <v>1</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4.15" customHeight="1">
      <c r="A106" s="40"/>
      <c r="B106" s="41"/>
      <c r="C106" s="190" t="s">
        <v>82</v>
      </c>
      <c r="D106" s="190" t="s">
        <v>387</v>
      </c>
      <c r="E106" s="191" t="s">
        <v>2277</v>
      </c>
      <c r="F106" s="192" t="s">
        <v>2278</v>
      </c>
      <c r="G106" s="193" t="s">
        <v>447</v>
      </c>
      <c r="H106" s="194">
        <v>8.3450000000000006</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2279</v>
      </c>
    </row>
    <row r="107" s="2" customFormat="1">
      <c r="A107" s="40"/>
      <c r="B107" s="41"/>
      <c r="C107" s="42"/>
      <c r="D107" s="253" t="s">
        <v>648</v>
      </c>
      <c r="E107" s="42"/>
      <c r="F107" s="254" t="s">
        <v>2280</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2" customFormat="1">
      <c r="A108" s="40"/>
      <c r="B108" s="41"/>
      <c r="C108" s="42"/>
      <c r="D108" s="206" t="s">
        <v>1190</v>
      </c>
      <c r="E108" s="42"/>
      <c r="F108" s="286" t="s">
        <v>2281</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1190</v>
      </c>
      <c r="AU108" s="19" t="s">
        <v>82</v>
      </c>
    </row>
    <row r="109" s="12" customFormat="1">
      <c r="A109" s="12"/>
      <c r="B109" s="238"/>
      <c r="C109" s="239"/>
      <c r="D109" s="206" t="s">
        <v>393</v>
      </c>
      <c r="E109" s="240" t="s">
        <v>20</v>
      </c>
      <c r="F109" s="241" t="s">
        <v>2282</v>
      </c>
      <c r="G109" s="239"/>
      <c r="H109" s="240" t="s">
        <v>20</v>
      </c>
      <c r="I109" s="242"/>
      <c r="J109" s="239"/>
      <c r="K109" s="239"/>
      <c r="L109" s="243"/>
      <c r="M109" s="244"/>
      <c r="N109" s="245"/>
      <c r="O109" s="245"/>
      <c r="P109" s="245"/>
      <c r="Q109" s="245"/>
      <c r="R109" s="245"/>
      <c r="S109" s="245"/>
      <c r="T109" s="246"/>
      <c r="U109" s="12"/>
      <c r="V109" s="12"/>
      <c r="W109" s="12"/>
      <c r="X109" s="12"/>
      <c r="Y109" s="12"/>
      <c r="Z109" s="12"/>
      <c r="AA109" s="12"/>
      <c r="AB109" s="12"/>
      <c r="AC109" s="12"/>
      <c r="AD109" s="12"/>
      <c r="AE109" s="12"/>
      <c r="AT109" s="247" t="s">
        <v>393</v>
      </c>
      <c r="AU109" s="247" t="s">
        <v>82</v>
      </c>
      <c r="AV109" s="12" t="s">
        <v>22</v>
      </c>
      <c r="AW109" s="12" t="s">
        <v>35</v>
      </c>
      <c r="AX109" s="12" t="s">
        <v>74</v>
      </c>
      <c r="AY109" s="247" t="s">
        <v>391</v>
      </c>
    </row>
    <row r="110" s="10" customFormat="1">
      <c r="A110" s="10"/>
      <c r="B110" s="204"/>
      <c r="C110" s="205"/>
      <c r="D110" s="206" t="s">
        <v>393</v>
      </c>
      <c r="E110" s="207" t="s">
        <v>20</v>
      </c>
      <c r="F110" s="208" t="s">
        <v>2283</v>
      </c>
      <c r="G110" s="205"/>
      <c r="H110" s="209">
        <v>8.3450000000000006</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15" customFormat="1" ht="22.8" customHeight="1">
      <c r="A111" s="15"/>
      <c r="B111" s="269"/>
      <c r="C111" s="270"/>
      <c r="D111" s="271" t="s">
        <v>73</v>
      </c>
      <c r="E111" s="283" t="s">
        <v>425</v>
      </c>
      <c r="F111" s="283" t="s">
        <v>1689</v>
      </c>
      <c r="G111" s="270"/>
      <c r="H111" s="270"/>
      <c r="I111" s="273"/>
      <c r="J111" s="284">
        <f>BK111</f>
        <v>0</v>
      </c>
      <c r="K111" s="270"/>
      <c r="L111" s="275"/>
      <c r="M111" s="276"/>
      <c r="N111" s="277"/>
      <c r="O111" s="277"/>
      <c r="P111" s="278">
        <f>SUM(P112:P120)</f>
        <v>0</v>
      </c>
      <c r="Q111" s="277"/>
      <c r="R111" s="278">
        <f>SUM(R112:R120)</f>
        <v>0.0036393783999999997</v>
      </c>
      <c r="S111" s="277"/>
      <c r="T111" s="279">
        <f>SUM(T112:T120)</f>
        <v>0</v>
      </c>
      <c r="U111" s="15"/>
      <c r="V111" s="15"/>
      <c r="W111" s="15"/>
      <c r="X111" s="15"/>
      <c r="Y111" s="15"/>
      <c r="Z111" s="15"/>
      <c r="AA111" s="15"/>
      <c r="AB111" s="15"/>
      <c r="AC111" s="15"/>
      <c r="AD111" s="15"/>
      <c r="AE111" s="15"/>
      <c r="AR111" s="280" t="s">
        <v>22</v>
      </c>
      <c r="AT111" s="281" t="s">
        <v>73</v>
      </c>
      <c r="AU111" s="281" t="s">
        <v>22</v>
      </c>
      <c r="AY111" s="280" t="s">
        <v>391</v>
      </c>
      <c r="BK111" s="282">
        <f>SUM(BK112:BK120)</f>
        <v>0</v>
      </c>
    </row>
    <row r="112" s="2" customFormat="1" ht="33" customHeight="1">
      <c r="A112" s="40"/>
      <c r="B112" s="41"/>
      <c r="C112" s="190" t="s">
        <v>88</v>
      </c>
      <c r="D112" s="190" t="s">
        <v>387</v>
      </c>
      <c r="E112" s="191" t="s">
        <v>2284</v>
      </c>
      <c r="F112" s="192" t="s">
        <v>2285</v>
      </c>
      <c r="G112" s="193" t="s">
        <v>439</v>
      </c>
      <c r="H112" s="194">
        <v>6.548</v>
      </c>
      <c r="I112" s="195"/>
      <c r="J112" s="196">
        <f>ROUND(I112*H112,2)</f>
        <v>0</v>
      </c>
      <c r="K112" s="197"/>
      <c r="L112" s="46"/>
      <c r="M112" s="198" t="s">
        <v>20</v>
      </c>
      <c r="N112" s="199" t="s">
        <v>45</v>
      </c>
      <c r="O112" s="86"/>
      <c r="P112" s="200">
        <f>O112*H112</f>
        <v>0</v>
      </c>
      <c r="Q112" s="200">
        <v>0.00055579999999999996</v>
      </c>
      <c r="R112" s="200">
        <f>Q112*H112</f>
        <v>0.0036393783999999997</v>
      </c>
      <c r="S112" s="200">
        <v>0</v>
      </c>
      <c r="T112" s="201">
        <f>S112*H112</f>
        <v>0</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2286</v>
      </c>
    </row>
    <row r="113" s="2" customFormat="1">
      <c r="A113" s="40"/>
      <c r="B113" s="41"/>
      <c r="C113" s="42"/>
      <c r="D113" s="253" t="s">
        <v>648</v>
      </c>
      <c r="E113" s="42"/>
      <c r="F113" s="254" t="s">
        <v>2287</v>
      </c>
      <c r="G113" s="42"/>
      <c r="H113" s="42"/>
      <c r="I113" s="255"/>
      <c r="J113" s="42"/>
      <c r="K113" s="42"/>
      <c r="L113" s="46"/>
      <c r="M113" s="256"/>
      <c r="N113" s="257"/>
      <c r="O113" s="86"/>
      <c r="P113" s="86"/>
      <c r="Q113" s="86"/>
      <c r="R113" s="86"/>
      <c r="S113" s="86"/>
      <c r="T113" s="87"/>
      <c r="U113" s="40"/>
      <c r="V113" s="40"/>
      <c r="W113" s="40"/>
      <c r="X113" s="40"/>
      <c r="Y113" s="40"/>
      <c r="Z113" s="40"/>
      <c r="AA113" s="40"/>
      <c r="AB113" s="40"/>
      <c r="AC113" s="40"/>
      <c r="AD113" s="40"/>
      <c r="AE113" s="40"/>
      <c r="AT113" s="19" t="s">
        <v>648</v>
      </c>
      <c r="AU113" s="19" t="s">
        <v>82</v>
      </c>
    </row>
    <row r="114" s="12" customFormat="1">
      <c r="A114" s="12"/>
      <c r="B114" s="238"/>
      <c r="C114" s="239"/>
      <c r="D114" s="206" t="s">
        <v>393</v>
      </c>
      <c r="E114" s="240" t="s">
        <v>20</v>
      </c>
      <c r="F114" s="241" t="s">
        <v>2288</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2" customFormat="1">
      <c r="A115" s="12"/>
      <c r="B115" s="238"/>
      <c r="C115" s="239"/>
      <c r="D115" s="206" t="s">
        <v>393</v>
      </c>
      <c r="E115" s="240" t="s">
        <v>20</v>
      </c>
      <c r="F115" s="241" t="s">
        <v>2289</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2" customFormat="1">
      <c r="A116" s="12"/>
      <c r="B116" s="238"/>
      <c r="C116" s="239"/>
      <c r="D116" s="206" t="s">
        <v>393</v>
      </c>
      <c r="E116" s="240" t="s">
        <v>20</v>
      </c>
      <c r="F116" s="241" t="s">
        <v>2290</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2291</v>
      </c>
      <c r="G117" s="205"/>
      <c r="H117" s="209">
        <v>6</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74</v>
      </c>
      <c r="AY117" s="215" t="s">
        <v>391</v>
      </c>
    </row>
    <row r="118" s="12" customFormat="1">
      <c r="A118" s="12"/>
      <c r="B118" s="238"/>
      <c r="C118" s="239"/>
      <c r="D118" s="206" t="s">
        <v>393</v>
      </c>
      <c r="E118" s="240" t="s">
        <v>20</v>
      </c>
      <c r="F118" s="241" t="s">
        <v>2292</v>
      </c>
      <c r="G118" s="239"/>
      <c r="H118" s="240" t="s">
        <v>20</v>
      </c>
      <c r="I118" s="242"/>
      <c r="J118" s="239"/>
      <c r="K118" s="239"/>
      <c r="L118" s="243"/>
      <c r="M118" s="244"/>
      <c r="N118" s="245"/>
      <c r="O118" s="245"/>
      <c r="P118" s="245"/>
      <c r="Q118" s="245"/>
      <c r="R118" s="245"/>
      <c r="S118" s="245"/>
      <c r="T118" s="246"/>
      <c r="U118" s="12"/>
      <c r="V118" s="12"/>
      <c r="W118" s="12"/>
      <c r="X118" s="12"/>
      <c r="Y118" s="12"/>
      <c r="Z118" s="12"/>
      <c r="AA118" s="12"/>
      <c r="AB118" s="12"/>
      <c r="AC118" s="12"/>
      <c r="AD118" s="12"/>
      <c r="AE118" s="12"/>
      <c r="AT118" s="247" t="s">
        <v>393</v>
      </c>
      <c r="AU118" s="247" t="s">
        <v>82</v>
      </c>
      <c r="AV118" s="12" t="s">
        <v>22</v>
      </c>
      <c r="AW118" s="12" t="s">
        <v>35</v>
      </c>
      <c r="AX118" s="12" t="s">
        <v>74</v>
      </c>
      <c r="AY118" s="247" t="s">
        <v>391</v>
      </c>
    </row>
    <row r="119" s="10" customFormat="1">
      <c r="A119" s="10"/>
      <c r="B119" s="204"/>
      <c r="C119" s="205"/>
      <c r="D119" s="206" t="s">
        <v>393</v>
      </c>
      <c r="E119" s="207" t="s">
        <v>20</v>
      </c>
      <c r="F119" s="208" t="s">
        <v>2293</v>
      </c>
      <c r="G119" s="205"/>
      <c r="H119" s="209">
        <v>0.54800000000000004</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82</v>
      </c>
      <c r="AV119" s="10" t="s">
        <v>82</v>
      </c>
      <c r="AW119" s="10" t="s">
        <v>35</v>
      </c>
      <c r="AX119" s="10" t="s">
        <v>74</v>
      </c>
      <c r="AY119" s="215" t="s">
        <v>391</v>
      </c>
    </row>
    <row r="120" s="11" customFormat="1">
      <c r="A120" s="11"/>
      <c r="B120" s="216"/>
      <c r="C120" s="217"/>
      <c r="D120" s="206" t="s">
        <v>393</v>
      </c>
      <c r="E120" s="218" t="s">
        <v>20</v>
      </c>
      <c r="F120" s="219" t="s">
        <v>406</v>
      </c>
      <c r="G120" s="217"/>
      <c r="H120" s="220">
        <v>6.548</v>
      </c>
      <c r="I120" s="221"/>
      <c r="J120" s="217"/>
      <c r="K120" s="217"/>
      <c r="L120" s="222"/>
      <c r="M120" s="223"/>
      <c r="N120" s="224"/>
      <c r="O120" s="224"/>
      <c r="P120" s="224"/>
      <c r="Q120" s="224"/>
      <c r="R120" s="224"/>
      <c r="S120" s="224"/>
      <c r="T120" s="225"/>
      <c r="U120" s="11"/>
      <c r="V120" s="11"/>
      <c r="W120" s="11"/>
      <c r="X120" s="11"/>
      <c r="Y120" s="11"/>
      <c r="Z120" s="11"/>
      <c r="AA120" s="11"/>
      <c r="AB120" s="11"/>
      <c r="AC120" s="11"/>
      <c r="AD120" s="11"/>
      <c r="AE120" s="11"/>
      <c r="AT120" s="226" t="s">
        <v>393</v>
      </c>
      <c r="AU120" s="226" t="s">
        <v>82</v>
      </c>
      <c r="AV120" s="11" t="s">
        <v>93</v>
      </c>
      <c r="AW120" s="11" t="s">
        <v>35</v>
      </c>
      <c r="AX120" s="11" t="s">
        <v>22</v>
      </c>
      <c r="AY120" s="226" t="s">
        <v>391</v>
      </c>
    </row>
    <row r="121" s="15" customFormat="1" ht="22.8" customHeight="1">
      <c r="A121" s="15"/>
      <c r="B121" s="269"/>
      <c r="C121" s="270"/>
      <c r="D121" s="271" t="s">
        <v>73</v>
      </c>
      <c r="E121" s="283" t="s">
        <v>450</v>
      </c>
      <c r="F121" s="283" t="s">
        <v>1705</v>
      </c>
      <c r="G121" s="270"/>
      <c r="H121" s="270"/>
      <c r="I121" s="273"/>
      <c r="J121" s="284">
        <f>BK121</f>
        <v>0</v>
      </c>
      <c r="K121" s="270"/>
      <c r="L121" s="275"/>
      <c r="M121" s="276"/>
      <c r="N121" s="277"/>
      <c r="O121" s="277"/>
      <c r="P121" s="278">
        <f>SUM(P122:P148)</f>
        <v>0</v>
      </c>
      <c r="Q121" s="277"/>
      <c r="R121" s="278">
        <f>SUM(R122:R148)</f>
        <v>3.4471700000000003</v>
      </c>
      <c r="S121" s="277"/>
      <c r="T121" s="279">
        <f>SUM(T122:T148)</f>
        <v>5.4989999999999997</v>
      </c>
      <c r="U121" s="15"/>
      <c r="V121" s="15"/>
      <c r="W121" s="15"/>
      <c r="X121" s="15"/>
      <c r="Y121" s="15"/>
      <c r="Z121" s="15"/>
      <c r="AA121" s="15"/>
      <c r="AB121" s="15"/>
      <c r="AC121" s="15"/>
      <c r="AD121" s="15"/>
      <c r="AE121" s="15"/>
      <c r="AR121" s="280" t="s">
        <v>22</v>
      </c>
      <c r="AT121" s="281" t="s">
        <v>73</v>
      </c>
      <c r="AU121" s="281" t="s">
        <v>22</v>
      </c>
      <c r="AY121" s="280" t="s">
        <v>391</v>
      </c>
      <c r="BK121" s="282">
        <f>SUM(BK122:BK148)</f>
        <v>0</v>
      </c>
    </row>
    <row r="122" s="2" customFormat="1" ht="16.5" customHeight="1">
      <c r="A122" s="40"/>
      <c r="B122" s="41"/>
      <c r="C122" s="190" t="s">
        <v>93</v>
      </c>
      <c r="D122" s="190" t="s">
        <v>387</v>
      </c>
      <c r="E122" s="191" t="s">
        <v>1767</v>
      </c>
      <c r="F122" s="192" t="s">
        <v>1768</v>
      </c>
      <c r="G122" s="193" t="s">
        <v>400</v>
      </c>
      <c r="H122" s="194">
        <v>2</v>
      </c>
      <c r="I122" s="195"/>
      <c r="J122" s="196">
        <f>ROUND(I122*H122,2)</f>
        <v>0</v>
      </c>
      <c r="K122" s="197"/>
      <c r="L122" s="46"/>
      <c r="M122" s="198" t="s">
        <v>20</v>
      </c>
      <c r="N122" s="199" t="s">
        <v>45</v>
      </c>
      <c r="O122" s="86"/>
      <c r="P122" s="200">
        <f>O122*H122</f>
        <v>0</v>
      </c>
      <c r="Q122" s="200">
        <v>0</v>
      </c>
      <c r="R122" s="200">
        <f>Q122*H122</f>
        <v>0</v>
      </c>
      <c r="S122" s="200">
        <v>0.001</v>
      </c>
      <c r="T122" s="201">
        <f>S122*H122</f>
        <v>0.002</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1769</v>
      </c>
    </row>
    <row r="123" s="2" customFormat="1">
      <c r="A123" s="40"/>
      <c r="B123" s="41"/>
      <c r="C123" s="42"/>
      <c r="D123" s="253" t="s">
        <v>648</v>
      </c>
      <c r="E123" s="42"/>
      <c r="F123" s="254" t="s">
        <v>1770</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12" customFormat="1">
      <c r="A124" s="12"/>
      <c r="B124" s="238"/>
      <c r="C124" s="239"/>
      <c r="D124" s="206" t="s">
        <v>393</v>
      </c>
      <c r="E124" s="240" t="s">
        <v>20</v>
      </c>
      <c r="F124" s="241" t="s">
        <v>1771</v>
      </c>
      <c r="G124" s="239"/>
      <c r="H124" s="240" t="s">
        <v>20</v>
      </c>
      <c r="I124" s="242"/>
      <c r="J124" s="239"/>
      <c r="K124" s="239"/>
      <c r="L124" s="243"/>
      <c r="M124" s="244"/>
      <c r="N124" s="245"/>
      <c r="O124" s="245"/>
      <c r="P124" s="245"/>
      <c r="Q124" s="245"/>
      <c r="R124" s="245"/>
      <c r="S124" s="245"/>
      <c r="T124" s="246"/>
      <c r="U124" s="12"/>
      <c r="V124" s="12"/>
      <c r="W124" s="12"/>
      <c r="X124" s="12"/>
      <c r="Y124" s="12"/>
      <c r="Z124" s="12"/>
      <c r="AA124" s="12"/>
      <c r="AB124" s="12"/>
      <c r="AC124" s="12"/>
      <c r="AD124" s="12"/>
      <c r="AE124" s="12"/>
      <c r="AT124" s="247" t="s">
        <v>393</v>
      </c>
      <c r="AU124" s="247" t="s">
        <v>82</v>
      </c>
      <c r="AV124" s="12" t="s">
        <v>22</v>
      </c>
      <c r="AW124" s="12" t="s">
        <v>35</v>
      </c>
      <c r="AX124" s="12" t="s">
        <v>74</v>
      </c>
      <c r="AY124" s="247" t="s">
        <v>391</v>
      </c>
    </row>
    <row r="125" s="10" customFormat="1">
      <c r="A125" s="10"/>
      <c r="B125" s="204"/>
      <c r="C125" s="205"/>
      <c r="D125" s="206" t="s">
        <v>393</v>
      </c>
      <c r="E125" s="207" t="s">
        <v>20</v>
      </c>
      <c r="F125" s="208" t="s">
        <v>82</v>
      </c>
      <c r="G125" s="205"/>
      <c r="H125" s="209">
        <v>2</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82</v>
      </c>
      <c r="AV125" s="10" t="s">
        <v>82</v>
      </c>
      <c r="AW125" s="10" t="s">
        <v>35</v>
      </c>
      <c r="AX125" s="10" t="s">
        <v>22</v>
      </c>
      <c r="AY125" s="215" t="s">
        <v>391</v>
      </c>
    </row>
    <row r="126" s="2" customFormat="1" ht="16.5" customHeight="1">
      <c r="A126" s="40"/>
      <c r="B126" s="41"/>
      <c r="C126" s="190" t="s">
        <v>416</v>
      </c>
      <c r="D126" s="190" t="s">
        <v>387</v>
      </c>
      <c r="E126" s="191" t="s">
        <v>2294</v>
      </c>
      <c r="F126" s="192" t="s">
        <v>2295</v>
      </c>
      <c r="G126" s="193" t="s">
        <v>439</v>
      </c>
      <c r="H126" s="194">
        <v>6</v>
      </c>
      <c r="I126" s="195"/>
      <c r="J126" s="196">
        <f>ROUND(I126*H126,2)</f>
        <v>0</v>
      </c>
      <c r="K126" s="197"/>
      <c r="L126" s="46"/>
      <c r="M126" s="198" t="s">
        <v>20</v>
      </c>
      <c r="N126" s="199" t="s">
        <v>45</v>
      </c>
      <c r="O126" s="86"/>
      <c r="P126" s="200">
        <f>O126*H126</f>
        <v>0</v>
      </c>
      <c r="Q126" s="200">
        <v>0</v>
      </c>
      <c r="R126" s="200">
        <f>Q126*H126</f>
        <v>0</v>
      </c>
      <c r="S126" s="200">
        <v>0.11</v>
      </c>
      <c r="T126" s="201">
        <f>S126*H126</f>
        <v>0.66000000000000003</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2296</v>
      </c>
    </row>
    <row r="127" s="2" customFormat="1">
      <c r="A127" s="40"/>
      <c r="B127" s="41"/>
      <c r="C127" s="42"/>
      <c r="D127" s="253" t="s">
        <v>648</v>
      </c>
      <c r="E127" s="42"/>
      <c r="F127" s="254" t="s">
        <v>2297</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648</v>
      </c>
      <c r="AU127" s="19" t="s">
        <v>82</v>
      </c>
    </row>
    <row r="128" s="12" customFormat="1">
      <c r="A128" s="12"/>
      <c r="B128" s="238"/>
      <c r="C128" s="239"/>
      <c r="D128" s="206" t="s">
        <v>393</v>
      </c>
      <c r="E128" s="240" t="s">
        <v>20</v>
      </c>
      <c r="F128" s="241" t="s">
        <v>2289</v>
      </c>
      <c r="G128" s="239"/>
      <c r="H128" s="240" t="s">
        <v>20</v>
      </c>
      <c r="I128" s="242"/>
      <c r="J128" s="239"/>
      <c r="K128" s="239"/>
      <c r="L128" s="243"/>
      <c r="M128" s="244"/>
      <c r="N128" s="245"/>
      <c r="O128" s="245"/>
      <c r="P128" s="245"/>
      <c r="Q128" s="245"/>
      <c r="R128" s="245"/>
      <c r="S128" s="245"/>
      <c r="T128" s="246"/>
      <c r="U128" s="12"/>
      <c r="V128" s="12"/>
      <c r="W128" s="12"/>
      <c r="X128" s="12"/>
      <c r="Y128" s="12"/>
      <c r="Z128" s="12"/>
      <c r="AA128" s="12"/>
      <c r="AB128" s="12"/>
      <c r="AC128" s="12"/>
      <c r="AD128" s="12"/>
      <c r="AE128" s="12"/>
      <c r="AT128" s="247" t="s">
        <v>393</v>
      </c>
      <c r="AU128" s="247" t="s">
        <v>82</v>
      </c>
      <c r="AV128" s="12" t="s">
        <v>22</v>
      </c>
      <c r="AW128" s="12" t="s">
        <v>35</v>
      </c>
      <c r="AX128" s="12" t="s">
        <v>74</v>
      </c>
      <c r="AY128" s="247" t="s">
        <v>391</v>
      </c>
    </row>
    <row r="129" s="12" customFormat="1">
      <c r="A129" s="12"/>
      <c r="B129" s="238"/>
      <c r="C129" s="239"/>
      <c r="D129" s="206" t="s">
        <v>393</v>
      </c>
      <c r="E129" s="240" t="s">
        <v>20</v>
      </c>
      <c r="F129" s="241" t="s">
        <v>2290</v>
      </c>
      <c r="G129" s="239"/>
      <c r="H129" s="240" t="s">
        <v>20</v>
      </c>
      <c r="I129" s="242"/>
      <c r="J129" s="239"/>
      <c r="K129" s="239"/>
      <c r="L129" s="243"/>
      <c r="M129" s="244"/>
      <c r="N129" s="245"/>
      <c r="O129" s="245"/>
      <c r="P129" s="245"/>
      <c r="Q129" s="245"/>
      <c r="R129" s="245"/>
      <c r="S129" s="245"/>
      <c r="T129" s="246"/>
      <c r="U129" s="12"/>
      <c r="V129" s="12"/>
      <c r="W129" s="12"/>
      <c r="X129" s="12"/>
      <c r="Y129" s="12"/>
      <c r="Z129" s="12"/>
      <c r="AA129" s="12"/>
      <c r="AB129" s="12"/>
      <c r="AC129" s="12"/>
      <c r="AD129" s="12"/>
      <c r="AE129" s="12"/>
      <c r="AT129" s="247" t="s">
        <v>393</v>
      </c>
      <c r="AU129" s="247" t="s">
        <v>82</v>
      </c>
      <c r="AV129" s="12" t="s">
        <v>22</v>
      </c>
      <c r="AW129" s="12" t="s">
        <v>35</v>
      </c>
      <c r="AX129" s="12" t="s">
        <v>74</v>
      </c>
      <c r="AY129" s="247" t="s">
        <v>391</v>
      </c>
    </row>
    <row r="130" s="10" customFormat="1">
      <c r="A130" s="10"/>
      <c r="B130" s="204"/>
      <c r="C130" s="205"/>
      <c r="D130" s="206" t="s">
        <v>393</v>
      </c>
      <c r="E130" s="207" t="s">
        <v>20</v>
      </c>
      <c r="F130" s="208" t="s">
        <v>2291</v>
      </c>
      <c r="G130" s="205"/>
      <c r="H130" s="209">
        <v>6</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22</v>
      </c>
      <c r="AY130" s="215" t="s">
        <v>391</v>
      </c>
    </row>
    <row r="131" s="2" customFormat="1" ht="24.15" customHeight="1">
      <c r="A131" s="40"/>
      <c r="B131" s="41"/>
      <c r="C131" s="190" t="s">
        <v>425</v>
      </c>
      <c r="D131" s="190" t="s">
        <v>387</v>
      </c>
      <c r="E131" s="191" t="s">
        <v>1783</v>
      </c>
      <c r="F131" s="192" t="s">
        <v>1784</v>
      </c>
      <c r="G131" s="193" t="s">
        <v>439</v>
      </c>
      <c r="H131" s="194">
        <v>30</v>
      </c>
      <c r="I131" s="195"/>
      <c r="J131" s="196">
        <f>ROUND(I131*H131,2)</f>
        <v>0</v>
      </c>
      <c r="K131" s="197"/>
      <c r="L131" s="46"/>
      <c r="M131" s="198" t="s">
        <v>20</v>
      </c>
      <c r="N131" s="199" t="s">
        <v>45</v>
      </c>
      <c r="O131" s="86"/>
      <c r="P131" s="200">
        <f>O131*H131</f>
        <v>0</v>
      </c>
      <c r="Q131" s="200">
        <v>0</v>
      </c>
      <c r="R131" s="200">
        <f>Q131*H131</f>
        <v>0</v>
      </c>
      <c r="S131" s="200">
        <v>0.077899999999999997</v>
      </c>
      <c r="T131" s="201">
        <f>S131*H131</f>
        <v>2.3369999999999997</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2298</v>
      </c>
    </row>
    <row r="132" s="2" customFormat="1">
      <c r="A132" s="40"/>
      <c r="B132" s="41"/>
      <c r="C132" s="42"/>
      <c r="D132" s="253" t="s">
        <v>648</v>
      </c>
      <c r="E132" s="42"/>
      <c r="F132" s="254" t="s">
        <v>1786</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10" customFormat="1">
      <c r="A133" s="10"/>
      <c r="B133" s="204"/>
      <c r="C133" s="205"/>
      <c r="D133" s="206" t="s">
        <v>393</v>
      </c>
      <c r="E133" s="207" t="s">
        <v>20</v>
      </c>
      <c r="F133" s="208" t="s">
        <v>861</v>
      </c>
      <c r="G133" s="205"/>
      <c r="H133" s="209">
        <v>30</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16.5" customHeight="1">
      <c r="A134" s="40"/>
      <c r="B134" s="41"/>
      <c r="C134" s="190" t="s">
        <v>436</v>
      </c>
      <c r="D134" s="190" t="s">
        <v>387</v>
      </c>
      <c r="E134" s="191" t="s">
        <v>1793</v>
      </c>
      <c r="F134" s="192" t="s">
        <v>1794</v>
      </c>
      <c r="G134" s="193" t="s">
        <v>400</v>
      </c>
      <c r="H134" s="194">
        <v>1</v>
      </c>
      <c r="I134" s="195"/>
      <c r="J134" s="196">
        <f>ROUND(I134*H134,2)</f>
        <v>0</v>
      </c>
      <c r="K134" s="197"/>
      <c r="L134" s="46"/>
      <c r="M134" s="198" t="s">
        <v>20</v>
      </c>
      <c r="N134" s="199" t="s">
        <v>45</v>
      </c>
      <c r="O134" s="86"/>
      <c r="P134" s="200">
        <f>O134*H134</f>
        <v>0</v>
      </c>
      <c r="Q134" s="200">
        <v>0.50375000000000003</v>
      </c>
      <c r="R134" s="200">
        <f>Q134*H134</f>
        <v>0.50375000000000003</v>
      </c>
      <c r="S134" s="200">
        <v>2.5</v>
      </c>
      <c r="T134" s="201">
        <f>S134*H134</f>
        <v>2.5</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1795</v>
      </c>
    </row>
    <row r="135" s="2" customFormat="1">
      <c r="A135" s="40"/>
      <c r="B135" s="41"/>
      <c r="C135" s="42"/>
      <c r="D135" s="253" t="s">
        <v>648</v>
      </c>
      <c r="E135" s="42"/>
      <c r="F135" s="254" t="s">
        <v>1796</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2" customFormat="1">
      <c r="A136" s="12"/>
      <c r="B136" s="238"/>
      <c r="C136" s="239"/>
      <c r="D136" s="206" t="s">
        <v>393</v>
      </c>
      <c r="E136" s="240" t="s">
        <v>20</v>
      </c>
      <c r="F136" s="241" t="s">
        <v>2276</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82</v>
      </c>
      <c r="AV136" s="12" t="s">
        <v>22</v>
      </c>
      <c r="AW136" s="12" t="s">
        <v>35</v>
      </c>
      <c r="AX136" s="12" t="s">
        <v>74</v>
      </c>
      <c r="AY136" s="247" t="s">
        <v>391</v>
      </c>
    </row>
    <row r="137" s="10" customFormat="1">
      <c r="A137" s="10"/>
      <c r="B137" s="204"/>
      <c r="C137" s="205"/>
      <c r="D137" s="206" t="s">
        <v>393</v>
      </c>
      <c r="E137" s="207" t="s">
        <v>20</v>
      </c>
      <c r="F137" s="208" t="s">
        <v>22</v>
      </c>
      <c r="G137" s="205"/>
      <c r="H137" s="209">
        <v>1</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82</v>
      </c>
      <c r="AV137" s="10" t="s">
        <v>82</v>
      </c>
      <c r="AW137" s="10" t="s">
        <v>35</v>
      </c>
      <c r="AX137" s="10" t="s">
        <v>22</v>
      </c>
      <c r="AY137" s="215" t="s">
        <v>391</v>
      </c>
    </row>
    <row r="138" s="2" customFormat="1" ht="24.15" customHeight="1">
      <c r="A138" s="40"/>
      <c r="B138" s="41"/>
      <c r="C138" s="190" t="s">
        <v>430</v>
      </c>
      <c r="D138" s="190" t="s">
        <v>387</v>
      </c>
      <c r="E138" s="191" t="s">
        <v>1803</v>
      </c>
      <c r="F138" s="192" t="s">
        <v>1804</v>
      </c>
      <c r="G138" s="193" t="s">
        <v>439</v>
      </c>
      <c r="H138" s="194">
        <v>30</v>
      </c>
      <c r="I138" s="195"/>
      <c r="J138" s="196">
        <f>ROUND(I138*H138,2)</f>
        <v>0</v>
      </c>
      <c r="K138" s="197"/>
      <c r="L138" s="46"/>
      <c r="M138" s="198" t="s">
        <v>20</v>
      </c>
      <c r="N138" s="199" t="s">
        <v>45</v>
      </c>
      <c r="O138" s="86"/>
      <c r="P138" s="200">
        <f>O138*H138</f>
        <v>0</v>
      </c>
      <c r="Q138" s="200">
        <v>0.078163999999999997</v>
      </c>
      <c r="R138" s="200">
        <f>Q138*H138</f>
        <v>2.3449200000000001</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2299</v>
      </c>
    </row>
    <row r="139" s="2" customFormat="1">
      <c r="A139" s="40"/>
      <c r="B139" s="41"/>
      <c r="C139" s="42"/>
      <c r="D139" s="253" t="s">
        <v>648</v>
      </c>
      <c r="E139" s="42"/>
      <c r="F139" s="254" t="s">
        <v>1806</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2" customFormat="1" ht="24.15" customHeight="1">
      <c r="A140" s="40"/>
      <c r="B140" s="41"/>
      <c r="C140" s="190" t="s">
        <v>450</v>
      </c>
      <c r="D140" s="190" t="s">
        <v>387</v>
      </c>
      <c r="E140" s="191" t="s">
        <v>1807</v>
      </c>
      <c r="F140" s="192" t="s">
        <v>1808</v>
      </c>
      <c r="G140" s="193" t="s">
        <v>439</v>
      </c>
      <c r="H140" s="194">
        <v>30</v>
      </c>
      <c r="I140" s="195"/>
      <c r="J140" s="196">
        <f>ROUND(I140*H140,2)</f>
        <v>0</v>
      </c>
      <c r="K140" s="197"/>
      <c r="L140" s="46"/>
      <c r="M140" s="198" t="s">
        <v>20</v>
      </c>
      <c r="N140" s="199" t="s">
        <v>45</v>
      </c>
      <c r="O140" s="86"/>
      <c r="P140" s="200">
        <f>O140*H140</f>
        <v>0</v>
      </c>
      <c r="Q140" s="200">
        <v>0</v>
      </c>
      <c r="R140" s="200">
        <f>Q140*H140</f>
        <v>0</v>
      </c>
      <c r="S140" s="200">
        <v>0</v>
      </c>
      <c r="T140" s="201">
        <f>S140*H140</f>
        <v>0</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2300</v>
      </c>
    </row>
    <row r="141" s="2" customFormat="1">
      <c r="A141" s="40"/>
      <c r="B141" s="41"/>
      <c r="C141" s="42"/>
      <c r="D141" s="253" t="s">
        <v>648</v>
      </c>
      <c r="E141" s="42"/>
      <c r="F141" s="254" t="s">
        <v>1810</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0" customFormat="1">
      <c r="A142" s="10"/>
      <c r="B142" s="204"/>
      <c r="C142" s="205"/>
      <c r="D142" s="206" t="s">
        <v>393</v>
      </c>
      <c r="E142" s="207" t="s">
        <v>20</v>
      </c>
      <c r="F142" s="208" t="s">
        <v>861</v>
      </c>
      <c r="G142" s="205"/>
      <c r="H142" s="209">
        <v>30</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82</v>
      </c>
      <c r="AV142" s="10" t="s">
        <v>82</v>
      </c>
      <c r="AW142" s="10" t="s">
        <v>35</v>
      </c>
      <c r="AX142" s="10" t="s">
        <v>22</v>
      </c>
      <c r="AY142" s="215" t="s">
        <v>391</v>
      </c>
    </row>
    <row r="143" s="2" customFormat="1" ht="24.15" customHeight="1">
      <c r="A143" s="40"/>
      <c r="B143" s="41"/>
      <c r="C143" s="190" t="s">
        <v>27</v>
      </c>
      <c r="D143" s="190" t="s">
        <v>387</v>
      </c>
      <c r="E143" s="191" t="s">
        <v>2301</v>
      </c>
      <c r="F143" s="192" t="s">
        <v>2302</v>
      </c>
      <c r="G143" s="193" t="s">
        <v>439</v>
      </c>
      <c r="H143" s="194">
        <v>6</v>
      </c>
      <c r="I143" s="195"/>
      <c r="J143" s="196">
        <f>ROUND(I143*H143,2)</f>
        <v>0</v>
      </c>
      <c r="K143" s="197"/>
      <c r="L143" s="46"/>
      <c r="M143" s="198" t="s">
        <v>20</v>
      </c>
      <c r="N143" s="199" t="s">
        <v>45</v>
      </c>
      <c r="O143" s="86"/>
      <c r="P143" s="200">
        <f>O143*H143</f>
        <v>0</v>
      </c>
      <c r="Q143" s="200">
        <v>0.099750000000000005</v>
      </c>
      <c r="R143" s="200">
        <f>Q143*H143</f>
        <v>0.59850000000000003</v>
      </c>
      <c r="S143" s="200">
        <v>0</v>
      </c>
      <c r="T143" s="201">
        <f>S143*H143</f>
        <v>0</v>
      </c>
      <c r="U143" s="40"/>
      <c r="V143" s="40"/>
      <c r="W143" s="40"/>
      <c r="X143" s="40"/>
      <c r="Y143" s="40"/>
      <c r="Z143" s="40"/>
      <c r="AA143" s="40"/>
      <c r="AB143" s="40"/>
      <c r="AC143" s="40"/>
      <c r="AD143" s="40"/>
      <c r="AE143" s="40"/>
      <c r="AR143" s="202" t="s">
        <v>93</v>
      </c>
      <c r="AT143" s="202" t="s">
        <v>387</v>
      </c>
      <c r="AU143" s="202" t="s">
        <v>82</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2303</v>
      </c>
    </row>
    <row r="144" s="2" customFormat="1">
      <c r="A144" s="40"/>
      <c r="B144" s="41"/>
      <c r="C144" s="42"/>
      <c r="D144" s="253" t="s">
        <v>648</v>
      </c>
      <c r="E144" s="42"/>
      <c r="F144" s="254" t="s">
        <v>2304</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648</v>
      </c>
      <c r="AU144" s="19" t="s">
        <v>82</v>
      </c>
    </row>
    <row r="145" s="10" customFormat="1">
      <c r="A145" s="10"/>
      <c r="B145" s="204"/>
      <c r="C145" s="205"/>
      <c r="D145" s="206" t="s">
        <v>393</v>
      </c>
      <c r="E145" s="207" t="s">
        <v>20</v>
      </c>
      <c r="F145" s="208" t="s">
        <v>2305</v>
      </c>
      <c r="G145" s="205"/>
      <c r="H145" s="209">
        <v>1.5</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2" customFormat="1">
      <c r="A146" s="12"/>
      <c r="B146" s="238"/>
      <c r="C146" s="239"/>
      <c r="D146" s="206" t="s">
        <v>393</v>
      </c>
      <c r="E146" s="240" t="s">
        <v>20</v>
      </c>
      <c r="F146" s="241" t="s">
        <v>2289</v>
      </c>
      <c r="G146" s="239"/>
      <c r="H146" s="240" t="s">
        <v>20</v>
      </c>
      <c r="I146" s="242"/>
      <c r="J146" s="239"/>
      <c r="K146" s="239"/>
      <c r="L146" s="243"/>
      <c r="M146" s="244"/>
      <c r="N146" s="245"/>
      <c r="O146" s="245"/>
      <c r="P146" s="245"/>
      <c r="Q146" s="245"/>
      <c r="R146" s="245"/>
      <c r="S146" s="245"/>
      <c r="T146" s="246"/>
      <c r="U146" s="12"/>
      <c r="V146" s="12"/>
      <c r="W146" s="12"/>
      <c r="X146" s="12"/>
      <c r="Y146" s="12"/>
      <c r="Z146" s="12"/>
      <c r="AA146" s="12"/>
      <c r="AB146" s="12"/>
      <c r="AC146" s="12"/>
      <c r="AD146" s="12"/>
      <c r="AE146" s="12"/>
      <c r="AT146" s="247" t="s">
        <v>393</v>
      </c>
      <c r="AU146" s="247" t="s">
        <v>82</v>
      </c>
      <c r="AV146" s="12" t="s">
        <v>22</v>
      </c>
      <c r="AW146" s="12" t="s">
        <v>35</v>
      </c>
      <c r="AX146" s="12" t="s">
        <v>74</v>
      </c>
      <c r="AY146" s="247" t="s">
        <v>391</v>
      </c>
    </row>
    <row r="147" s="12" customFormat="1">
      <c r="A147" s="12"/>
      <c r="B147" s="238"/>
      <c r="C147" s="239"/>
      <c r="D147" s="206" t="s">
        <v>393</v>
      </c>
      <c r="E147" s="240" t="s">
        <v>20</v>
      </c>
      <c r="F147" s="241" t="s">
        <v>2290</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2291</v>
      </c>
      <c r="G148" s="205"/>
      <c r="H148" s="209">
        <v>6</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22</v>
      </c>
      <c r="AY148" s="215" t="s">
        <v>391</v>
      </c>
    </row>
    <row r="149" s="15" customFormat="1" ht="22.8" customHeight="1">
      <c r="A149" s="15"/>
      <c r="B149" s="269"/>
      <c r="C149" s="270"/>
      <c r="D149" s="271" t="s">
        <v>73</v>
      </c>
      <c r="E149" s="283" t="s">
        <v>1811</v>
      </c>
      <c r="F149" s="283" t="s">
        <v>1812</v>
      </c>
      <c r="G149" s="270"/>
      <c r="H149" s="270"/>
      <c r="I149" s="273"/>
      <c r="J149" s="284">
        <f>BK149</f>
        <v>0</v>
      </c>
      <c r="K149" s="270"/>
      <c r="L149" s="275"/>
      <c r="M149" s="276"/>
      <c r="N149" s="277"/>
      <c r="O149" s="277"/>
      <c r="P149" s="278">
        <f>SUM(P150:P158)</f>
        <v>0</v>
      </c>
      <c r="Q149" s="277"/>
      <c r="R149" s="278">
        <f>SUM(R150:R158)</f>
        <v>0</v>
      </c>
      <c r="S149" s="277"/>
      <c r="T149" s="279">
        <f>SUM(T150:T158)</f>
        <v>0</v>
      </c>
      <c r="U149" s="15"/>
      <c r="V149" s="15"/>
      <c r="W149" s="15"/>
      <c r="X149" s="15"/>
      <c r="Y149" s="15"/>
      <c r="Z149" s="15"/>
      <c r="AA149" s="15"/>
      <c r="AB149" s="15"/>
      <c r="AC149" s="15"/>
      <c r="AD149" s="15"/>
      <c r="AE149" s="15"/>
      <c r="AR149" s="280" t="s">
        <v>22</v>
      </c>
      <c r="AT149" s="281" t="s">
        <v>73</v>
      </c>
      <c r="AU149" s="281" t="s">
        <v>22</v>
      </c>
      <c r="AY149" s="280" t="s">
        <v>391</v>
      </c>
      <c r="BK149" s="282">
        <f>SUM(BK150:BK158)</f>
        <v>0</v>
      </c>
    </row>
    <row r="150" s="2" customFormat="1" ht="21.75" customHeight="1">
      <c r="A150" s="40"/>
      <c r="B150" s="41"/>
      <c r="C150" s="190" t="s">
        <v>458</v>
      </c>
      <c r="D150" s="190" t="s">
        <v>387</v>
      </c>
      <c r="E150" s="191" t="s">
        <v>1813</v>
      </c>
      <c r="F150" s="192" t="s">
        <v>1814</v>
      </c>
      <c r="G150" s="193" t="s">
        <v>447</v>
      </c>
      <c r="H150" s="194">
        <v>5.4989999999999997</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1815</v>
      </c>
    </row>
    <row r="151" s="2" customFormat="1">
      <c r="A151" s="40"/>
      <c r="B151" s="41"/>
      <c r="C151" s="42"/>
      <c r="D151" s="253" t="s">
        <v>648</v>
      </c>
      <c r="E151" s="42"/>
      <c r="F151" s="254" t="s">
        <v>1816</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ht="24.15" customHeight="1">
      <c r="A152" s="40"/>
      <c r="B152" s="41"/>
      <c r="C152" s="190" t="s">
        <v>464</v>
      </c>
      <c r="D152" s="190" t="s">
        <v>387</v>
      </c>
      <c r="E152" s="191" t="s">
        <v>1817</v>
      </c>
      <c r="F152" s="192" t="s">
        <v>1818</v>
      </c>
      <c r="G152" s="193" t="s">
        <v>447</v>
      </c>
      <c r="H152" s="194">
        <v>125.175</v>
      </c>
      <c r="I152" s="195"/>
      <c r="J152" s="196">
        <f>ROUND(I152*H152,2)</f>
        <v>0</v>
      </c>
      <c r="K152" s="197"/>
      <c r="L152" s="46"/>
      <c r="M152" s="198" t="s">
        <v>20</v>
      </c>
      <c r="N152" s="199" t="s">
        <v>45</v>
      </c>
      <c r="O152" s="86"/>
      <c r="P152" s="200">
        <f>O152*H152</f>
        <v>0</v>
      </c>
      <c r="Q152" s="200">
        <v>0</v>
      </c>
      <c r="R152" s="200">
        <f>Q152*H152</f>
        <v>0</v>
      </c>
      <c r="S152" s="200">
        <v>0</v>
      </c>
      <c r="T152" s="201">
        <f>S152*H152</f>
        <v>0</v>
      </c>
      <c r="U152" s="40"/>
      <c r="V152" s="40"/>
      <c r="W152" s="40"/>
      <c r="X152" s="40"/>
      <c r="Y152" s="40"/>
      <c r="Z152" s="40"/>
      <c r="AA152" s="40"/>
      <c r="AB152" s="40"/>
      <c r="AC152" s="40"/>
      <c r="AD152" s="40"/>
      <c r="AE152" s="40"/>
      <c r="AR152" s="202" t="s">
        <v>93</v>
      </c>
      <c r="AT152" s="202" t="s">
        <v>387</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1819</v>
      </c>
    </row>
    <row r="153" s="2" customFormat="1">
      <c r="A153" s="40"/>
      <c r="B153" s="41"/>
      <c r="C153" s="42"/>
      <c r="D153" s="253" t="s">
        <v>648</v>
      </c>
      <c r="E153" s="42"/>
      <c r="F153" s="254" t="s">
        <v>1820</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10" customFormat="1">
      <c r="A154" s="10"/>
      <c r="B154" s="204"/>
      <c r="C154" s="205"/>
      <c r="D154" s="206" t="s">
        <v>393</v>
      </c>
      <c r="E154" s="207" t="s">
        <v>20</v>
      </c>
      <c r="F154" s="208" t="s">
        <v>2306</v>
      </c>
      <c r="G154" s="205"/>
      <c r="H154" s="209">
        <v>125.175</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22</v>
      </c>
      <c r="AY154" s="215" t="s">
        <v>391</v>
      </c>
    </row>
    <row r="155" s="2" customFormat="1" ht="16.5" customHeight="1">
      <c r="A155" s="40"/>
      <c r="B155" s="41"/>
      <c r="C155" s="190" t="s">
        <v>470</v>
      </c>
      <c r="D155" s="190" t="s">
        <v>387</v>
      </c>
      <c r="E155" s="191" t="s">
        <v>1822</v>
      </c>
      <c r="F155" s="192" t="s">
        <v>1823</v>
      </c>
      <c r="G155" s="193" t="s">
        <v>447</v>
      </c>
      <c r="H155" s="194">
        <v>5.4989999999999997</v>
      </c>
      <c r="I155" s="195"/>
      <c r="J155" s="196">
        <f>ROUND(I155*H155,2)</f>
        <v>0</v>
      </c>
      <c r="K155" s="197"/>
      <c r="L155" s="46"/>
      <c r="M155" s="198" t="s">
        <v>20</v>
      </c>
      <c r="N155" s="199" t="s">
        <v>45</v>
      </c>
      <c r="O155" s="86"/>
      <c r="P155" s="200">
        <f>O155*H155</f>
        <v>0</v>
      </c>
      <c r="Q155" s="200">
        <v>0</v>
      </c>
      <c r="R155" s="200">
        <f>Q155*H155</f>
        <v>0</v>
      </c>
      <c r="S155" s="200">
        <v>0</v>
      </c>
      <c r="T155" s="201">
        <f>S155*H155</f>
        <v>0</v>
      </c>
      <c r="U155" s="40"/>
      <c r="V155" s="40"/>
      <c r="W155" s="40"/>
      <c r="X155" s="40"/>
      <c r="Y155" s="40"/>
      <c r="Z155" s="40"/>
      <c r="AA155" s="40"/>
      <c r="AB155" s="40"/>
      <c r="AC155" s="40"/>
      <c r="AD155" s="40"/>
      <c r="AE155" s="40"/>
      <c r="AR155" s="202" t="s">
        <v>93</v>
      </c>
      <c r="AT155" s="202" t="s">
        <v>387</v>
      </c>
      <c r="AU155" s="202" t="s">
        <v>82</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1824</v>
      </c>
    </row>
    <row r="156" s="2" customFormat="1">
      <c r="A156" s="40"/>
      <c r="B156" s="41"/>
      <c r="C156" s="42"/>
      <c r="D156" s="253" t="s">
        <v>648</v>
      </c>
      <c r="E156" s="42"/>
      <c r="F156" s="254" t="s">
        <v>1825</v>
      </c>
      <c r="G156" s="42"/>
      <c r="H156" s="42"/>
      <c r="I156" s="255"/>
      <c r="J156" s="42"/>
      <c r="K156" s="42"/>
      <c r="L156" s="46"/>
      <c r="M156" s="256"/>
      <c r="N156" s="257"/>
      <c r="O156" s="86"/>
      <c r="P156" s="86"/>
      <c r="Q156" s="86"/>
      <c r="R156" s="86"/>
      <c r="S156" s="86"/>
      <c r="T156" s="87"/>
      <c r="U156" s="40"/>
      <c r="V156" s="40"/>
      <c r="W156" s="40"/>
      <c r="X156" s="40"/>
      <c r="Y156" s="40"/>
      <c r="Z156" s="40"/>
      <c r="AA156" s="40"/>
      <c r="AB156" s="40"/>
      <c r="AC156" s="40"/>
      <c r="AD156" s="40"/>
      <c r="AE156" s="40"/>
      <c r="AT156" s="19" t="s">
        <v>648</v>
      </c>
      <c r="AU156" s="19" t="s">
        <v>82</v>
      </c>
    </row>
    <row r="157" s="2" customFormat="1" ht="24.15" customHeight="1">
      <c r="A157" s="40"/>
      <c r="B157" s="41"/>
      <c r="C157" s="190" t="s">
        <v>475</v>
      </c>
      <c r="D157" s="190" t="s">
        <v>387</v>
      </c>
      <c r="E157" s="191" t="s">
        <v>1826</v>
      </c>
      <c r="F157" s="192" t="s">
        <v>1827</v>
      </c>
      <c r="G157" s="193" t="s">
        <v>447</v>
      </c>
      <c r="H157" s="194">
        <v>5.4989999999999997</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1828</v>
      </c>
    </row>
    <row r="158" s="2" customFormat="1">
      <c r="A158" s="40"/>
      <c r="B158" s="41"/>
      <c r="C158" s="42"/>
      <c r="D158" s="253" t="s">
        <v>648</v>
      </c>
      <c r="E158" s="42"/>
      <c r="F158" s="254" t="s">
        <v>1829</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648</v>
      </c>
      <c r="AU158" s="19" t="s">
        <v>82</v>
      </c>
    </row>
    <row r="159" s="15" customFormat="1" ht="22.8" customHeight="1">
      <c r="A159" s="15"/>
      <c r="B159" s="269"/>
      <c r="C159" s="270"/>
      <c r="D159" s="271" t="s">
        <v>73</v>
      </c>
      <c r="E159" s="283" t="s">
        <v>1830</v>
      </c>
      <c r="F159" s="283" t="s">
        <v>1831</v>
      </c>
      <c r="G159" s="270"/>
      <c r="H159" s="270"/>
      <c r="I159" s="273"/>
      <c r="J159" s="284">
        <f>BK159</f>
        <v>0</v>
      </c>
      <c r="K159" s="270"/>
      <c r="L159" s="275"/>
      <c r="M159" s="276"/>
      <c r="N159" s="277"/>
      <c r="O159" s="277"/>
      <c r="P159" s="278">
        <f>SUM(P160:P164)</f>
        <v>0</v>
      </c>
      <c r="Q159" s="277"/>
      <c r="R159" s="278">
        <f>SUM(R160:R164)</f>
        <v>0</v>
      </c>
      <c r="S159" s="277"/>
      <c r="T159" s="279">
        <f>SUM(T160:T164)</f>
        <v>0</v>
      </c>
      <c r="U159" s="15"/>
      <c r="V159" s="15"/>
      <c r="W159" s="15"/>
      <c r="X159" s="15"/>
      <c r="Y159" s="15"/>
      <c r="Z159" s="15"/>
      <c r="AA159" s="15"/>
      <c r="AB159" s="15"/>
      <c r="AC159" s="15"/>
      <c r="AD159" s="15"/>
      <c r="AE159" s="15"/>
      <c r="AR159" s="280" t="s">
        <v>22</v>
      </c>
      <c r="AT159" s="281" t="s">
        <v>73</v>
      </c>
      <c r="AU159" s="281" t="s">
        <v>22</v>
      </c>
      <c r="AY159" s="280" t="s">
        <v>391</v>
      </c>
      <c r="BK159" s="282">
        <f>SUM(BK160:BK164)</f>
        <v>0</v>
      </c>
    </row>
    <row r="160" s="2" customFormat="1" ht="24.15" customHeight="1">
      <c r="A160" s="40"/>
      <c r="B160" s="41"/>
      <c r="C160" s="190" t="s">
        <v>8</v>
      </c>
      <c r="D160" s="190" t="s">
        <v>387</v>
      </c>
      <c r="E160" s="191" t="s">
        <v>1832</v>
      </c>
      <c r="F160" s="192" t="s">
        <v>1833</v>
      </c>
      <c r="G160" s="193" t="s">
        <v>447</v>
      </c>
      <c r="H160" s="194">
        <v>3.464</v>
      </c>
      <c r="I160" s="195"/>
      <c r="J160" s="196">
        <f>ROUND(I160*H160,2)</f>
        <v>0</v>
      </c>
      <c r="K160" s="197"/>
      <c r="L160" s="46"/>
      <c r="M160" s="198" t="s">
        <v>20</v>
      </c>
      <c r="N160" s="199" t="s">
        <v>45</v>
      </c>
      <c r="O160" s="86"/>
      <c r="P160" s="200">
        <f>O160*H160</f>
        <v>0</v>
      </c>
      <c r="Q160" s="200">
        <v>0</v>
      </c>
      <c r="R160" s="200">
        <f>Q160*H160</f>
        <v>0</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2307</v>
      </c>
    </row>
    <row r="161" s="2" customFormat="1">
      <c r="A161" s="40"/>
      <c r="B161" s="41"/>
      <c r="C161" s="42"/>
      <c r="D161" s="253" t="s">
        <v>648</v>
      </c>
      <c r="E161" s="42"/>
      <c r="F161" s="254" t="s">
        <v>1835</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2" customFormat="1" ht="33" customHeight="1">
      <c r="A162" s="40"/>
      <c r="B162" s="41"/>
      <c r="C162" s="190" t="s">
        <v>484</v>
      </c>
      <c r="D162" s="190" t="s">
        <v>387</v>
      </c>
      <c r="E162" s="191" t="s">
        <v>2103</v>
      </c>
      <c r="F162" s="192" t="s">
        <v>2104</v>
      </c>
      <c r="G162" s="193" t="s">
        <v>447</v>
      </c>
      <c r="H162" s="194">
        <v>3.464</v>
      </c>
      <c r="I162" s="195"/>
      <c r="J162" s="196">
        <f>ROUND(I162*H162,2)</f>
        <v>0</v>
      </c>
      <c r="K162" s="197"/>
      <c r="L162" s="46"/>
      <c r="M162" s="198" t="s">
        <v>20</v>
      </c>
      <c r="N162" s="199" t="s">
        <v>45</v>
      </c>
      <c r="O162" s="86"/>
      <c r="P162" s="200">
        <f>O162*H162</f>
        <v>0</v>
      </c>
      <c r="Q162" s="200">
        <v>0</v>
      </c>
      <c r="R162" s="200">
        <f>Q162*H162</f>
        <v>0</v>
      </c>
      <c r="S162" s="200">
        <v>0</v>
      </c>
      <c r="T162" s="201">
        <f>S162*H162</f>
        <v>0</v>
      </c>
      <c r="U162" s="40"/>
      <c r="V162" s="40"/>
      <c r="W162" s="40"/>
      <c r="X162" s="40"/>
      <c r="Y162" s="40"/>
      <c r="Z162" s="40"/>
      <c r="AA162" s="40"/>
      <c r="AB162" s="40"/>
      <c r="AC162" s="40"/>
      <c r="AD162" s="40"/>
      <c r="AE162" s="40"/>
      <c r="AR162" s="202" t="s">
        <v>93</v>
      </c>
      <c r="AT162" s="202" t="s">
        <v>387</v>
      </c>
      <c r="AU162" s="202" t="s">
        <v>82</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2308</v>
      </c>
    </row>
    <row r="163" s="2" customFormat="1">
      <c r="A163" s="40"/>
      <c r="B163" s="41"/>
      <c r="C163" s="42"/>
      <c r="D163" s="253" t="s">
        <v>648</v>
      </c>
      <c r="E163" s="42"/>
      <c r="F163" s="254" t="s">
        <v>2106</v>
      </c>
      <c r="G163" s="42"/>
      <c r="H163" s="42"/>
      <c r="I163" s="255"/>
      <c r="J163" s="42"/>
      <c r="K163" s="42"/>
      <c r="L163" s="46"/>
      <c r="M163" s="256"/>
      <c r="N163" s="257"/>
      <c r="O163" s="86"/>
      <c r="P163" s="86"/>
      <c r="Q163" s="86"/>
      <c r="R163" s="86"/>
      <c r="S163" s="86"/>
      <c r="T163" s="87"/>
      <c r="U163" s="40"/>
      <c r="V163" s="40"/>
      <c r="W163" s="40"/>
      <c r="X163" s="40"/>
      <c r="Y163" s="40"/>
      <c r="Z163" s="40"/>
      <c r="AA163" s="40"/>
      <c r="AB163" s="40"/>
      <c r="AC163" s="40"/>
      <c r="AD163" s="40"/>
      <c r="AE163" s="40"/>
      <c r="AT163" s="19" t="s">
        <v>648</v>
      </c>
      <c r="AU163" s="19" t="s">
        <v>82</v>
      </c>
    </row>
    <row r="164" s="2" customFormat="1">
      <c r="A164" s="40"/>
      <c r="B164" s="41"/>
      <c r="C164" s="42"/>
      <c r="D164" s="206" t="s">
        <v>1190</v>
      </c>
      <c r="E164" s="42"/>
      <c r="F164" s="286" t="s">
        <v>2281</v>
      </c>
      <c r="G164" s="42"/>
      <c r="H164" s="42"/>
      <c r="I164" s="255"/>
      <c r="J164" s="42"/>
      <c r="K164" s="42"/>
      <c r="L164" s="46"/>
      <c r="M164" s="256"/>
      <c r="N164" s="257"/>
      <c r="O164" s="86"/>
      <c r="P164" s="86"/>
      <c r="Q164" s="86"/>
      <c r="R164" s="86"/>
      <c r="S164" s="86"/>
      <c r="T164" s="87"/>
      <c r="U164" s="40"/>
      <c r="V164" s="40"/>
      <c r="W164" s="40"/>
      <c r="X164" s="40"/>
      <c r="Y164" s="40"/>
      <c r="Z164" s="40"/>
      <c r="AA164" s="40"/>
      <c r="AB164" s="40"/>
      <c r="AC164" s="40"/>
      <c r="AD164" s="40"/>
      <c r="AE164" s="40"/>
      <c r="AT164" s="19" t="s">
        <v>1190</v>
      </c>
      <c r="AU164" s="19" t="s">
        <v>82</v>
      </c>
    </row>
    <row r="165" s="15" customFormat="1" ht="25.92" customHeight="1">
      <c r="A165" s="15"/>
      <c r="B165" s="269"/>
      <c r="C165" s="270"/>
      <c r="D165" s="271" t="s">
        <v>73</v>
      </c>
      <c r="E165" s="272" t="s">
        <v>2309</v>
      </c>
      <c r="F165" s="272" t="s">
        <v>2310</v>
      </c>
      <c r="G165" s="270"/>
      <c r="H165" s="270"/>
      <c r="I165" s="273"/>
      <c r="J165" s="274">
        <f>BK165</f>
        <v>0</v>
      </c>
      <c r="K165" s="270"/>
      <c r="L165" s="275"/>
      <c r="M165" s="276"/>
      <c r="N165" s="277"/>
      <c r="O165" s="277"/>
      <c r="P165" s="278">
        <f>P166</f>
        <v>0</v>
      </c>
      <c r="Q165" s="277"/>
      <c r="R165" s="278">
        <f>R166</f>
        <v>0.01324882</v>
      </c>
      <c r="S165" s="277"/>
      <c r="T165" s="279">
        <f>T166</f>
        <v>0</v>
      </c>
      <c r="U165" s="15"/>
      <c r="V165" s="15"/>
      <c r="W165" s="15"/>
      <c r="X165" s="15"/>
      <c r="Y165" s="15"/>
      <c r="Z165" s="15"/>
      <c r="AA165" s="15"/>
      <c r="AB165" s="15"/>
      <c r="AC165" s="15"/>
      <c r="AD165" s="15"/>
      <c r="AE165" s="15"/>
      <c r="AR165" s="280" t="s">
        <v>22</v>
      </c>
      <c r="AT165" s="281" t="s">
        <v>73</v>
      </c>
      <c r="AU165" s="281" t="s">
        <v>74</v>
      </c>
      <c r="AY165" s="280" t="s">
        <v>391</v>
      </c>
      <c r="BK165" s="282">
        <f>BK166</f>
        <v>0</v>
      </c>
    </row>
    <row r="166" s="15" customFormat="1" ht="22.8" customHeight="1">
      <c r="A166" s="15"/>
      <c r="B166" s="269"/>
      <c r="C166" s="270"/>
      <c r="D166" s="271" t="s">
        <v>73</v>
      </c>
      <c r="E166" s="283" t="s">
        <v>2311</v>
      </c>
      <c r="F166" s="283" t="s">
        <v>2312</v>
      </c>
      <c r="G166" s="270"/>
      <c r="H166" s="270"/>
      <c r="I166" s="273"/>
      <c r="J166" s="284">
        <f>BK166</f>
        <v>0</v>
      </c>
      <c r="K166" s="270"/>
      <c r="L166" s="275"/>
      <c r="M166" s="276"/>
      <c r="N166" s="277"/>
      <c r="O166" s="277"/>
      <c r="P166" s="278">
        <f>SUM(P167:P182)</f>
        <v>0</v>
      </c>
      <c r="Q166" s="277"/>
      <c r="R166" s="278">
        <f>SUM(R167:R182)</f>
        <v>0.01324882</v>
      </c>
      <c r="S166" s="277"/>
      <c r="T166" s="279">
        <f>SUM(T167:T182)</f>
        <v>0</v>
      </c>
      <c r="U166" s="15"/>
      <c r="V166" s="15"/>
      <c r="W166" s="15"/>
      <c r="X166" s="15"/>
      <c r="Y166" s="15"/>
      <c r="Z166" s="15"/>
      <c r="AA166" s="15"/>
      <c r="AB166" s="15"/>
      <c r="AC166" s="15"/>
      <c r="AD166" s="15"/>
      <c r="AE166" s="15"/>
      <c r="AR166" s="280" t="s">
        <v>22</v>
      </c>
      <c r="AT166" s="281" t="s">
        <v>73</v>
      </c>
      <c r="AU166" s="281" t="s">
        <v>22</v>
      </c>
      <c r="AY166" s="280" t="s">
        <v>391</v>
      </c>
      <c r="BK166" s="282">
        <f>SUM(BK167:BK182)</f>
        <v>0</v>
      </c>
    </row>
    <row r="167" s="2" customFormat="1" ht="21.75" customHeight="1">
      <c r="A167" s="40"/>
      <c r="B167" s="41"/>
      <c r="C167" s="190" t="s">
        <v>488</v>
      </c>
      <c r="D167" s="190" t="s">
        <v>387</v>
      </c>
      <c r="E167" s="191" t="s">
        <v>2313</v>
      </c>
      <c r="F167" s="192" t="s">
        <v>2314</v>
      </c>
      <c r="G167" s="193" t="s">
        <v>1702</v>
      </c>
      <c r="H167" s="194">
        <v>12.76</v>
      </c>
      <c r="I167" s="195"/>
      <c r="J167" s="196">
        <f>ROUND(I167*H167,2)</f>
        <v>0</v>
      </c>
      <c r="K167" s="197"/>
      <c r="L167" s="46"/>
      <c r="M167" s="198" t="s">
        <v>20</v>
      </c>
      <c r="N167" s="199" t="s">
        <v>45</v>
      </c>
      <c r="O167" s="86"/>
      <c r="P167" s="200">
        <f>O167*H167</f>
        <v>0</v>
      </c>
      <c r="Q167" s="200">
        <v>0</v>
      </c>
      <c r="R167" s="200">
        <f>Q167*H167</f>
        <v>0</v>
      </c>
      <c r="S167" s="200">
        <v>0</v>
      </c>
      <c r="T167" s="201">
        <f>S167*H167</f>
        <v>0</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2315</v>
      </c>
    </row>
    <row r="168" s="2" customFormat="1">
      <c r="A168" s="40"/>
      <c r="B168" s="41"/>
      <c r="C168" s="42"/>
      <c r="D168" s="253" t="s">
        <v>648</v>
      </c>
      <c r="E168" s="42"/>
      <c r="F168" s="254" t="s">
        <v>2316</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12" customFormat="1">
      <c r="A169" s="12"/>
      <c r="B169" s="238"/>
      <c r="C169" s="239"/>
      <c r="D169" s="206" t="s">
        <v>393</v>
      </c>
      <c r="E169" s="240" t="s">
        <v>20</v>
      </c>
      <c r="F169" s="241" t="s">
        <v>2317</v>
      </c>
      <c r="G169" s="239"/>
      <c r="H169" s="240" t="s">
        <v>20</v>
      </c>
      <c r="I169" s="242"/>
      <c r="J169" s="239"/>
      <c r="K169" s="239"/>
      <c r="L169" s="243"/>
      <c r="M169" s="244"/>
      <c r="N169" s="245"/>
      <c r="O169" s="245"/>
      <c r="P169" s="245"/>
      <c r="Q169" s="245"/>
      <c r="R169" s="245"/>
      <c r="S169" s="245"/>
      <c r="T169" s="246"/>
      <c r="U169" s="12"/>
      <c r="V169" s="12"/>
      <c r="W169" s="12"/>
      <c r="X169" s="12"/>
      <c r="Y169" s="12"/>
      <c r="Z169" s="12"/>
      <c r="AA169" s="12"/>
      <c r="AB169" s="12"/>
      <c r="AC169" s="12"/>
      <c r="AD169" s="12"/>
      <c r="AE169" s="12"/>
      <c r="AT169" s="247" t="s">
        <v>393</v>
      </c>
      <c r="AU169" s="247" t="s">
        <v>82</v>
      </c>
      <c r="AV169" s="12" t="s">
        <v>22</v>
      </c>
      <c r="AW169" s="12" t="s">
        <v>35</v>
      </c>
      <c r="AX169" s="12" t="s">
        <v>74</v>
      </c>
      <c r="AY169" s="247" t="s">
        <v>391</v>
      </c>
    </row>
    <row r="170" s="12" customFormat="1">
      <c r="A170" s="12"/>
      <c r="B170" s="238"/>
      <c r="C170" s="239"/>
      <c r="D170" s="206" t="s">
        <v>393</v>
      </c>
      <c r="E170" s="240" t="s">
        <v>20</v>
      </c>
      <c r="F170" s="241" t="s">
        <v>2318</v>
      </c>
      <c r="G170" s="239"/>
      <c r="H170" s="240" t="s">
        <v>20</v>
      </c>
      <c r="I170" s="242"/>
      <c r="J170" s="239"/>
      <c r="K170" s="239"/>
      <c r="L170" s="243"/>
      <c r="M170" s="244"/>
      <c r="N170" s="245"/>
      <c r="O170" s="245"/>
      <c r="P170" s="245"/>
      <c r="Q170" s="245"/>
      <c r="R170" s="245"/>
      <c r="S170" s="245"/>
      <c r="T170" s="246"/>
      <c r="U170" s="12"/>
      <c r="V170" s="12"/>
      <c r="W170" s="12"/>
      <c r="X170" s="12"/>
      <c r="Y170" s="12"/>
      <c r="Z170" s="12"/>
      <c r="AA170" s="12"/>
      <c r="AB170" s="12"/>
      <c r="AC170" s="12"/>
      <c r="AD170" s="12"/>
      <c r="AE170" s="12"/>
      <c r="AT170" s="247" t="s">
        <v>393</v>
      </c>
      <c r="AU170" s="247" t="s">
        <v>82</v>
      </c>
      <c r="AV170" s="12" t="s">
        <v>22</v>
      </c>
      <c r="AW170" s="12" t="s">
        <v>35</v>
      </c>
      <c r="AX170" s="12" t="s">
        <v>74</v>
      </c>
      <c r="AY170" s="247" t="s">
        <v>391</v>
      </c>
    </row>
    <row r="171" s="10" customFormat="1">
      <c r="A171" s="10"/>
      <c r="B171" s="204"/>
      <c r="C171" s="205"/>
      <c r="D171" s="206" t="s">
        <v>393</v>
      </c>
      <c r="E171" s="207" t="s">
        <v>20</v>
      </c>
      <c r="F171" s="208" t="s">
        <v>2319</v>
      </c>
      <c r="G171" s="205"/>
      <c r="H171" s="209">
        <v>12.76</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22</v>
      </c>
      <c r="AY171" s="215" t="s">
        <v>391</v>
      </c>
    </row>
    <row r="172" s="2" customFormat="1" ht="21.75" customHeight="1">
      <c r="A172" s="40"/>
      <c r="B172" s="41"/>
      <c r="C172" s="190" t="s">
        <v>493</v>
      </c>
      <c r="D172" s="190" t="s">
        <v>387</v>
      </c>
      <c r="E172" s="191" t="s">
        <v>2320</v>
      </c>
      <c r="F172" s="192" t="s">
        <v>2321</v>
      </c>
      <c r="G172" s="193" t="s">
        <v>1702</v>
      </c>
      <c r="H172" s="194">
        <v>12.76</v>
      </c>
      <c r="I172" s="195"/>
      <c r="J172" s="196">
        <f>ROUND(I172*H172,2)</f>
        <v>0</v>
      </c>
      <c r="K172" s="197"/>
      <c r="L172" s="46"/>
      <c r="M172" s="198" t="s">
        <v>20</v>
      </c>
      <c r="N172" s="199" t="s">
        <v>45</v>
      </c>
      <c r="O172" s="86"/>
      <c r="P172" s="200">
        <f>O172*H172</f>
        <v>0</v>
      </c>
      <c r="Q172" s="200">
        <v>1.95E-05</v>
      </c>
      <c r="R172" s="200">
        <f>Q172*H172</f>
        <v>0.00024881999999999997</v>
      </c>
      <c r="S172" s="200">
        <v>0</v>
      </c>
      <c r="T172" s="201">
        <f>S172*H172</f>
        <v>0</v>
      </c>
      <c r="U172" s="40"/>
      <c r="V172" s="40"/>
      <c r="W172" s="40"/>
      <c r="X172" s="40"/>
      <c r="Y172" s="40"/>
      <c r="Z172" s="40"/>
      <c r="AA172" s="40"/>
      <c r="AB172" s="40"/>
      <c r="AC172" s="40"/>
      <c r="AD172" s="40"/>
      <c r="AE172" s="40"/>
      <c r="AR172" s="202" t="s">
        <v>93</v>
      </c>
      <c r="AT172" s="202" t="s">
        <v>387</v>
      </c>
      <c r="AU172" s="202" t="s">
        <v>82</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93</v>
      </c>
      <c r="BM172" s="202" t="s">
        <v>2322</v>
      </c>
    </row>
    <row r="173" s="2" customFormat="1">
      <c r="A173" s="40"/>
      <c r="B173" s="41"/>
      <c r="C173" s="42"/>
      <c r="D173" s="253" t="s">
        <v>648</v>
      </c>
      <c r="E173" s="42"/>
      <c r="F173" s="254" t="s">
        <v>2323</v>
      </c>
      <c r="G173" s="42"/>
      <c r="H173" s="42"/>
      <c r="I173" s="255"/>
      <c r="J173" s="42"/>
      <c r="K173" s="42"/>
      <c r="L173" s="46"/>
      <c r="M173" s="256"/>
      <c r="N173" s="257"/>
      <c r="O173" s="86"/>
      <c r="P173" s="86"/>
      <c r="Q173" s="86"/>
      <c r="R173" s="86"/>
      <c r="S173" s="86"/>
      <c r="T173" s="87"/>
      <c r="U173" s="40"/>
      <c r="V173" s="40"/>
      <c r="W173" s="40"/>
      <c r="X173" s="40"/>
      <c r="Y173" s="40"/>
      <c r="Z173" s="40"/>
      <c r="AA173" s="40"/>
      <c r="AB173" s="40"/>
      <c r="AC173" s="40"/>
      <c r="AD173" s="40"/>
      <c r="AE173" s="40"/>
      <c r="AT173" s="19" t="s">
        <v>648</v>
      </c>
      <c r="AU173" s="19" t="s">
        <v>82</v>
      </c>
    </row>
    <row r="174" s="12" customFormat="1">
      <c r="A174" s="12"/>
      <c r="B174" s="238"/>
      <c r="C174" s="239"/>
      <c r="D174" s="206" t="s">
        <v>393</v>
      </c>
      <c r="E174" s="240" t="s">
        <v>20</v>
      </c>
      <c r="F174" s="241" t="s">
        <v>2317</v>
      </c>
      <c r="G174" s="239"/>
      <c r="H174" s="240" t="s">
        <v>20</v>
      </c>
      <c r="I174" s="242"/>
      <c r="J174" s="239"/>
      <c r="K174" s="239"/>
      <c r="L174" s="243"/>
      <c r="M174" s="244"/>
      <c r="N174" s="245"/>
      <c r="O174" s="245"/>
      <c r="P174" s="245"/>
      <c r="Q174" s="245"/>
      <c r="R174" s="245"/>
      <c r="S174" s="245"/>
      <c r="T174" s="246"/>
      <c r="U174" s="12"/>
      <c r="V174" s="12"/>
      <c r="W174" s="12"/>
      <c r="X174" s="12"/>
      <c r="Y174" s="12"/>
      <c r="Z174" s="12"/>
      <c r="AA174" s="12"/>
      <c r="AB174" s="12"/>
      <c r="AC174" s="12"/>
      <c r="AD174" s="12"/>
      <c r="AE174" s="12"/>
      <c r="AT174" s="247" t="s">
        <v>393</v>
      </c>
      <c r="AU174" s="247" t="s">
        <v>82</v>
      </c>
      <c r="AV174" s="12" t="s">
        <v>22</v>
      </c>
      <c r="AW174" s="12" t="s">
        <v>35</v>
      </c>
      <c r="AX174" s="12" t="s">
        <v>74</v>
      </c>
      <c r="AY174" s="247" t="s">
        <v>391</v>
      </c>
    </row>
    <row r="175" s="12" customFormat="1">
      <c r="A175" s="12"/>
      <c r="B175" s="238"/>
      <c r="C175" s="239"/>
      <c r="D175" s="206" t="s">
        <v>393</v>
      </c>
      <c r="E175" s="240" t="s">
        <v>20</v>
      </c>
      <c r="F175" s="241" t="s">
        <v>2318</v>
      </c>
      <c r="G175" s="239"/>
      <c r="H175" s="240" t="s">
        <v>20</v>
      </c>
      <c r="I175" s="242"/>
      <c r="J175" s="239"/>
      <c r="K175" s="239"/>
      <c r="L175" s="243"/>
      <c r="M175" s="244"/>
      <c r="N175" s="245"/>
      <c r="O175" s="245"/>
      <c r="P175" s="245"/>
      <c r="Q175" s="245"/>
      <c r="R175" s="245"/>
      <c r="S175" s="245"/>
      <c r="T175" s="246"/>
      <c r="U175" s="12"/>
      <c r="V175" s="12"/>
      <c r="W175" s="12"/>
      <c r="X175" s="12"/>
      <c r="Y175" s="12"/>
      <c r="Z175" s="12"/>
      <c r="AA175" s="12"/>
      <c r="AB175" s="12"/>
      <c r="AC175" s="12"/>
      <c r="AD175" s="12"/>
      <c r="AE175" s="12"/>
      <c r="AT175" s="247" t="s">
        <v>393</v>
      </c>
      <c r="AU175" s="247" t="s">
        <v>82</v>
      </c>
      <c r="AV175" s="12" t="s">
        <v>22</v>
      </c>
      <c r="AW175" s="12" t="s">
        <v>35</v>
      </c>
      <c r="AX175" s="12" t="s">
        <v>74</v>
      </c>
      <c r="AY175" s="247" t="s">
        <v>391</v>
      </c>
    </row>
    <row r="176" s="10" customFormat="1">
      <c r="A176" s="10"/>
      <c r="B176" s="204"/>
      <c r="C176" s="205"/>
      <c r="D176" s="206" t="s">
        <v>393</v>
      </c>
      <c r="E176" s="207" t="s">
        <v>20</v>
      </c>
      <c r="F176" s="208" t="s">
        <v>2319</v>
      </c>
      <c r="G176" s="205"/>
      <c r="H176" s="209">
        <v>12.76</v>
      </c>
      <c r="I176" s="210"/>
      <c r="J176" s="205"/>
      <c r="K176" s="205"/>
      <c r="L176" s="211"/>
      <c r="M176" s="212"/>
      <c r="N176" s="213"/>
      <c r="O176" s="213"/>
      <c r="P176" s="213"/>
      <c r="Q176" s="213"/>
      <c r="R176" s="213"/>
      <c r="S176" s="213"/>
      <c r="T176" s="214"/>
      <c r="U176" s="10"/>
      <c r="V176" s="10"/>
      <c r="W176" s="10"/>
      <c r="X176" s="10"/>
      <c r="Y176" s="10"/>
      <c r="Z176" s="10"/>
      <c r="AA176" s="10"/>
      <c r="AB176" s="10"/>
      <c r="AC176" s="10"/>
      <c r="AD176" s="10"/>
      <c r="AE176" s="10"/>
      <c r="AT176" s="215" t="s">
        <v>393</v>
      </c>
      <c r="AU176" s="215" t="s">
        <v>82</v>
      </c>
      <c r="AV176" s="10" t="s">
        <v>82</v>
      </c>
      <c r="AW176" s="10" t="s">
        <v>35</v>
      </c>
      <c r="AX176" s="10" t="s">
        <v>22</v>
      </c>
      <c r="AY176" s="215" t="s">
        <v>391</v>
      </c>
    </row>
    <row r="177" s="2" customFormat="1" ht="16.5" customHeight="1">
      <c r="A177" s="40"/>
      <c r="B177" s="41"/>
      <c r="C177" s="227" t="s">
        <v>582</v>
      </c>
      <c r="D177" s="227" t="s">
        <v>426</v>
      </c>
      <c r="E177" s="228" t="s">
        <v>1720</v>
      </c>
      <c r="F177" s="229" t="s">
        <v>1721</v>
      </c>
      <c r="G177" s="230" t="s">
        <v>447</v>
      </c>
      <c r="H177" s="231">
        <v>0.012999999999999999</v>
      </c>
      <c r="I177" s="232"/>
      <c r="J177" s="233">
        <f>ROUND(I177*H177,2)</f>
        <v>0</v>
      </c>
      <c r="K177" s="234"/>
      <c r="L177" s="235"/>
      <c r="M177" s="236" t="s">
        <v>20</v>
      </c>
      <c r="N177" s="237" t="s">
        <v>45</v>
      </c>
      <c r="O177" s="86"/>
      <c r="P177" s="200">
        <f>O177*H177</f>
        <v>0</v>
      </c>
      <c r="Q177" s="200">
        <v>1</v>
      </c>
      <c r="R177" s="200">
        <f>Q177*H177</f>
        <v>0.012999999999999999</v>
      </c>
      <c r="S177" s="200">
        <v>0</v>
      </c>
      <c r="T177" s="201">
        <f>S177*H177</f>
        <v>0</v>
      </c>
      <c r="U177" s="40"/>
      <c r="V177" s="40"/>
      <c r="W177" s="40"/>
      <c r="X177" s="40"/>
      <c r="Y177" s="40"/>
      <c r="Z177" s="40"/>
      <c r="AA177" s="40"/>
      <c r="AB177" s="40"/>
      <c r="AC177" s="40"/>
      <c r="AD177" s="40"/>
      <c r="AE177" s="40"/>
      <c r="AR177" s="202" t="s">
        <v>430</v>
      </c>
      <c r="AT177" s="202" t="s">
        <v>426</v>
      </c>
      <c r="AU177" s="202" t="s">
        <v>82</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2324</v>
      </c>
    </row>
    <row r="178" s="2" customFormat="1">
      <c r="A178" s="40"/>
      <c r="B178" s="41"/>
      <c r="C178" s="42"/>
      <c r="D178" s="253" t="s">
        <v>648</v>
      </c>
      <c r="E178" s="42"/>
      <c r="F178" s="254" t="s">
        <v>1723</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648</v>
      </c>
      <c r="AU178" s="19" t="s">
        <v>82</v>
      </c>
    </row>
    <row r="179" s="2" customFormat="1">
      <c r="A179" s="40"/>
      <c r="B179" s="41"/>
      <c r="C179" s="42"/>
      <c r="D179" s="206" t="s">
        <v>1190</v>
      </c>
      <c r="E179" s="42"/>
      <c r="F179" s="286" t="s">
        <v>1724</v>
      </c>
      <c r="G179" s="42"/>
      <c r="H179" s="42"/>
      <c r="I179" s="255"/>
      <c r="J179" s="42"/>
      <c r="K179" s="42"/>
      <c r="L179" s="46"/>
      <c r="M179" s="256"/>
      <c r="N179" s="257"/>
      <c r="O179" s="86"/>
      <c r="P179" s="86"/>
      <c r="Q179" s="86"/>
      <c r="R179" s="86"/>
      <c r="S179" s="86"/>
      <c r="T179" s="87"/>
      <c r="U179" s="40"/>
      <c r="V179" s="40"/>
      <c r="W179" s="40"/>
      <c r="X179" s="40"/>
      <c r="Y179" s="40"/>
      <c r="Z179" s="40"/>
      <c r="AA179" s="40"/>
      <c r="AB179" s="40"/>
      <c r="AC179" s="40"/>
      <c r="AD179" s="40"/>
      <c r="AE179" s="40"/>
      <c r="AT179" s="19" t="s">
        <v>1190</v>
      </c>
      <c r="AU179" s="19" t="s">
        <v>82</v>
      </c>
    </row>
    <row r="180" s="12" customFormat="1">
      <c r="A180" s="12"/>
      <c r="B180" s="238"/>
      <c r="C180" s="239"/>
      <c r="D180" s="206" t="s">
        <v>393</v>
      </c>
      <c r="E180" s="240" t="s">
        <v>20</v>
      </c>
      <c r="F180" s="241" t="s">
        <v>2317</v>
      </c>
      <c r="G180" s="239"/>
      <c r="H180" s="240" t="s">
        <v>20</v>
      </c>
      <c r="I180" s="242"/>
      <c r="J180" s="239"/>
      <c r="K180" s="239"/>
      <c r="L180" s="243"/>
      <c r="M180" s="244"/>
      <c r="N180" s="245"/>
      <c r="O180" s="245"/>
      <c r="P180" s="245"/>
      <c r="Q180" s="245"/>
      <c r="R180" s="245"/>
      <c r="S180" s="245"/>
      <c r="T180" s="246"/>
      <c r="U180" s="12"/>
      <c r="V180" s="12"/>
      <c r="W180" s="12"/>
      <c r="X180" s="12"/>
      <c r="Y180" s="12"/>
      <c r="Z180" s="12"/>
      <c r="AA180" s="12"/>
      <c r="AB180" s="12"/>
      <c r="AC180" s="12"/>
      <c r="AD180" s="12"/>
      <c r="AE180" s="12"/>
      <c r="AT180" s="247" t="s">
        <v>393</v>
      </c>
      <c r="AU180" s="247" t="s">
        <v>82</v>
      </c>
      <c r="AV180" s="12" t="s">
        <v>22</v>
      </c>
      <c r="AW180" s="12" t="s">
        <v>35</v>
      </c>
      <c r="AX180" s="12" t="s">
        <v>74</v>
      </c>
      <c r="AY180" s="247" t="s">
        <v>391</v>
      </c>
    </row>
    <row r="181" s="12" customFormat="1">
      <c r="A181" s="12"/>
      <c r="B181" s="238"/>
      <c r="C181" s="239"/>
      <c r="D181" s="206" t="s">
        <v>393</v>
      </c>
      <c r="E181" s="240" t="s">
        <v>20</v>
      </c>
      <c r="F181" s="241" t="s">
        <v>2318</v>
      </c>
      <c r="G181" s="239"/>
      <c r="H181" s="240" t="s">
        <v>20</v>
      </c>
      <c r="I181" s="242"/>
      <c r="J181" s="239"/>
      <c r="K181" s="239"/>
      <c r="L181" s="243"/>
      <c r="M181" s="244"/>
      <c r="N181" s="245"/>
      <c r="O181" s="245"/>
      <c r="P181" s="245"/>
      <c r="Q181" s="245"/>
      <c r="R181" s="245"/>
      <c r="S181" s="245"/>
      <c r="T181" s="246"/>
      <c r="U181" s="12"/>
      <c r="V181" s="12"/>
      <c r="W181" s="12"/>
      <c r="X181" s="12"/>
      <c r="Y181" s="12"/>
      <c r="Z181" s="12"/>
      <c r="AA181" s="12"/>
      <c r="AB181" s="12"/>
      <c r="AC181" s="12"/>
      <c r="AD181" s="12"/>
      <c r="AE181" s="12"/>
      <c r="AT181" s="247" t="s">
        <v>393</v>
      </c>
      <c r="AU181" s="247" t="s">
        <v>82</v>
      </c>
      <c r="AV181" s="12" t="s">
        <v>22</v>
      </c>
      <c r="AW181" s="12" t="s">
        <v>35</v>
      </c>
      <c r="AX181" s="12" t="s">
        <v>74</v>
      </c>
      <c r="AY181" s="247" t="s">
        <v>391</v>
      </c>
    </row>
    <row r="182" s="10" customFormat="1">
      <c r="A182" s="10"/>
      <c r="B182" s="204"/>
      <c r="C182" s="205"/>
      <c r="D182" s="206" t="s">
        <v>393</v>
      </c>
      <c r="E182" s="207" t="s">
        <v>20</v>
      </c>
      <c r="F182" s="208" t="s">
        <v>2325</v>
      </c>
      <c r="G182" s="205"/>
      <c r="H182" s="209">
        <v>0.012999999999999999</v>
      </c>
      <c r="I182" s="210"/>
      <c r="J182" s="205"/>
      <c r="K182" s="205"/>
      <c r="L182" s="211"/>
      <c r="M182" s="290"/>
      <c r="N182" s="291"/>
      <c r="O182" s="291"/>
      <c r="P182" s="291"/>
      <c r="Q182" s="291"/>
      <c r="R182" s="291"/>
      <c r="S182" s="291"/>
      <c r="T182" s="292"/>
      <c r="U182" s="10"/>
      <c r="V182" s="10"/>
      <c r="W182" s="10"/>
      <c r="X182" s="10"/>
      <c r="Y182" s="10"/>
      <c r="Z182" s="10"/>
      <c r="AA182" s="10"/>
      <c r="AB182" s="10"/>
      <c r="AC182" s="10"/>
      <c r="AD182" s="10"/>
      <c r="AE182" s="10"/>
      <c r="AT182" s="215" t="s">
        <v>393</v>
      </c>
      <c r="AU182" s="215" t="s">
        <v>82</v>
      </c>
      <c r="AV182" s="10" t="s">
        <v>82</v>
      </c>
      <c r="AW182" s="10" t="s">
        <v>35</v>
      </c>
      <c r="AX182" s="10" t="s">
        <v>22</v>
      </c>
      <c r="AY182" s="215" t="s">
        <v>391</v>
      </c>
    </row>
    <row r="183" s="2" customFormat="1" ht="6.96" customHeight="1">
      <c r="A183" s="40"/>
      <c r="B183" s="61"/>
      <c r="C183" s="62"/>
      <c r="D183" s="62"/>
      <c r="E183" s="62"/>
      <c r="F183" s="62"/>
      <c r="G183" s="62"/>
      <c r="H183" s="62"/>
      <c r="I183" s="62"/>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w9282WUahoWFNbmQ+WcFIm6HWf06bfOpn16n4ZiH1Wemy+rogabAb66ejUaX2D0Hy1G/QiI/uI3cKv6bbYJ/Gg==" hashValue="Rw8YzIlKLuL6h8o3+iLzrNikL86Lwsvpt9q6z9d4qpfZtWo5AQghC0pN82bM2iJwtY8PsbrKgJV3X4PhFPImiQ==" algorithmName="SHA-512" password="CC35"/>
  <autoFilter ref="C98:K18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1_02/114203202"/>
    <hyperlink ref="F107" r:id="rId2" display="https://podminky.urs.cz/item/CS_URS_2021_02/162432511"/>
    <hyperlink ref="F113" r:id="rId3" display="https://podminky.urs.cz/item/CS_URS_2021_02/628613111"/>
    <hyperlink ref="F123" r:id="rId4" display="https://podminky.urs.cz/item/CS_URS_2021_02/952904152"/>
    <hyperlink ref="F127" r:id="rId5" display="https://podminky.urs.cz/item/CS_URS_2021_02/985112123"/>
    <hyperlink ref="F132" r:id="rId6" display="https://podminky.urs.cz/item/CS_URS_2021_02/985142212"/>
    <hyperlink ref="F135" r:id="rId7" display="https://podminky.urs.cz/item/CS_URS_2021_02/985223210"/>
    <hyperlink ref="F139" r:id="rId8" display="https://podminky.urs.cz/item/CS_URS_2021_02/985232112"/>
    <hyperlink ref="F141" r:id="rId9" display="https://podminky.urs.cz/item/CS_URS_2021_02/985233121"/>
    <hyperlink ref="F144" r:id="rId10" display="https://podminky.urs.cz/item/CS_URS_2021_02/985311215"/>
    <hyperlink ref="F151" r:id="rId11" display="https://podminky.urs.cz/item/CS_URS_2021_02/997211511"/>
    <hyperlink ref="F153" r:id="rId12" display="https://podminky.urs.cz/item/CS_URS_2021_02/997211519"/>
    <hyperlink ref="F156" r:id="rId13" display="https://podminky.urs.cz/item/CS_URS_2021_02/997211611"/>
    <hyperlink ref="F158" r:id="rId14" display="https://podminky.urs.cz/item/CS_URS_2021_02/997013873"/>
    <hyperlink ref="F161" r:id="rId15" display="https://podminky.urs.cz/item/CS_URS_2021_02/998212111"/>
    <hyperlink ref="F163" r:id="rId16" display="https://podminky.urs.cz/item/CS_URS_2021_02/998212191"/>
    <hyperlink ref="F168" r:id="rId17" display="https://podminky.urs.cz/item/CS_URS_2021_02/911122111"/>
    <hyperlink ref="F173" r:id="rId18" display="https://podminky.urs.cz/item/CS_URS_2021_02/911122211"/>
    <hyperlink ref="F178" r:id="rId19" display="https://podminky.urs.cz/item/CS_URS_2021_02/13010430"/>
  </hyperlinks>
  <pageMargins left="0.39375" right="0.39375" top="0.39375" bottom="0.39375" header="0" footer="0"/>
  <pageSetup paperSize="9" orientation="landscape" blackAndWhite="1" fitToHeight="100"/>
  <headerFooter>
    <oddFooter>&amp;CStrana &amp;P z &amp;N</oddFooter>
  </headerFooter>
  <drawing r:id="rId20"/>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2271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2326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2271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5,220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2271</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5,220</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2327</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2328</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2281</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N1ANCzu+YCOmK8UKSbNaGjISSRi6psshtTFxfda/y+bKmbTigehTYIqsWM/BijT+LTodtA5YKLn5aW0chBxqeQ==" hashValue="LG+nthndnG6HRiVGs81ytcHj5kz5OZ//0XMsUAEhrM12dhDVo/PqNX65llEOVwn4v7/DXt5eGwti/kBQ1pBfFA=="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2329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2330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ROUND((SUM(BE97:BE165)),  2)</f>
        <v>0</v>
      </c>
      <c r="G37" s="40"/>
      <c r="H37" s="40"/>
      <c r="I37" s="160">
        <v>0.20999999999999999</v>
      </c>
      <c r="J37" s="159">
        <f>ROUND(((SUM(BE97:BE165))*I37),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ROUND((SUM(BF97:BF165)),  2)</f>
        <v>0</v>
      </c>
      <c r="G38" s="40"/>
      <c r="H38" s="40"/>
      <c r="I38" s="160">
        <v>0.14999999999999999</v>
      </c>
      <c r="J38" s="159">
        <f>ROUND(((SUM(BF97:BF165))*I38),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ROUND((SUM(BG97:BG165)),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ROUND((SUM(BH97:BH165)),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ROUND((SUM(BI97:BI165)),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2329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5,418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1640</v>
      </c>
      <c r="E70" s="266"/>
      <c r="F70" s="266"/>
      <c r="G70" s="266"/>
      <c r="H70" s="266"/>
      <c r="I70" s="266"/>
      <c r="J70" s="267">
        <f>J105</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J110</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J149</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J160</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2329</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5,418</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3.0842248000000003</v>
      </c>
      <c r="S97" s="98"/>
      <c r="T97" s="188">
        <f>T98</f>
        <v>3.9445999999999999</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P99+P105+P110+P149+P160</f>
        <v>0</v>
      </c>
      <c r="Q98" s="277"/>
      <c r="R98" s="278">
        <f>R99+R105+R110+R149+R160</f>
        <v>3.0842248000000003</v>
      </c>
      <c r="S98" s="277"/>
      <c r="T98" s="279">
        <f>T99+T105+T110+T149+T160</f>
        <v>3.9445999999999999</v>
      </c>
      <c r="U98" s="15"/>
      <c r="V98" s="15"/>
      <c r="W98" s="15"/>
      <c r="X98" s="15"/>
      <c r="Y98" s="15"/>
      <c r="Z98" s="15"/>
      <c r="AA98" s="15"/>
      <c r="AB98" s="15"/>
      <c r="AC98" s="15"/>
      <c r="AD98" s="15"/>
      <c r="AE98" s="15"/>
      <c r="AR98" s="280" t="s">
        <v>22</v>
      </c>
      <c r="AT98" s="281" t="s">
        <v>73</v>
      </c>
      <c r="AU98" s="281" t="s">
        <v>74</v>
      </c>
      <c r="AY98" s="280" t="s">
        <v>391</v>
      </c>
      <c r="BK98" s="282">
        <f>BK99+BK105+BK110+BK149+BK160</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SUM(P100:P104)</f>
        <v>0</v>
      </c>
      <c r="Q99" s="277"/>
      <c r="R99" s="278">
        <f>SUM(R100:R104)</f>
        <v>0</v>
      </c>
      <c r="S99" s="277"/>
      <c r="T99" s="279">
        <f>SUM(T100:T104)</f>
        <v>0</v>
      </c>
      <c r="U99" s="15"/>
      <c r="V99" s="15"/>
      <c r="W99" s="15"/>
      <c r="X99" s="15"/>
      <c r="Y99" s="15"/>
      <c r="Z99" s="15"/>
      <c r="AA99" s="15"/>
      <c r="AB99" s="15"/>
      <c r="AC99" s="15"/>
      <c r="AD99" s="15"/>
      <c r="AE99" s="15"/>
      <c r="AR99" s="280" t="s">
        <v>22</v>
      </c>
      <c r="AT99" s="281" t="s">
        <v>73</v>
      </c>
      <c r="AU99" s="281" t="s">
        <v>22</v>
      </c>
      <c r="AY99" s="280" t="s">
        <v>391</v>
      </c>
      <c r="BK99" s="282">
        <f>SUM(BK100:BK104)</f>
        <v>0</v>
      </c>
    </row>
    <row r="100" s="2" customFormat="1" ht="24.15" customHeight="1">
      <c r="A100" s="40"/>
      <c r="B100" s="41"/>
      <c r="C100" s="190" t="s">
        <v>22</v>
      </c>
      <c r="D100" s="190" t="s">
        <v>387</v>
      </c>
      <c r="E100" s="191" t="s">
        <v>2277</v>
      </c>
      <c r="F100" s="192" t="s">
        <v>2278</v>
      </c>
      <c r="G100" s="193" t="s">
        <v>447</v>
      </c>
      <c r="H100" s="194">
        <v>7.5549999999999997</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2279</v>
      </c>
    </row>
    <row r="101" s="2" customFormat="1">
      <c r="A101" s="40"/>
      <c r="B101" s="41"/>
      <c r="C101" s="42"/>
      <c r="D101" s="253" t="s">
        <v>648</v>
      </c>
      <c r="E101" s="42"/>
      <c r="F101" s="254" t="s">
        <v>2280</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2" customFormat="1">
      <c r="A102" s="40"/>
      <c r="B102" s="41"/>
      <c r="C102" s="42"/>
      <c r="D102" s="206" t="s">
        <v>1190</v>
      </c>
      <c r="E102" s="42"/>
      <c r="F102" s="286" t="s">
        <v>2281</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1190</v>
      </c>
      <c r="AU102" s="19" t="s">
        <v>82</v>
      </c>
    </row>
    <row r="103" s="12" customFormat="1">
      <c r="A103" s="12"/>
      <c r="B103" s="238"/>
      <c r="C103" s="239"/>
      <c r="D103" s="206" t="s">
        <v>393</v>
      </c>
      <c r="E103" s="240" t="s">
        <v>20</v>
      </c>
      <c r="F103" s="241" t="s">
        <v>2282</v>
      </c>
      <c r="G103" s="239"/>
      <c r="H103" s="240" t="s">
        <v>20</v>
      </c>
      <c r="I103" s="242"/>
      <c r="J103" s="239"/>
      <c r="K103" s="239"/>
      <c r="L103" s="243"/>
      <c r="M103" s="244"/>
      <c r="N103" s="245"/>
      <c r="O103" s="245"/>
      <c r="P103" s="245"/>
      <c r="Q103" s="245"/>
      <c r="R103" s="245"/>
      <c r="S103" s="245"/>
      <c r="T103" s="246"/>
      <c r="U103" s="12"/>
      <c r="V103" s="12"/>
      <c r="W103" s="12"/>
      <c r="X103" s="12"/>
      <c r="Y103" s="12"/>
      <c r="Z103" s="12"/>
      <c r="AA103" s="12"/>
      <c r="AB103" s="12"/>
      <c r="AC103" s="12"/>
      <c r="AD103" s="12"/>
      <c r="AE103" s="12"/>
      <c r="AT103" s="247" t="s">
        <v>393</v>
      </c>
      <c r="AU103" s="247" t="s">
        <v>82</v>
      </c>
      <c r="AV103" s="12" t="s">
        <v>22</v>
      </c>
      <c r="AW103" s="12" t="s">
        <v>35</v>
      </c>
      <c r="AX103" s="12" t="s">
        <v>74</v>
      </c>
      <c r="AY103" s="247" t="s">
        <v>391</v>
      </c>
    </row>
    <row r="104" s="10" customFormat="1">
      <c r="A104" s="10"/>
      <c r="B104" s="204"/>
      <c r="C104" s="205"/>
      <c r="D104" s="206" t="s">
        <v>393</v>
      </c>
      <c r="E104" s="207" t="s">
        <v>20</v>
      </c>
      <c r="F104" s="208" t="s">
        <v>2331</v>
      </c>
      <c r="G104" s="205"/>
      <c r="H104" s="209">
        <v>7.5549999999999997</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15" customFormat="1" ht="22.8" customHeight="1">
      <c r="A105" s="15"/>
      <c r="B105" s="269"/>
      <c r="C105" s="270"/>
      <c r="D105" s="271" t="s">
        <v>73</v>
      </c>
      <c r="E105" s="283" t="s">
        <v>425</v>
      </c>
      <c r="F105" s="283" t="s">
        <v>1689</v>
      </c>
      <c r="G105" s="270"/>
      <c r="H105" s="270"/>
      <c r="I105" s="273"/>
      <c r="J105" s="284">
        <f>BK105</f>
        <v>0</v>
      </c>
      <c r="K105" s="270"/>
      <c r="L105" s="275"/>
      <c r="M105" s="276"/>
      <c r="N105" s="277"/>
      <c r="O105" s="277"/>
      <c r="P105" s="278">
        <f>SUM(P106:P109)</f>
        <v>0</v>
      </c>
      <c r="Q105" s="277"/>
      <c r="R105" s="278">
        <f>SUM(R106:R109)</f>
        <v>0.0033347999999999997</v>
      </c>
      <c r="S105" s="277"/>
      <c r="T105" s="279">
        <f>SUM(T106:T109)</f>
        <v>0</v>
      </c>
      <c r="U105" s="15"/>
      <c r="V105" s="15"/>
      <c r="W105" s="15"/>
      <c r="X105" s="15"/>
      <c r="Y105" s="15"/>
      <c r="Z105" s="15"/>
      <c r="AA105" s="15"/>
      <c r="AB105" s="15"/>
      <c r="AC105" s="15"/>
      <c r="AD105" s="15"/>
      <c r="AE105" s="15"/>
      <c r="AR105" s="280" t="s">
        <v>22</v>
      </c>
      <c r="AT105" s="281" t="s">
        <v>73</v>
      </c>
      <c r="AU105" s="281" t="s">
        <v>22</v>
      </c>
      <c r="AY105" s="280" t="s">
        <v>391</v>
      </c>
      <c r="BK105" s="282">
        <f>SUM(BK106:BK109)</f>
        <v>0</v>
      </c>
    </row>
    <row r="106" s="2" customFormat="1" ht="33" customHeight="1">
      <c r="A106" s="40"/>
      <c r="B106" s="41"/>
      <c r="C106" s="190" t="s">
        <v>82</v>
      </c>
      <c r="D106" s="190" t="s">
        <v>387</v>
      </c>
      <c r="E106" s="191" t="s">
        <v>2284</v>
      </c>
      <c r="F106" s="192" t="s">
        <v>2285</v>
      </c>
      <c r="G106" s="193" t="s">
        <v>439</v>
      </c>
      <c r="H106" s="194">
        <v>6</v>
      </c>
      <c r="I106" s="195"/>
      <c r="J106" s="196">
        <f>ROUND(I106*H106,2)</f>
        <v>0</v>
      </c>
      <c r="K106" s="197"/>
      <c r="L106" s="46"/>
      <c r="M106" s="198" t="s">
        <v>20</v>
      </c>
      <c r="N106" s="199" t="s">
        <v>45</v>
      </c>
      <c r="O106" s="86"/>
      <c r="P106" s="200">
        <f>O106*H106</f>
        <v>0</v>
      </c>
      <c r="Q106" s="200">
        <v>0.00055579999999999996</v>
      </c>
      <c r="R106" s="200">
        <f>Q106*H106</f>
        <v>0.0033347999999999997</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2286</v>
      </c>
    </row>
    <row r="107" s="2" customFormat="1">
      <c r="A107" s="40"/>
      <c r="B107" s="41"/>
      <c r="C107" s="42"/>
      <c r="D107" s="253" t="s">
        <v>648</v>
      </c>
      <c r="E107" s="42"/>
      <c r="F107" s="254" t="s">
        <v>2287</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2332</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2291</v>
      </c>
      <c r="G109" s="205"/>
      <c r="H109" s="209">
        <v>6</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15" customFormat="1" ht="22.8" customHeight="1">
      <c r="A110" s="15"/>
      <c r="B110" s="269"/>
      <c r="C110" s="270"/>
      <c r="D110" s="271" t="s">
        <v>73</v>
      </c>
      <c r="E110" s="283" t="s">
        <v>450</v>
      </c>
      <c r="F110" s="283" t="s">
        <v>1705</v>
      </c>
      <c r="G110" s="270"/>
      <c r="H110" s="270"/>
      <c r="I110" s="273"/>
      <c r="J110" s="284">
        <f>BK110</f>
        <v>0</v>
      </c>
      <c r="K110" s="270"/>
      <c r="L110" s="275"/>
      <c r="M110" s="276"/>
      <c r="N110" s="277"/>
      <c r="O110" s="277"/>
      <c r="P110" s="278">
        <f>SUM(P111:P148)</f>
        <v>0</v>
      </c>
      <c r="Q110" s="277"/>
      <c r="R110" s="278">
        <f>SUM(R111:R148)</f>
        <v>3.0808900000000001</v>
      </c>
      <c r="S110" s="277"/>
      <c r="T110" s="279">
        <f>SUM(T111:T148)</f>
        <v>3.9445999999999999</v>
      </c>
      <c r="U110" s="15"/>
      <c r="V110" s="15"/>
      <c r="W110" s="15"/>
      <c r="X110" s="15"/>
      <c r="Y110" s="15"/>
      <c r="Z110" s="15"/>
      <c r="AA110" s="15"/>
      <c r="AB110" s="15"/>
      <c r="AC110" s="15"/>
      <c r="AD110" s="15"/>
      <c r="AE110" s="15"/>
      <c r="AR110" s="280" t="s">
        <v>22</v>
      </c>
      <c r="AT110" s="281" t="s">
        <v>73</v>
      </c>
      <c r="AU110" s="281" t="s">
        <v>22</v>
      </c>
      <c r="AY110" s="280" t="s">
        <v>391</v>
      </c>
      <c r="BK110" s="282">
        <f>SUM(BK111:BK148)</f>
        <v>0</v>
      </c>
    </row>
    <row r="111" s="2" customFormat="1" ht="16.5" customHeight="1">
      <c r="A111" s="40"/>
      <c r="B111" s="41"/>
      <c r="C111" s="190" t="s">
        <v>88</v>
      </c>
      <c r="D111" s="190" t="s">
        <v>387</v>
      </c>
      <c r="E111" s="191" t="s">
        <v>1767</v>
      </c>
      <c r="F111" s="192" t="s">
        <v>1768</v>
      </c>
      <c r="G111" s="193" t="s">
        <v>400</v>
      </c>
      <c r="H111" s="194">
        <v>5.5999999999999996</v>
      </c>
      <c r="I111" s="195"/>
      <c r="J111" s="196">
        <f>ROUND(I111*H111,2)</f>
        <v>0</v>
      </c>
      <c r="K111" s="197"/>
      <c r="L111" s="46"/>
      <c r="M111" s="198" t="s">
        <v>20</v>
      </c>
      <c r="N111" s="199" t="s">
        <v>45</v>
      </c>
      <c r="O111" s="86"/>
      <c r="P111" s="200">
        <f>O111*H111</f>
        <v>0</v>
      </c>
      <c r="Q111" s="200">
        <v>0</v>
      </c>
      <c r="R111" s="200">
        <f>Q111*H111</f>
        <v>0</v>
      </c>
      <c r="S111" s="200">
        <v>0.001</v>
      </c>
      <c r="T111" s="201">
        <f>S111*H111</f>
        <v>0.0055999999999999999</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1769</v>
      </c>
    </row>
    <row r="112" s="2" customFormat="1">
      <c r="A112" s="40"/>
      <c r="B112" s="41"/>
      <c r="C112" s="42"/>
      <c r="D112" s="253" t="s">
        <v>648</v>
      </c>
      <c r="E112" s="42"/>
      <c r="F112" s="254" t="s">
        <v>1770</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12" customFormat="1">
      <c r="A113" s="12"/>
      <c r="B113" s="238"/>
      <c r="C113" s="239"/>
      <c r="D113" s="206" t="s">
        <v>393</v>
      </c>
      <c r="E113" s="240" t="s">
        <v>20</v>
      </c>
      <c r="F113" s="241" t="s">
        <v>1771</v>
      </c>
      <c r="G113" s="239"/>
      <c r="H113" s="240" t="s">
        <v>20</v>
      </c>
      <c r="I113" s="242"/>
      <c r="J113" s="239"/>
      <c r="K113" s="239"/>
      <c r="L113" s="243"/>
      <c r="M113" s="244"/>
      <c r="N113" s="245"/>
      <c r="O113" s="245"/>
      <c r="P113" s="245"/>
      <c r="Q113" s="245"/>
      <c r="R113" s="245"/>
      <c r="S113" s="245"/>
      <c r="T113" s="246"/>
      <c r="U113" s="12"/>
      <c r="V113" s="12"/>
      <c r="W113" s="12"/>
      <c r="X113" s="12"/>
      <c r="Y113" s="12"/>
      <c r="Z113" s="12"/>
      <c r="AA113" s="12"/>
      <c r="AB113" s="12"/>
      <c r="AC113" s="12"/>
      <c r="AD113" s="12"/>
      <c r="AE113" s="12"/>
      <c r="AT113" s="247" t="s">
        <v>393</v>
      </c>
      <c r="AU113" s="247" t="s">
        <v>82</v>
      </c>
      <c r="AV113" s="12" t="s">
        <v>22</v>
      </c>
      <c r="AW113" s="12" t="s">
        <v>35</v>
      </c>
      <c r="AX113" s="12" t="s">
        <v>74</v>
      </c>
      <c r="AY113" s="247" t="s">
        <v>391</v>
      </c>
    </row>
    <row r="114" s="12" customFormat="1">
      <c r="A114" s="12"/>
      <c r="B114" s="238"/>
      <c r="C114" s="239"/>
      <c r="D114" s="206" t="s">
        <v>393</v>
      </c>
      <c r="E114" s="240" t="s">
        <v>20</v>
      </c>
      <c r="F114" s="241" t="s">
        <v>2333</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0" customFormat="1">
      <c r="A115" s="10"/>
      <c r="B115" s="204"/>
      <c r="C115" s="205"/>
      <c r="D115" s="206" t="s">
        <v>393</v>
      </c>
      <c r="E115" s="207" t="s">
        <v>20</v>
      </c>
      <c r="F115" s="208" t="s">
        <v>82</v>
      </c>
      <c r="G115" s="205"/>
      <c r="H115" s="209">
        <v>2</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74</v>
      </c>
      <c r="AY115" s="215" t="s">
        <v>391</v>
      </c>
    </row>
    <row r="116" s="12" customFormat="1">
      <c r="A116" s="12"/>
      <c r="B116" s="238"/>
      <c r="C116" s="239"/>
      <c r="D116" s="206" t="s">
        <v>393</v>
      </c>
      <c r="E116" s="240" t="s">
        <v>20</v>
      </c>
      <c r="F116" s="241" t="s">
        <v>2334</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2335</v>
      </c>
      <c r="G117" s="205"/>
      <c r="H117" s="209">
        <v>3.6000000000000001</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74</v>
      </c>
      <c r="AY117" s="215" t="s">
        <v>391</v>
      </c>
    </row>
    <row r="118" s="11" customFormat="1">
      <c r="A118" s="11"/>
      <c r="B118" s="216"/>
      <c r="C118" s="217"/>
      <c r="D118" s="206" t="s">
        <v>393</v>
      </c>
      <c r="E118" s="218" t="s">
        <v>20</v>
      </c>
      <c r="F118" s="219" t="s">
        <v>406</v>
      </c>
      <c r="G118" s="217"/>
      <c r="H118" s="220">
        <v>5.5999999999999996</v>
      </c>
      <c r="I118" s="221"/>
      <c r="J118" s="217"/>
      <c r="K118" s="217"/>
      <c r="L118" s="222"/>
      <c r="M118" s="223"/>
      <c r="N118" s="224"/>
      <c r="O118" s="224"/>
      <c r="P118" s="224"/>
      <c r="Q118" s="224"/>
      <c r="R118" s="224"/>
      <c r="S118" s="224"/>
      <c r="T118" s="225"/>
      <c r="U118" s="11"/>
      <c r="V118" s="11"/>
      <c r="W118" s="11"/>
      <c r="X118" s="11"/>
      <c r="Y118" s="11"/>
      <c r="Z118" s="11"/>
      <c r="AA118" s="11"/>
      <c r="AB118" s="11"/>
      <c r="AC118" s="11"/>
      <c r="AD118" s="11"/>
      <c r="AE118" s="11"/>
      <c r="AT118" s="226" t="s">
        <v>393</v>
      </c>
      <c r="AU118" s="226" t="s">
        <v>82</v>
      </c>
      <c r="AV118" s="11" t="s">
        <v>93</v>
      </c>
      <c r="AW118" s="11" t="s">
        <v>35</v>
      </c>
      <c r="AX118" s="11" t="s">
        <v>22</v>
      </c>
      <c r="AY118" s="226" t="s">
        <v>391</v>
      </c>
    </row>
    <row r="119" s="2" customFormat="1" ht="16.5" customHeight="1">
      <c r="A119" s="40"/>
      <c r="B119" s="41"/>
      <c r="C119" s="190" t="s">
        <v>93</v>
      </c>
      <c r="D119" s="190" t="s">
        <v>387</v>
      </c>
      <c r="E119" s="191" t="s">
        <v>2294</v>
      </c>
      <c r="F119" s="192" t="s">
        <v>2295</v>
      </c>
      <c r="G119" s="193" t="s">
        <v>439</v>
      </c>
      <c r="H119" s="194">
        <v>6</v>
      </c>
      <c r="I119" s="195"/>
      <c r="J119" s="196">
        <f>ROUND(I119*H119,2)</f>
        <v>0</v>
      </c>
      <c r="K119" s="197"/>
      <c r="L119" s="46"/>
      <c r="M119" s="198" t="s">
        <v>20</v>
      </c>
      <c r="N119" s="199" t="s">
        <v>45</v>
      </c>
      <c r="O119" s="86"/>
      <c r="P119" s="200">
        <f>O119*H119</f>
        <v>0</v>
      </c>
      <c r="Q119" s="200">
        <v>0</v>
      </c>
      <c r="R119" s="200">
        <f>Q119*H119</f>
        <v>0</v>
      </c>
      <c r="S119" s="200">
        <v>0.11</v>
      </c>
      <c r="T119" s="201">
        <f>S119*H119</f>
        <v>0.66000000000000003</v>
      </c>
      <c r="U119" s="40"/>
      <c r="V119" s="40"/>
      <c r="W119" s="40"/>
      <c r="X119" s="40"/>
      <c r="Y119" s="40"/>
      <c r="Z119" s="40"/>
      <c r="AA119" s="40"/>
      <c r="AB119" s="40"/>
      <c r="AC119" s="40"/>
      <c r="AD119" s="40"/>
      <c r="AE119" s="40"/>
      <c r="AR119" s="202" t="s">
        <v>93</v>
      </c>
      <c r="AT119" s="202" t="s">
        <v>387</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2336</v>
      </c>
    </row>
    <row r="120" s="2" customFormat="1">
      <c r="A120" s="40"/>
      <c r="B120" s="41"/>
      <c r="C120" s="42"/>
      <c r="D120" s="253" t="s">
        <v>648</v>
      </c>
      <c r="E120" s="42"/>
      <c r="F120" s="254" t="s">
        <v>2297</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648</v>
      </c>
      <c r="AU120" s="19" t="s">
        <v>82</v>
      </c>
    </row>
    <row r="121" s="2" customFormat="1">
      <c r="A121" s="40"/>
      <c r="B121" s="41"/>
      <c r="C121" s="42"/>
      <c r="D121" s="206" t="s">
        <v>1190</v>
      </c>
      <c r="E121" s="42"/>
      <c r="F121" s="286" t="s">
        <v>2337</v>
      </c>
      <c r="G121" s="42"/>
      <c r="H121" s="42"/>
      <c r="I121" s="255"/>
      <c r="J121" s="42"/>
      <c r="K121" s="42"/>
      <c r="L121" s="46"/>
      <c r="M121" s="256"/>
      <c r="N121" s="257"/>
      <c r="O121" s="86"/>
      <c r="P121" s="86"/>
      <c r="Q121" s="86"/>
      <c r="R121" s="86"/>
      <c r="S121" s="86"/>
      <c r="T121" s="87"/>
      <c r="U121" s="40"/>
      <c r="V121" s="40"/>
      <c r="W121" s="40"/>
      <c r="X121" s="40"/>
      <c r="Y121" s="40"/>
      <c r="Z121" s="40"/>
      <c r="AA121" s="40"/>
      <c r="AB121" s="40"/>
      <c r="AC121" s="40"/>
      <c r="AD121" s="40"/>
      <c r="AE121" s="40"/>
      <c r="AT121" s="19" t="s">
        <v>1190</v>
      </c>
      <c r="AU121" s="19" t="s">
        <v>82</v>
      </c>
    </row>
    <row r="122" s="12" customFormat="1">
      <c r="A122" s="12"/>
      <c r="B122" s="238"/>
      <c r="C122" s="239"/>
      <c r="D122" s="206" t="s">
        <v>393</v>
      </c>
      <c r="E122" s="240" t="s">
        <v>20</v>
      </c>
      <c r="F122" s="241" t="s">
        <v>2289</v>
      </c>
      <c r="G122" s="239"/>
      <c r="H122" s="240" t="s">
        <v>20</v>
      </c>
      <c r="I122" s="242"/>
      <c r="J122" s="239"/>
      <c r="K122" s="239"/>
      <c r="L122" s="243"/>
      <c r="M122" s="244"/>
      <c r="N122" s="245"/>
      <c r="O122" s="245"/>
      <c r="P122" s="245"/>
      <c r="Q122" s="245"/>
      <c r="R122" s="245"/>
      <c r="S122" s="245"/>
      <c r="T122" s="246"/>
      <c r="U122" s="12"/>
      <c r="V122" s="12"/>
      <c r="W122" s="12"/>
      <c r="X122" s="12"/>
      <c r="Y122" s="12"/>
      <c r="Z122" s="12"/>
      <c r="AA122" s="12"/>
      <c r="AB122" s="12"/>
      <c r="AC122" s="12"/>
      <c r="AD122" s="12"/>
      <c r="AE122" s="12"/>
      <c r="AT122" s="247" t="s">
        <v>393</v>
      </c>
      <c r="AU122" s="247" t="s">
        <v>82</v>
      </c>
      <c r="AV122" s="12" t="s">
        <v>22</v>
      </c>
      <c r="AW122" s="12" t="s">
        <v>35</v>
      </c>
      <c r="AX122" s="12" t="s">
        <v>74</v>
      </c>
      <c r="AY122" s="247" t="s">
        <v>391</v>
      </c>
    </row>
    <row r="123" s="12" customFormat="1">
      <c r="A123" s="12"/>
      <c r="B123" s="238"/>
      <c r="C123" s="239"/>
      <c r="D123" s="206" t="s">
        <v>393</v>
      </c>
      <c r="E123" s="240" t="s">
        <v>20</v>
      </c>
      <c r="F123" s="241" t="s">
        <v>2290</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82</v>
      </c>
      <c r="AV123" s="12" t="s">
        <v>22</v>
      </c>
      <c r="AW123" s="12" t="s">
        <v>35</v>
      </c>
      <c r="AX123" s="12" t="s">
        <v>74</v>
      </c>
      <c r="AY123" s="247" t="s">
        <v>391</v>
      </c>
    </row>
    <row r="124" s="10" customFormat="1">
      <c r="A124" s="10"/>
      <c r="B124" s="204"/>
      <c r="C124" s="205"/>
      <c r="D124" s="206" t="s">
        <v>393</v>
      </c>
      <c r="E124" s="207" t="s">
        <v>20</v>
      </c>
      <c r="F124" s="208" t="s">
        <v>2291</v>
      </c>
      <c r="G124" s="205"/>
      <c r="H124" s="209">
        <v>6</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24.15" customHeight="1">
      <c r="A125" s="40"/>
      <c r="B125" s="41"/>
      <c r="C125" s="190" t="s">
        <v>416</v>
      </c>
      <c r="D125" s="190" t="s">
        <v>387</v>
      </c>
      <c r="E125" s="191" t="s">
        <v>1783</v>
      </c>
      <c r="F125" s="192" t="s">
        <v>1784</v>
      </c>
      <c r="G125" s="193" t="s">
        <v>439</v>
      </c>
      <c r="H125" s="194">
        <v>10</v>
      </c>
      <c r="I125" s="195"/>
      <c r="J125" s="196">
        <f>ROUND(I125*H125,2)</f>
        <v>0</v>
      </c>
      <c r="K125" s="197"/>
      <c r="L125" s="46"/>
      <c r="M125" s="198" t="s">
        <v>20</v>
      </c>
      <c r="N125" s="199" t="s">
        <v>45</v>
      </c>
      <c r="O125" s="86"/>
      <c r="P125" s="200">
        <f>O125*H125</f>
        <v>0</v>
      </c>
      <c r="Q125" s="200">
        <v>0</v>
      </c>
      <c r="R125" s="200">
        <f>Q125*H125</f>
        <v>0</v>
      </c>
      <c r="S125" s="200">
        <v>0.077899999999999997</v>
      </c>
      <c r="T125" s="201">
        <f>S125*H125</f>
        <v>0.77899999999999991</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2338</v>
      </c>
    </row>
    <row r="126" s="2" customFormat="1">
      <c r="A126" s="40"/>
      <c r="B126" s="41"/>
      <c r="C126" s="42"/>
      <c r="D126" s="253" t="s">
        <v>648</v>
      </c>
      <c r="E126" s="42"/>
      <c r="F126" s="254" t="s">
        <v>1786</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2" customFormat="1">
      <c r="A127" s="12"/>
      <c r="B127" s="238"/>
      <c r="C127" s="239"/>
      <c r="D127" s="206" t="s">
        <v>393</v>
      </c>
      <c r="E127" s="240" t="s">
        <v>20</v>
      </c>
      <c r="F127" s="241" t="s">
        <v>2339</v>
      </c>
      <c r="G127" s="239"/>
      <c r="H127" s="240" t="s">
        <v>20</v>
      </c>
      <c r="I127" s="242"/>
      <c r="J127" s="239"/>
      <c r="K127" s="239"/>
      <c r="L127" s="243"/>
      <c r="M127" s="244"/>
      <c r="N127" s="245"/>
      <c r="O127" s="245"/>
      <c r="P127" s="245"/>
      <c r="Q127" s="245"/>
      <c r="R127" s="245"/>
      <c r="S127" s="245"/>
      <c r="T127" s="246"/>
      <c r="U127" s="12"/>
      <c r="V127" s="12"/>
      <c r="W127" s="12"/>
      <c r="X127" s="12"/>
      <c r="Y127" s="12"/>
      <c r="Z127" s="12"/>
      <c r="AA127" s="12"/>
      <c r="AB127" s="12"/>
      <c r="AC127" s="12"/>
      <c r="AD127" s="12"/>
      <c r="AE127" s="12"/>
      <c r="AT127" s="247" t="s">
        <v>393</v>
      </c>
      <c r="AU127" s="247" t="s">
        <v>82</v>
      </c>
      <c r="AV127" s="12" t="s">
        <v>22</v>
      </c>
      <c r="AW127" s="12" t="s">
        <v>35</v>
      </c>
      <c r="AX127" s="12" t="s">
        <v>74</v>
      </c>
      <c r="AY127" s="247" t="s">
        <v>391</v>
      </c>
    </row>
    <row r="128" s="10" customFormat="1">
      <c r="A128" s="10"/>
      <c r="B128" s="204"/>
      <c r="C128" s="205"/>
      <c r="D128" s="206" t="s">
        <v>393</v>
      </c>
      <c r="E128" s="207" t="s">
        <v>20</v>
      </c>
      <c r="F128" s="208" t="s">
        <v>27</v>
      </c>
      <c r="G128" s="205"/>
      <c r="H128" s="209">
        <v>10</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22</v>
      </c>
      <c r="AY128" s="215" t="s">
        <v>391</v>
      </c>
    </row>
    <row r="129" s="2" customFormat="1" ht="16.5" customHeight="1">
      <c r="A129" s="40"/>
      <c r="B129" s="41"/>
      <c r="C129" s="190" t="s">
        <v>425</v>
      </c>
      <c r="D129" s="190" t="s">
        <v>387</v>
      </c>
      <c r="E129" s="191" t="s">
        <v>1793</v>
      </c>
      <c r="F129" s="192" t="s">
        <v>1794</v>
      </c>
      <c r="G129" s="193" t="s">
        <v>400</v>
      </c>
      <c r="H129" s="194">
        <v>1</v>
      </c>
      <c r="I129" s="195"/>
      <c r="J129" s="196">
        <f>ROUND(I129*H129,2)</f>
        <v>0</v>
      </c>
      <c r="K129" s="197"/>
      <c r="L129" s="46"/>
      <c r="M129" s="198" t="s">
        <v>20</v>
      </c>
      <c r="N129" s="199" t="s">
        <v>45</v>
      </c>
      <c r="O129" s="86"/>
      <c r="P129" s="200">
        <f>O129*H129</f>
        <v>0</v>
      </c>
      <c r="Q129" s="200">
        <v>0.50375000000000003</v>
      </c>
      <c r="R129" s="200">
        <f>Q129*H129</f>
        <v>0.50375000000000003</v>
      </c>
      <c r="S129" s="200">
        <v>2.5</v>
      </c>
      <c r="T129" s="201">
        <f>S129*H129</f>
        <v>2.5</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1795</v>
      </c>
    </row>
    <row r="130" s="2" customFormat="1">
      <c r="A130" s="40"/>
      <c r="B130" s="41"/>
      <c r="C130" s="42"/>
      <c r="D130" s="253" t="s">
        <v>648</v>
      </c>
      <c r="E130" s="42"/>
      <c r="F130" s="254" t="s">
        <v>1796</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2" customFormat="1">
      <c r="A131" s="40"/>
      <c r="B131" s="41"/>
      <c r="C131" s="42"/>
      <c r="D131" s="206" t="s">
        <v>1190</v>
      </c>
      <c r="E131" s="42"/>
      <c r="F131" s="286" t="s">
        <v>2340</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1190</v>
      </c>
      <c r="AU131" s="19" t="s">
        <v>82</v>
      </c>
    </row>
    <row r="132" s="12" customFormat="1">
      <c r="A132" s="12"/>
      <c r="B132" s="238"/>
      <c r="C132" s="239"/>
      <c r="D132" s="206" t="s">
        <v>393</v>
      </c>
      <c r="E132" s="240" t="s">
        <v>20</v>
      </c>
      <c r="F132" s="241" t="s">
        <v>2276</v>
      </c>
      <c r="G132" s="239"/>
      <c r="H132" s="240" t="s">
        <v>20</v>
      </c>
      <c r="I132" s="242"/>
      <c r="J132" s="239"/>
      <c r="K132" s="239"/>
      <c r="L132" s="243"/>
      <c r="M132" s="244"/>
      <c r="N132" s="245"/>
      <c r="O132" s="245"/>
      <c r="P132" s="245"/>
      <c r="Q132" s="245"/>
      <c r="R132" s="245"/>
      <c r="S132" s="245"/>
      <c r="T132" s="246"/>
      <c r="U132" s="12"/>
      <c r="V132" s="12"/>
      <c r="W132" s="12"/>
      <c r="X132" s="12"/>
      <c r="Y132" s="12"/>
      <c r="Z132" s="12"/>
      <c r="AA132" s="12"/>
      <c r="AB132" s="12"/>
      <c r="AC132" s="12"/>
      <c r="AD132" s="12"/>
      <c r="AE132" s="12"/>
      <c r="AT132" s="247" t="s">
        <v>393</v>
      </c>
      <c r="AU132" s="247" t="s">
        <v>82</v>
      </c>
      <c r="AV132" s="12" t="s">
        <v>22</v>
      </c>
      <c r="AW132" s="12" t="s">
        <v>35</v>
      </c>
      <c r="AX132" s="12" t="s">
        <v>74</v>
      </c>
      <c r="AY132" s="247" t="s">
        <v>391</v>
      </c>
    </row>
    <row r="133" s="10" customFormat="1">
      <c r="A133" s="10"/>
      <c r="B133" s="204"/>
      <c r="C133" s="205"/>
      <c r="D133" s="206" t="s">
        <v>393</v>
      </c>
      <c r="E133" s="207" t="s">
        <v>20</v>
      </c>
      <c r="F133" s="208" t="s">
        <v>22</v>
      </c>
      <c r="G133" s="205"/>
      <c r="H133" s="209">
        <v>1</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24.15" customHeight="1">
      <c r="A134" s="40"/>
      <c r="B134" s="41"/>
      <c r="C134" s="190" t="s">
        <v>436</v>
      </c>
      <c r="D134" s="190" t="s">
        <v>387</v>
      </c>
      <c r="E134" s="191" t="s">
        <v>1803</v>
      </c>
      <c r="F134" s="192" t="s">
        <v>1804</v>
      </c>
      <c r="G134" s="193" t="s">
        <v>439</v>
      </c>
      <c r="H134" s="194">
        <v>10</v>
      </c>
      <c r="I134" s="195"/>
      <c r="J134" s="196">
        <f>ROUND(I134*H134,2)</f>
        <v>0</v>
      </c>
      <c r="K134" s="197"/>
      <c r="L134" s="46"/>
      <c r="M134" s="198" t="s">
        <v>20</v>
      </c>
      <c r="N134" s="199" t="s">
        <v>45</v>
      </c>
      <c r="O134" s="86"/>
      <c r="P134" s="200">
        <f>O134*H134</f>
        <v>0</v>
      </c>
      <c r="Q134" s="200">
        <v>0.078163999999999997</v>
      </c>
      <c r="R134" s="200">
        <f>Q134*H134</f>
        <v>0.78164</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2341</v>
      </c>
    </row>
    <row r="135" s="2" customFormat="1">
      <c r="A135" s="40"/>
      <c r="B135" s="41"/>
      <c r="C135" s="42"/>
      <c r="D135" s="253" t="s">
        <v>648</v>
      </c>
      <c r="E135" s="42"/>
      <c r="F135" s="254" t="s">
        <v>1806</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0" customFormat="1">
      <c r="A136" s="10"/>
      <c r="B136" s="204"/>
      <c r="C136" s="205"/>
      <c r="D136" s="206" t="s">
        <v>393</v>
      </c>
      <c r="E136" s="207" t="s">
        <v>20</v>
      </c>
      <c r="F136" s="208" t="s">
        <v>27</v>
      </c>
      <c r="G136" s="205"/>
      <c r="H136" s="209">
        <v>10</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82</v>
      </c>
      <c r="AV136" s="10" t="s">
        <v>82</v>
      </c>
      <c r="AW136" s="10" t="s">
        <v>35</v>
      </c>
      <c r="AX136" s="10" t="s">
        <v>22</v>
      </c>
      <c r="AY136" s="215" t="s">
        <v>391</v>
      </c>
    </row>
    <row r="137" s="2" customFormat="1" ht="24.15" customHeight="1">
      <c r="A137" s="40"/>
      <c r="B137" s="41"/>
      <c r="C137" s="190" t="s">
        <v>430</v>
      </c>
      <c r="D137" s="190" t="s">
        <v>387</v>
      </c>
      <c r="E137" s="191" t="s">
        <v>1807</v>
      </c>
      <c r="F137" s="192" t="s">
        <v>1808</v>
      </c>
      <c r="G137" s="193" t="s">
        <v>439</v>
      </c>
      <c r="H137" s="194">
        <v>10</v>
      </c>
      <c r="I137" s="195"/>
      <c r="J137" s="196">
        <f>ROUND(I137*H137,2)</f>
        <v>0</v>
      </c>
      <c r="K137" s="197"/>
      <c r="L137" s="46"/>
      <c r="M137" s="198" t="s">
        <v>20</v>
      </c>
      <c r="N137" s="199" t="s">
        <v>45</v>
      </c>
      <c r="O137" s="86"/>
      <c r="P137" s="200">
        <f>O137*H137</f>
        <v>0</v>
      </c>
      <c r="Q137" s="200">
        <v>0</v>
      </c>
      <c r="R137" s="200">
        <f>Q137*H137</f>
        <v>0</v>
      </c>
      <c r="S137" s="200">
        <v>0</v>
      </c>
      <c r="T137" s="201">
        <f>S137*H137</f>
        <v>0</v>
      </c>
      <c r="U137" s="40"/>
      <c r="V137" s="40"/>
      <c r="W137" s="40"/>
      <c r="X137" s="40"/>
      <c r="Y137" s="40"/>
      <c r="Z137" s="40"/>
      <c r="AA137" s="40"/>
      <c r="AB137" s="40"/>
      <c r="AC137" s="40"/>
      <c r="AD137" s="40"/>
      <c r="AE137" s="40"/>
      <c r="AR137" s="202" t="s">
        <v>93</v>
      </c>
      <c r="AT137" s="202" t="s">
        <v>387</v>
      </c>
      <c r="AU137" s="202" t="s">
        <v>82</v>
      </c>
      <c r="AY137" s="19" t="s">
        <v>391</v>
      </c>
      <c r="BE137" s="203">
        <f>IF(N137="základní",J137,0)</f>
        <v>0</v>
      </c>
      <c r="BF137" s="203">
        <f>IF(N137="snížená",J137,0)</f>
        <v>0</v>
      </c>
      <c r="BG137" s="203">
        <f>IF(N137="zákl. přenesená",J137,0)</f>
        <v>0</v>
      </c>
      <c r="BH137" s="203">
        <f>IF(N137="sníž. přenesená",J137,0)</f>
        <v>0</v>
      </c>
      <c r="BI137" s="203">
        <f>IF(N137="nulová",J137,0)</f>
        <v>0</v>
      </c>
      <c r="BJ137" s="19" t="s">
        <v>22</v>
      </c>
      <c r="BK137" s="203">
        <f>ROUND(I137*H137,2)</f>
        <v>0</v>
      </c>
      <c r="BL137" s="19" t="s">
        <v>93</v>
      </c>
      <c r="BM137" s="202" t="s">
        <v>2342</v>
      </c>
    </row>
    <row r="138" s="2" customFormat="1">
      <c r="A138" s="40"/>
      <c r="B138" s="41"/>
      <c r="C138" s="42"/>
      <c r="D138" s="253" t="s">
        <v>648</v>
      </c>
      <c r="E138" s="42"/>
      <c r="F138" s="254" t="s">
        <v>1810</v>
      </c>
      <c r="G138" s="42"/>
      <c r="H138" s="42"/>
      <c r="I138" s="255"/>
      <c r="J138" s="42"/>
      <c r="K138" s="42"/>
      <c r="L138" s="46"/>
      <c r="M138" s="256"/>
      <c r="N138" s="257"/>
      <c r="O138" s="86"/>
      <c r="P138" s="86"/>
      <c r="Q138" s="86"/>
      <c r="R138" s="86"/>
      <c r="S138" s="86"/>
      <c r="T138" s="87"/>
      <c r="U138" s="40"/>
      <c r="V138" s="40"/>
      <c r="W138" s="40"/>
      <c r="X138" s="40"/>
      <c r="Y138" s="40"/>
      <c r="Z138" s="40"/>
      <c r="AA138" s="40"/>
      <c r="AB138" s="40"/>
      <c r="AC138" s="40"/>
      <c r="AD138" s="40"/>
      <c r="AE138" s="40"/>
      <c r="AT138" s="19" t="s">
        <v>648</v>
      </c>
      <c r="AU138" s="19" t="s">
        <v>82</v>
      </c>
    </row>
    <row r="139" s="10" customFormat="1">
      <c r="A139" s="10"/>
      <c r="B139" s="204"/>
      <c r="C139" s="205"/>
      <c r="D139" s="206" t="s">
        <v>393</v>
      </c>
      <c r="E139" s="207" t="s">
        <v>20</v>
      </c>
      <c r="F139" s="208" t="s">
        <v>27</v>
      </c>
      <c r="G139" s="205"/>
      <c r="H139" s="209">
        <v>10</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82</v>
      </c>
      <c r="AV139" s="10" t="s">
        <v>82</v>
      </c>
      <c r="AW139" s="10" t="s">
        <v>35</v>
      </c>
      <c r="AX139" s="10" t="s">
        <v>22</v>
      </c>
      <c r="AY139" s="215" t="s">
        <v>391</v>
      </c>
    </row>
    <row r="140" s="2" customFormat="1" ht="21.75" customHeight="1">
      <c r="A140" s="40"/>
      <c r="B140" s="41"/>
      <c r="C140" s="190" t="s">
        <v>450</v>
      </c>
      <c r="D140" s="190" t="s">
        <v>387</v>
      </c>
      <c r="E140" s="191" t="s">
        <v>2343</v>
      </c>
      <c r="F140" s="192" t="s">
        <v>2344</v>
      </c>
      <c r="G140" s="193" t="s">
        <v>439</v>
      </c>
      <c r="H140" s="194">
        <v>6</v>
      </c>
      <c r="I140" s="195"/>
      <c r="J140" s="196">
        <f>ROUND(I140*H140,2)</f>
        <v>0</v>
      </c>
      <c r="K140" s="197"/>
      <c r="L140" s="46"/>
      <c r="M140" s="198" t="s">
        <v>20</v>
      </c>
      <c r="N140" s="199" t="s">
        <v>45</v>
      </c>
      <c r="O140" s="86"/>
      <c r="P140" s="200">
        <f>O140*H140</f>
        <v>0</v>
      </c>
      <c r="Q140" s="200">
        <v>0.099750000000000005</v>
      </c>
      <c r="R140" s="200">
        <f>Q140*H140</f>
        <v>0.59850000000000003</v>
      </c>
      <c r="S140" s="200">
        <v>0</v>
      </c>
      <c r="T140" s="201">
        <f>S140*H140</f>
        <v>0</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2345</v>
      </c>
    </row>
    <row r="141" s="2" customFormat="1">
      <c r="A141" s="40"/>
      <c r="B141" s="41"/>
      <c r="C141" s="42"/>
      <c r="D141" s="253" t="s">
        <v>648</v>
      </c>
      <c r="E141" s="42"/>
      <c r="F141" s="254" t="s">
        <v>2346</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2" customFormat="1">
      <c r="A142" s="12"/>
      <c r="B142" s="238"/>
      <c r="C142" s="239"/>
      <c r="D142" s="206" t="s">
        <v>393</v>
      </c>
      <c r="E142" s="240" t="s">
        <v>20</v>
      </c>
      <c r="F142" s="241" t="s">
        <v>2289</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2" customFormat="1">
      <c r="A143" s="12"/>
      <c r="B143" s="238"/>
      <c r="C143" s="239"/>
      <c r="D143" s="206" t="s">
        <v>393</v>
      </c>
      <c r="E143" s="240" t="s">
        <v>20</v>
      </c>
      <c r="F143" s="241" t="s">
        <v>2290</v>
      </c>
      <c r="G143" s="239"/>
      <c r="H143" s="240" t="s">
        <v>20</v>
      </c>
      <c r="I143" s="242"/>
      <c r="J143" s="239"/>
      <c r="K143" s="239"/>
      <c r="L143" s="243"/>
      <c r="M143" s="244"/>
      <c r="N143" s="245"/>
      <c r="O143" s="245"/>
      <c r="P143" s="245"/>
      <c r="Q143" s="245"/>
      <c r="R143" s="245"/>
      <c r="S143" s="245"/>
      <c r="T143" s="246"/>
      <c r="U143" s="12"/>
      <c r="V143" s="12"/>
      <c r="W143" s="12"/>
      <c r="X143" s="12"/>
      <c r="Y143" s="12"/>
      <c r="Z143" s="12"/>
      <c r="AA143" s="12"/>
      <c r="AB143" s="12"/>
      <c r="AC143" s="12"/>
      <c r="AD143" s="12"/>
      <c r="AE143" s="12"/>
      <c r="AT143" s="247" t="s">
        <v>393</v>
      </c>
      <c r="AU143" s="247" t="s">
        <v>82</v>
      </c>
      <c r="AV143" s="12" t="s">
        <v>22</v>
      </c>
      <c r="AW143" s="12" t="s">
        <v>35</v>
      </c>
      <c r="AX143" s="12" t="s">
        <v>74</v>
      </c>
      <c r="AY143" s="247" t="s">
        <v>391</v>
      </c>
    </row>
    <row r="144" s="10" customFormat="1">
      <c r="A144" s="10"/>
      <c r="B144" s="204"/>
      <c r="C144" s="205"/>
      <c r="D144" s="206" t="s">
        <v>393</v>
      </c>
      <c r="E144" s="207" t="s">
        <v>20</v>
      </c>
      <c r="F144" s="208" t="s">
        <v>2291</v>
      </c>
      <c r="G144" s="205"/>
      <c r="H144" s="209">
        <v>6</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22</v>
      </c>
      <c r="AY144" s="215" t="s">
        <v>391</v>
      </c>
    </row>
    <row r="145" s="2" customFormat="1" ht="24.15" customHeight="1">
      <c r="A145" s="40"/>
      <c r="B145" s="41"/>
      <c r="C145" s="190" t="s">
        <v>27</v>
      </c>
      <c r="D145" s="190" t="s">
        <v>387</v>
      </c>
      <c r="E145" s="191" t="s">
        <v>2347</v>
      </c>
      <c r="F145" s="192" t="s">
        <v>2348</v>
      </c>
      <c r="G145" s="193" t="s">
        <v>439</v>
      </c>
      <c r="H145" s="194">
        <v>6</v>
      </c>
      <c r="I145" s="195"/>
      <c r="J145" s="196">
        <f>ROUND(I145*H145,2)</f>
        <v>0</v>
      </c>
      <c r="K145" s="197"/>
      <c r="L145" s="46"/>
      <c r="M145" s="198" t="s">
        <v>20</v>
      </c>
      <c r="N145" s="199" t="s">
        <v>45</v>
      </c>
      <c r="O145" s="86"/>
      <c r="P145" s="200">
        <f>O145*H145</f>
        <v>0</v>
      </c>
      <c r="Q145" s="200">
        <v>0.19950000000000001</v>
      </c>
      <c r="R145" s="200">
        <f>Q145*H145</f>
        <v>1.1970000000000001</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2349</v>
      </c>
    </row>
    <row r="146" s="2" customFormat="1">
      <c r="A146" s="40"/>
      <c r="B146" s="41"/>
      <c r="C146" s="42"/>
      <c r="D146" s="253" t="s">
        <v>648</v>
      </c>
      <c r="E146" s="42"/>
      <c r="F146" s="254" t="s">
        <v>2350</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2" customFormat="1">
      <c r="A147" s="12"/>
      <c r="B147" s="238"/>
      <c r="C147" s="239"/>
      <c r="D147" s="206" t="s">
        <v>393</v>
      </c>
      <c r="E147" s="240" t="s">
        <v>20</v>
      </c>
      <c r="F147" s="241" t="s">
        <v>2332</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2291</v>
      </c>
      <c r="G148" s="205"/>
      <c r="H148" s="209">
        <v>6</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22</v>
      </c>
      <c r="AY148" s="215" t="s">
        <v>391</v>
      </c>
    </row>
    <row r="149" s="15" customFormat="1" ht="22.8" customHeight="1">
      <c r="A149" s="15"/>
      <c r="B149" s="269"/>
      <c r="C149" s="270"/>
      <c r="D149" s="271" t="s">
        <v>73</v>
      </c>
      <c r="E149" s="283" t="s">
        <v>1811</v>
      </c>
      <c r="F149" s="283" t="s">
        <v>1812</v>
      </c>
      <c r="G149" s="270"/>
      <c r="H149" s="270"/>
      <c r="I149" s="273"/>
      <c r="J149" s="284">
        <f>BK149</f>
        <v>0</v>
      </c>
      <c r="K149" s="270"/>
      <c r="L149" s="275"/>
      <c r="M149" s="276"/>
      <c r="N149" s="277"/>
      <c r="O149" s="277"/>
      <c r="P149" s="278">
        <f>SUM(P150:P159)</f>
        <v>0</v>
      </c>
      <c r="Q149" s="277"/>
      <c r="R149" s="278">
        <f>SUM(R150:R159)</f>
        <v>0</v>
      </c>
      <c r="S149" s="277"/>
      <c r="T149" s="279">
        <f>SUM(T150:T159)</f>
        <v>0</v>
      </c>
      <c r="U149" s="15"/>
      <c r="V149" s="15"/>
      <c r="W149" s="15"/>
      <c r="X149" s="15"/>
      <c r="Y149" s="15"/>
      <c r="Z149" s="15"/>
      <c r="AA149" s="15"/>
      <c r="AB149" s="15"/>
      <c r="AC149" s="15"/>
      <c r="AD149" s="15"/>
      <c r="AE149" s="15"/>
      <c r="AR149" s="280" t="s">
        <v>22</v>
      </c>
      <c r="AT149" s="281" t="s">
        <v>73</v>
      </c>
      <c r="AU149" s="281" t="s">
        <v>22</v>
      </c>
      <c r="AY149" s="280" t="s">
        <v>391</v>
      </c>
      <c r="BK149" s="282">
        <f>SUM(BK150:BK159)</f>
        <v>0</v>
      </c>
    </row>
    <row r="150" s="2" customFormat="1" ht="21.75" customHeight="1">
      <c r="A150" s="40"/>
      <c r="B150" s="41"/>
      <c r="C150" s="190" t="s">
        <v>458</v>
      </c>
      <c r="D150" s="190" t="s">
        <v>387</v>
      </c>
      <c r="E150" s="191" t="s">
        <v>1813</v>
      </c>
      <c r="F150" s="192" t="s">
        <v>1814</v>
      </c>
      <c r="G150" s="193" t="s">
        <v>447</v>
      </c>
      <c r="H150" s="194">
        <v>3.9449999999999998</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1815</v>
      </c>
    </row>
    <row r="151" s="2" customFormat="1">
      <c r="A151" s="40"/>
      <c r="B151" s="41"/>
      <c r="C151" s="42"/>
      <c r="D151" s="253" t="s">
        <v>648</v>
      </c>
      <c r="E151" s="42"/>
      <c r="F151" s="254" t="s">
        <v>1816</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ht="24.15" customHeight="1">
      <c r="A152" s="40"/>
      <c r="B152" s="41"/>
      <c r="C152" s="190" t="s">
        <v>464</v>
      </c>
      <c r="D152" s="190" t="s">
        <v>387</v>
      </c>
      <c r="E152" s="191" t="s">
        <v>1817</v>
      </c>
      <c r="F152" s="192" t="s">
        <v>1818</v>
      </c>
      <c r="G152" s="193" t="s">
        <v>447</v>
      </c>
      <c r="H152" s="194">
        <v>221.32499999999999</v>
      </c>
      <c r="I152" s="195"/>
      <c r="J152" s="196">
        <f>ROUND(I152*H152,2)</f>
        <v>0</v>
      </c>
      <c r="K152" s="197"/>
      <c r="L152" s="46"/>
      <c r="M152" s="198" t="s">
        <v>20</v>
      </c>
      <c r="N152" s="199" t="s">
        <v>45</v>
      </c>
      <c r="O152" s="86"/>
      <c r="P152" s="200">
        <f>O152*H152</f>
        <v>0</v>
      </c>
      <c r="Q152" s="200">
        <v>0</v>
      </c>
      <c r="R152" s="200">
        <f>Q152*H152</f>
        <v>0</v>
      </c>
      <c r="S152" s="200">
        <v>0</v>
      </c>
      <c r="T152" s="201">
        <f>S152*H152</f>
        <v>0</v>
      </c>
      <c r="U152" s="40"/>
      <c r="V152" s="40"/>
      <c r="W152" s="40"/>
      <c r="X152" s="40"/>
      <c r="Y152" s="40"/>
      <c r="Z152" s="40"/>
      <c r="AA152" s="40"/>
      <c r="AB152" s="40"/>
      <c r="AC152" s="40"/>
      <c r="AD152" s="40"/>
      <c r="AE152" s="40"/>
      <c r="AR152" s="202" t="s">
        <v>93</v>
      </c>
      <c r="AT152" s="202" t="s">
        <v>387</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1819</v>
      </c>
    </row>
    <row r="153" s="2" customFormat="1">
      <c r="A153" s="40"/>
      <c r="B153" s="41"/>
      <c r="C153" s="42"/>
      <c r="D153" s="253" t="s">
        <v>648</v>
      </c>
      <c r="E153" s="42"/>
      <c r="F153" s="254" t="s">
        <v>1820</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10" customFormat="1">
      <c r="A154" s="10"/>
      <c r="B154" s="204"/>
      <c r="C154" s="205"/>
      <c r="D154" s="206" t="s">
        <v>393</v>
      </c>
      <c r="E154" s="207" t="s">
        <v>20</v>
      </c>
      <c r="F154" s="208" t="s">
        <v>2351</v>
      </c>
      <c r="G154" s="205"/>
      <c r="H154" s="209">
        <v>221.32499999999999</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22</v>
      </c>
      <c r="AY154" s="215" t="s">
        <v>391</v>
      </c>
    </row>
    <row r="155" s="2" customFormat="1" ht="16.5" customHeight="1">
      <c r="A155" s="40"/>
      <c r="B155" s="41"/>
      <c r="C155" s="190" t="s">
        <v>470</v>
      </c>
      <c r="D155" s="190" t="s">
        <v>387</v>
      </c>
      <c r="E155" s="191" t="s">
        <v>1822</v>
      </c>
      <c r="F155" s="192" t="s">
        <v>1823</v>
      </c>
      <c r="G155" s="193" t="s">
        <v>447</v>
      </c>
      <c r="H155" s="194">
        <v>3.9449999999999998</v>
      </c>
      <c r="I155" s="195"/>
      <c r="J155" s="196">
        <f>ROUND(I155*H155,2)</f>
        <v>0</v>
      </c>
      <c r="K155" s="197"/>
      <c r="L155" s="46"/>
      <c r="M155" s="198" t="s">
        <v>20</v>
      </c>
      <c r="N155" s="199" t="s">
        <v>45</v>
      </c>
      <c r="O155" s="86"/>
      <c r="P155" s="200">
        <f>O155*H155</f>
        <v>0</v>
      </c>
      <c r="Q155" s="200">
        <v>0</v>
      </c>
      <c r="R155" s="200">
        <f>Q155*H155</f>
        <v>0</v>
      </c>
      <c r="S155" s="200">
        <v>0</v>
      </c>
      <c r="T155" s="201">
        <f>S155*H155</f>
        <v>0</v>
      </c>
      <c r="U155" s="40"/>
      <c r="V155" s="40"/>
      <c r="W155" s="40"/>
      <c r="X155" s="40"/>
      <c r="Y155" s="40"/>
      <c r="Z155" s="40"/>
      <c r="AA155" s="40"/>
      <c r="AB155" s="40"/>
      <c r="AC155" s="40"/>
      <c r="AD155" s="40"/>
      <c r="AE155" s="40"/>
      <c r="AR155" s="202" t="s">
        <v>93</v>
      </c>
      <c r="AT155" s="202" t="s">
        <v>387</v>
      </c>
      <c r="AU155" s="202" t="s">
        <v>82</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1824</v>
      </c>
    </row>
    <row r="156" s="2" customFormat="1">
      <c r="A156" s="40"/>
      <c r="B156" s="41"/>
      <c r="C156" s="42"/>
      <c r="D156" s="253" t="s">
        <v>648</v>
      </c>
      <c r="E156" s="42"/>
      <c r="F156" s="254" t="s">
        <v>1825</v>
      </c>
      <c r="G156" s="42"/>
      <c r="H156" s="42"/>
      <c r="I156" s="255"/>
      <c r="J156" s="42"/>
      <c r="K156" s="42"/>
      <c r="L156" s="46"/>
      <c r="M156" s="256"/>
      <c r="N156" s="257"/>
      <c r="O156" s="86"/>
      <c r="P156" s="86"/>
      <c r="Q156" s="86"/>
      <c r="R156" s="86"/>
      <c r="S156" s="86"/>
      <c r="T156" s="87"/>
      <c r="U156" s="40"/>
      <c r="V156" s="40"/>
      <c r="W156" s="40"/>
      <c r="X156" s="40"/>
      <c r="Y156" s="40"/>
      <c r="Z156" s="40"/>
      <c r="AA156" s="40"/>
      <c r="AB156" s="40"/>
      <c r="AC156" s="40"/>
      <c r="AD156" s="40"/>
      <c r="AE156" s="40"/>
      <c r="AT156" s="19" t="s">
        <v>648</v>
      </c>
      <c r="AU156" s="19" t="s">
        <v>82</v>
      </c>
    </row>
    <row r="157" s="2" customFormat="1">
      <c r="A157" s="40"/>
      <c r="B157" s="41"/>
      <c r="C157" s="42"/>
      <c r="D157" s="206" t="s">
        <v>1190</v>
      </c>
      <c r="E157" s="42"/>
      <c r="F157" s="286" t="s">
        <v>2352</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1190</v>
      </c>
      <c r="AU157" s="19" t="s">
        <v>82</v>
      </c>
    </row>
    <row r="158" s="2" customFormat="1" ht="24.15" customHeight="1">
      <c r="A158" s="40"/>
      <c r="B158" s="41"/>
      <c r="C158" s="190" t="s">
        <v>475</v>
      </c>
      <c r="D158" s="190" t="s">
        <v>387</v>
      </c>
      <c r="E158" s="191" t="s">
        <v>1826</v>
      </c>
      <c r="F158" s="192" t="s">
        <v>1827</v>
      </c>
      <c r="G158" s="193" t="s">
        <v>447</v>
      </c>
      <c r="H158" s="194">
        <v>3.9449999999999998</v>
      </c>
      <c r="I158" s="195"/>
      <c r="J158" s="196">
        <f>ROUND(I158*H158,2)</f>
        <v>0</v>
      </c>
      <c r="K158" s="197"/>
      <c r="L158" s="46"/>
      <c r="M158" s="198" t="s">
        <v>20</v>
      </c>
      <c r="N158" s="199" t="s">
        <v>45</v>
      </c>
      <c r="O158" s="86"/>
      <c r="P158" s="200">
        <f>O158*H158</f>
        <v>0</v>
      </c>
      <c r="Q158" s="200">
        <v>0</v>
      </c>
      <c r="R158" s="200">
        <f>Q158*H158</f>
        <v>0</v>
      </c>
      <c r="S158" s="200">
        <v>0</v>
      </c>
      <c r="T158" s="201">
        <f>S158*H158</f>
        <v>0</v>
      </c>
      <c r="U158" s="40"/>
      <c r="V158" s="40"/>
      <c r="W158" s="40"/>
      <c r="X158" s="40"/>
      <c r="Y158" s="40"/>
      <c r="Z158" s="40"/>
      <c r="AA158" s="40"/>
      <c r="AB158" s="40"/>
      <c r="AC158" s="40"/>
      <c r="AD158" s="40"/>
      <c r="AE158" s="40"/>
      <c r="AR158" s="202" t="s">
        <v>93</v>
      </c>
      <c r="AT158" s="202" t="s">
        <v>387</v>
      </c>
      <c r="AU158" s="202" t="s">
        <v>82</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1828</v>
      </c>
    </row>
    <row r="159" s="2" customFormat="1">
      <c r="A159" s="40"/>
      <c r="B159" s="41"/>
      <c r="C159" s="42"/>
      <c r="D159" s="253" t="s">
        <v>648</v>
      </c>
      <c r="E159" s="42"/>
      <c r="F159" s="254" t="s">
        <v>1829</v>
      </c>
      <c r="G159" s="42"/>
      <c r="H159" s="42"/>
      <c r="I159" s="255"/>
      <c r="J159" s="42"/>
      <c r="K159" s="42"/>
      <c r="L159" s="46"/>
      <c r="M159" s="256"/>
      <c r="N159" s="257"/>
      <c r="O159" s="86"/>
      <c r="P159" s="86"/>
      <c r="Q159" s="86"/>
      <c r="R159" s="86"/>
      <c r="S159" s="86"/>
      <c r="T159" s="87"/>
      <c r="U159" s="40"/>
      <c r="V159" s="40"/>
      <c r="W159" s="40"/>
      <c r="X159" s="40"/>
      <c r="Y159" s="40"/>
      <c r="Z159" s="40"/>
      <c r="AA159" s="40"/>
      <c r="AB159" s="40"/>
      <c r="AC159" s="40"/>
      <c r="AD159" s="40"/>
      <c r="AE159" s="40"/>
      <c r="AT159" s="19" t="s">
        <v>648</v>
      </c>
      <c r="AU159" s="19" t="s">
        <v>82</v>
      </c>
    </row>
    <row r="160" s="15" customFormat="1" ht="22.8" customHeight="1">
      <c r="A160" s="15"/>
      <c r="B160" s="269"/>
      <c r="C160" s="270"/>
      <c r="D160" s="271" t="s">
        <v>73</v>
      </c>
      <c r="E160" s="283" t="s">
        <v>1830</v>
      </c>
      <c r="F160" s="283" t="s">
        <v>1831</v>
      </c>
      <c r="G160" s="270"/>
      <c r="H160" s="270"/>
      <c r="I160" s="273"/>
      <c r="J160" s="284">
        <f>BK160</f>
        <v>0</v>
      </c>
      <c r="K160" s="270"/>
      <c r="L160" s="275"/>
      <c r="M160" s="276"/>
      <c r="N160" s="277"/>
      <c r="O160" s="277"/>
      <c r="P160" s="278">
        <f>SUM(P161:P165)</f>
        <v>0</v>
      </c>
      <c r="Q160" s="277"/>
      <c r="R160" s="278">
        <f>SUM(R161:R165)</f>
        <v>0</v>
      </c>
      <c r="S160" s="277"/>
      <c r="T160" s="279">
        <f>SUM(T161:T165)</f>
        <v>0</v>
      </c>
      <c r="U160" s="15"/>
      <c r="V160" s="15"/>
      <c r="W160" s="15"/>
      <c r="X160" s="15"/>
      <c r="Y160" s="15"/>
      <c r="Z160" s="15"/>
      <c r="AA160" s="15"/>
      <c r="AB160" s="15"/>
      <c r="AC160" s="15"/>
      <c r="AD160" s="15"/>
      <c r="AE160" s="15"/>
      <c r="AR160" s="280" t="s">
        <v>22</v>
      </c>
      <c r="AT160" s="281" t="s">
        <v>73</v>
      </c>
      <c r="AU160" s="281" t="s">
        <v>22</v>
      </c>
      <c r="AY160" s="280" t="s">
        <v>391</v>
      </c>
      <c r="BK160" s="282">
        <f>SUM(BK161:BK165)</f>
        <v>0</v>
      </c>
    </row>
    <row r="161" s="2" customFormat="1" ht="24.15" customHeight="1">
      <c r="A161" s="40"/>
      <c r="B161" s="41"/>
      <c r="C161" s="190" t="s">
        <v>8</v>
      </c>
      <c r="D161" s="190" t="s">
        <v>387</v>
      </c>
      <c r="E161" s="191" t="s">
        <v>1832</v>
      </c>
      <c r="F161" s="192" t="s">
        <v>1833</v>
      </c>
      <c r="G161" s="193" t="s">
        <v>447</v>
      </c>
      <c r="H161" s="194">
        <v>3.0840000000000001</v>
      </c>
      <c r="I161" s="195"/>
      <c r="J161" s="196">
        <f>ROUND(I161*H161,2)</f>
        <v>0</v>
      </c>
      <c r="K161" s="197"/>
      <c r="L161" s="46"/>
      <c r="M161" s="198" t="s">
        <v>20</v>
      </c>
      <c r="N161" s="199" t="s">
        <v>45</v>
      </c>
      <c r="O161" s="86"/>
      <c r="P161" s="200">
        <f>O161*H161</f>
        <v>0</v>
      </c>
      <c r="Q161" s="200">
        <v>0</v>
      </c>
      <c r="R161" s="200">
        <f>Q161*H161</f>
        <v>0</v>
      </c>
      <c r="S161" s="200">
        <v>0</v>
      </c>
      <c r="T161" s="201">
        <f>S161*H161</f>
        <v>0</v>
      </c>
      <c r="U161" s="40"/>
      <c r="V161" s="40"/>
      <c r="W161" s="40"/>
      <c r="X161" s="40"/>
      <c r="Y161" s="40"/>
      <c r="Z161" s="40"/>
      <c r="AA161" s="40"/>
      <c r="AB161" s="40"/>
      <c r="AC161" s="40"/>
      <c r="AD161" s="40"/>
      <c r="AE161" s="40"/>
      <c r="AR161" s="202" t="s">
        <v>93</v>
      </c>
      <c r="AT161" s="202" t="s">
        <v>387</v>
      </c>
      <c r="AU161" s="202" t="s">
        <v>82</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2353</v>
      </c>
    </row>
    <row r="162" s="2" customFormat="1">
      <c r="A162" s="40"/>
      <c r="B162" s="41"/>
      <c r="C162" s="42"/>
      <c r="D162" s="253" t="s">
        <v>648</v>
      </c>
      <c r="E162" s="42"/>
      <c r="F162" s="254" t="s">
        <v>1835</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648</v>
      </c>
      <c r="AU162" s="19" t="s">
        <v>82</v>
      </c>
    </row>
    <row r="163" s="2" customFormat="1" ht="33" customHeight="1">
      <c r="A163" s="40"/>
      <c r="B163" s="41"/>
      <c r="C163" s="190" t="s">
        <v>484</v>
      </c>
      <c r="D163" s="190" t="s">
        <v>387</v>
      </c>
      <c r="E163" s="191" t="s">
        <v>2103</v>
      </c>
      <c r="F163" s="192" t="s">
        <v>2104</v>
      </c>
      <c r="G163" s="193" t="s">
        <v>447</v>
      </c>
      <c r="H163" s="194">
        <v>3.0840000000000001</v>
      </c>
      <c r="I163" s="195"/>
      <c r="J163" s="196">
        <f>ROUND(I163*H163,2)</f>
        <v>0</v>
      </c>
      <c r="K163" s="197"/>
      <c r="L163" s="46"/>
      <c r="M163" s="198" t="s">
        <v>20</v>
      </c>
      <c r="N163" s="199" t="s">
        <v>45</v>
      </c>
      <c r="O163" s="86"/>
      <c r="P163" s="200">
        <f>O163*H163</f>
        <v>0</v>
      </c>
      <c r="Q163" s="200">
        <v>0</v>
      </c>
      <c r="R163" s="200">
        <f>Q163*H163</f>
        <v>0</v>
      </c>
      <c r="S163" s="200">
        <v>0</v>
      </c>
      <c r="T163" s="201">
        <f>S163*H163</f>
        <v>0</v>
      </c>
      <c r="U163" s="40"/>
      <c r="V163" s="40"/>
      <c r="W163" s="40"/>
      <c r="X163" s="40"/>
      <c r="Y163" s="40"/>
      <c r="Z163" s="40"/>
      <c r="AA163" s="40"/>
      <c r="AB163" s="40"/>
      <c r="AC163" s="40"/>
      <c r="AD163" s="40"/>
      <c r="AE163" s="40"/>
      <c r="AR163" s="202" t="s">
        <v>93</v>
      </c>
      <c r="AT163" s="202" t="s">
        <v>387</v>
      </c>
      <c r="AU163" s="202" t="s">
        <v>82</v>
      </c>
      <c r="AY163" s="19" t="s">
        <v>391</v>
      </c>
      <c r="BE163" s="203">
        <f>IF(N163="základní",J163,0)</f>
        <v>0</v>
      </c>
      <c r="BF163" s="203">
        <f>IF(N163="snížená",J163,0)</f>
        <v>0</v>
      </c>
      <c r="BG163" s="203">
        <f>IF(N163="zákl. přenesená",J163,0)</f>
        <v>0</v>
      </c>
      <c r="BH163" s="203">
        <f>IF(N163="sníž. přenesená",J163,0)</f>
        <v>0</v>
      </c>
      <c r="BI163" s="203">
        <f>IF(N163="nulová",J163,0)</f>
        <v>0</v>
      </c>
      <c r="BJ163" s="19" t="s">
        <v>22</v>
      </c>
      <c r="BK163" s="203">
        <f>ROUND(I163*H163,2)</f>
        <v>0</v>
      </c>
      <c r="BL163" s="19" t="s">
        <v>93</v>
      </c>
      <c r="BM163" s="202" t="s">
        <v>2354</v>
      </c>
    </row>
    <row r="164" s="2" customFormat="1">
      <c r="A164" s="40"/>
      <c r="B164" s="41"/>
      <c r="C164" s="42"/>
      <c r="D164" s="253" t="s">
        <v>648</v>
      </c>
      <c r="E164" s="42"/>
      <c r="F164" s="254" t="s">
        <v>2106</v>
      </c>
      <c r="G164" s="42"/>
      <c r="H164" s="42"/>
      <c r="I164" s="255"/>
      <c r="J164" s="42"/>
      <c r="K164" s="42"/>
      <c r="L164" s="46"/>
      <c r="M164" s="256"/>
      <c r="N164" s="257"/>
      <c r="O164" s="86"/>
      <c r="P164" s="86"/>
      <c r="Q164" s="86"/>
      <c r="R164" s="86"/>
      <c r="S164" s="86"/>
      <c r="T164" s="87"/>
      <c r="U164" s="40"/>
      <c r="V164" s="40"/>
      <c r="W164" s="40"/>
      <c r="X164" s="40"/>
      <c r="Y164" s="40"/>
      <c r="Z164" s="40"/>
      <c r="AA164" s="40"/>
      <c r="AB164" s="40"/>
      <c r="AC164" s="40"/>
      <c r="AD164" s="40"/>
      <c r="AE164" s="40"/>
      <c r="AT164" s="19" t="s">
        <v>648</v>
      </c>
      <c r="AU164" s="19" t="s">
        <v>82</v>
      </c>
    </row>
    <row r="165" s="2" customFormat="1">
      <c r="A165" s="40"/>
      <c r="B165" s="41"/>
      <c r="C165" s="42"/>
      <c r="D165" s="206" t="s">
        <v>1190</v>
      </c>
      <c r="E165" s="42"/>
      <c r="F165" s="286" t="s">
        <v>2281</v>
      </c>
      <c r="G165" s="42"/>
      <c r="H165" s="42"/>
      <c r="I165" s="255"/>
      <c r="J165" s="42"/>
      <c r="K165" s="42"/>
      <c r="L165" s="46"/>
      <c r="M165" s="296"/>
      <c r="N165" s="297"/>
      <c r="O165" s="250"/>
      <c r="P165" s="250"/>
      <c r="Q165" s="250"/>
      <c r="R165" s="250"/>
      <c r="S165" s="250"/>
      <c r="T165" s="298"/>
      <c r="U165" s="40"/>
      <c r="V165" s="40"/>
      <c r="W165" s="40"/>
      <c r="X165" s="40"/>
      <c r="Y165" s="40"/>
      <c r="Z165" s="40"/>
      <c r="AA165" s="40"/>
      <c r="AB165" s="40"/>
      <c r="AC165" s="40"/>
      <c r="AD165" s="40"/>
      <c r="AE165" s="40"/>
      <c r="AT165" s="19" t="s">
        <v>1190</v>
      </c>
      <c r="AU165" s="19" t="s">
        <v>82</v>
      </c>
    </row>
    <row r="166" s="2" customFormat="1" ht="6.96" customHeight="1">
      <c r="A166" s="40"/>
      <c r="B166" s="61"/>
      <c r="C166" s="62"/>
      <c r="D166" s="62"/>
      <c r="E166" s="62"/>
      <c r="F166" s="62"/>
      <c r="G166" s="62"/>
      <c r="H166" s="62"/>
      <c r="I166" s="62"/>
      <c r="J166" s="62"/>
      <c r="K166" s="62"/>
      <c r="L166" s="46"/>
      <c r="M166" s="40"/>
      <c r="O166" s="40"/>
      <c r="P166" s="40"/>
      <c r="Q166" s="40"/>
      <c r="R166" s="40"/>
      <c r="S166" s="40"/>
      <c r="T166" s="40"/>
      <c r="U166" s="40"/>
      <c r="V166" s="40"/>
      <c r="W166" s="40"/>
      <c r="X166" s="40"/>
      <c r="Y166" s="40"/>
      <c r="Z166" s="40"/>
      <c r="AA166" s="40"/>
      <c r="AB166" s="40"/>
      <c r="AC166" s="40"/>
      <c r="AD166" s="40"/>
      <c r="AE166" s="40"/>
    </row>
  </sheetData>
  <sheetProtection sheet="1" autoFilter="0" formatColumns="0" formatRows="0" objects="1" scenarios="1" spinCount="100000" saltValue="p9XtqSQyt6U+mVO+ZwKbPN5SnWfK3UleFMtPG6OEC8CV/e3Her0Sq+h55Dpyo1hwaZRsqK/6lM6ZDH2A0JQHzQ==" hashValue="Urrw2KqkIOR4lVZlm3GlolyJhU1R3hTkrvvEz1blz4xkJ3258GxLql0Y/0z1uAdD4OdJ40CkT08FLzp+lcTGvQ==" algorithmName="SHA-512" password="CC35"/>
  <autoFilter ref="C96:K16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2/162432511"/>
    <hyperlink ref="F107" r:id="rId2" display="https://podminky.urs.cz/item/CS_URS_2021_02/628613111"/>
    <hyperlink ref="F112" r:id="rId3" display="https://podminky.urs.cz/item/CS_URS_2021_02/952904152"/>
    <hyperlink ref="F120" r:id="rId4" display="https://podminky.urs.cz/item/CS_URS_2021_02/985112123"/>
    <hyperlink ref="F126" r:id="rId5" display="https://podminky.urs.cz/item/CS_URS_2021_02/985142212"/>
    <hyperlink ref="F130" r:id="rId6" display="https://podminky.urs.cz/item/CS_URS_2021_02/985223210"/>
    <hyperlink ref="F135" r:id="rId7" display="https://podminky.urs.cz/item/CS_URS_2021_02/985232112"/>
    <hyperlink ref="F138" r:id="rId8" display="https://podminky.urs.cz/item/CS_URS_2021_02/985233121"/>
    <hyperlink ref="F141" r:id="rId9" display="https://podminky.urs.cz/item/CS_URS_2021_02/985311115"/>
    <hyperlink ref="F146" r:id="rId10" display="https://podminky.urs.cz/item/CS_URS_2021_02/985311220"/>
    <hyperlink ref="F151" r:id="rId11" display="https://podminky.urs.cz/item/CS_URS_2021_02/997211511"/>
    <hyperlink ref="F153" r:id="rId12" display="https://podminky.urs.cz/item/CS_URS_2021_02/997211519"/>
    <hyperlink ref="F156" r:id="rId13" display="https://podminky.urs.cz/item/CS_URS_2021_02/997211611"/>
    <hyperlink ref="F159" r:id="rId14" display="https://podminky.urs.cz/item/CS_URS_2021_02/997013873"/>
    <hyperlink ref="F162" r:id="rId15" display="https://podminky.urs.cz/item/CS_URS_2021_02/998212111"/>
    <hyperlink ref="F164" r:id="rId16"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2329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2355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2329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- 5,418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2329</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- 5,418</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2356</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2357</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2281</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qua8e+Z8r6fKNj2SmqzcJyI6TeJWnsVv/oXlR5TNPQk7om15nFPWP+mFTob9+d97vEGs0aqpuTV2Th4QJRIeDw==" hashValue="/2oaN8uu8344P9LpnLUyV4ELwMPgBIM8d8pFrPONYoY1uoIR+Ngidbpn84ROnPknRDa/QG4fgsnFe5cpyGvSU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2358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2359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ROUND((SUM(BE98:BE234)),  2)</f>
        <v>0</v>
      </c>
      <c r="G37" s="40"/>
      <c r="H37" s="40"/>
      <c r="I37" s="160">
        <v>0.20999999999999999</v>
      </c>
      <c r="J37" s="159">
        <f>ROUND(((SUM(BE98:BE234))*I37),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ROUND((SUM(BF98:BF234)),  2)</f>
        <v>0</v>
      </c>
      <c r="G38" s="40"/>
      <c r="H38" s="40"/>
      <c r="I38" s="160">
        <v>0.14999999999999999</v>
      </c>
      <c r="J38" s="159">
        <f>ROUND(((SUM(BF98:BF234))*I38),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ROUND((SUM(BG98:BG234)),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ROUND((SUM(BH98:BH234)),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ROUND((SUM(BI98:BI234)),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2358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6,145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J119</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J135</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J169</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J184</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J229</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2358</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6,145</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106.91494067869999</v>
      </c>
      <c r="S98" s="98"/>
      <c r="T98" s="188">
        <f>T99</f>
        <v>1.7003250000000001</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P100+P119+P135+P169+P184+P229</f>
        <v>0</v>
      </c>
      <c r="Q99" s="277"/>
      <c r="R99" s="278">
        <f>R100+R119+R135+R169+R184+R229</f>
        <v>106.91494067869999</v>
      </c>
      <c r="S99" s="277"/>
      <c r="T99" s="279">
        <f>T100+T119+T135+T169+T184+T229</f>
        <v>1.7003250000000001</v>
      </c>
      <c r="U99" s="15"/>
      <c r="V99" s="15"/>
      <c r="W99" s="15"/>
      <c r="X99" s="15"/>
      <c r="Y99" s="15"/>
      <c r="Z99" s="15"/>
      <c r="AA99" s="15"/>
      <c r="AB99" s="15"/>
      <c r="AC99" s="15"/>
      <c r="AD99" s="15"/>
      <c r="AE99" s="15"/>
      <c r="AR99" s="280" t="s">
        <v>22</v>
      </c>
      <c r="AT99" s="281" t="s">
        <v>73</v>
      </c>
      <c r="AU99" s="281" t="s">
        <v>74</v>
      </c>
      <c r="AY99" s="280" t="s">
        <v>391</v>
      </c>
      <c r="BK99" s="282">
        <f>BK100+BK119+BK135+BK169+BK184+BK229</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SUM(P101:P118)</f>
        <v>0</v>
      </c>
      <c r="Q100" s="277"/>
      <c r="R100" s="278">
        <f>SUM(R101:R118)</f>
        <v>0.23606647200000003</v>
      </c>
      <c r="S100" s="277"/>
      <c r="T100" s="279">
        <f>SUM(T101:T118)</f>
        <v>0</v>
      </c>
      <c r="U100" s="15"/>
      <c r="V100" s="15"/>
      <c r="W100" s="15"/>
      <c r="X100" s="15"/>
      <c r="Y100" s="15"/>
      <c r="Z100" s="15"/>
      <c r="AA100" s="15"/>
      <c r="AB100" s="15"/>
      <c r="AC100" s="15"/>
      <c r="AD100" s="15"/>
      <c r="AE100" s="15"/>
      <c r="AR100" s="280" t="s">
        <v>22</v>
      </c>
      <c r="AT100" s="281" t="s">
        <v>73</v>
      </c>
      <c r="AU100" s="281" t="s">
        <v>22</v>
      </c>
      <c r="AY100" s="280" t="s">
        <v>391</v>
      </c>
      <c r="BK100" s="282">
        <f>SUM(BK101:BK118)</f>
        <v>0</v>
      </c>
    </row>
    <row r="101" s="2" customFormat="1" ht="24.15" customHeight="1">
      <c r="A101" s="40"/>
      <c r="B101" s="41"/>
      <c r="C101" s="190" t="s">
        <v>22</v>
      </c>
      <c r="D101" s="190" t="s">
        <v>387</v>
      </c>
      <c r="E101" s="191" t="s">
        <v>1874</v>
      </c>
      <c r="F101" s="192" t="s">
        <v>1875</v>
      </c>
      <c r="G101" s="193" t="s">
        <v>439</v>
      </c>
      <c r="H101" s="194">
        <v>192</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2360</v>
      </c>
    </row>
    <row r="102" s="2" customFormat="1">
      <c r="A102" s="40"/>
      <c r="B102" s="41"/>
      <c r="C102" s="42"/>
      <c r="D102" s="253" t="s">
        <v>648</v>
      </c>
      <c r="E102" s="42"/>
      <c r="F102" s="254" t="s">
        <v>1877</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1878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0" customFormat="1">
      <c r="A104" s="10"/>
      <c r="B104" s="204"/>
      <c r="C104" s="205"/>
      <c r="D104" s="206" t="s">
        <v>393</v>
      </c>
      <c r="E104" s="207" t="s">
        <v>20</v>
      </c>
      <c r="F104" s="208" t="s">
        <v>2361</v>
      </c>
      <c r="G104" s="205"/>
      <c r="H104" s="209">
        <v>192</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2" customFormat="1" ht="21.75" customHeight="1">
      <c r="A105" s="40"/>
      <c r="B105" s="41"/>
      <c r="C105" s="190" t="s">
        <v>82</v>
      </c>
      <c r="D105" s="190" t="s">
        <v>387</v>
      </c>
      <c r="E105" s="191" t="s">
        <v>1881</v>
      </c>
      <c r="F105" s="192" t="s">
        <v>1882</v>
      </c>
      <c r="G105" s="193" t="s">
        <v>439</v>
      </c>
      <c r="H105" s="194">
        <v>216</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2362</v>
      </c>
    </row>
    <row r="106" s="2" customFormat="1">
      <c r="A106" s="40"/>
      <c r="B106" s="41"/>
      <c r="C106" s="42"/>
      <c r="D106" s="253" t="s">
        <v>648</v>
      </c>
      <c r="E106" s="42"/>
      <c r="F106" s="254" t="s">
        <v>1884</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0" customFormat="1">
      <c r="A107" s="10"/>
      <c r="B107" s="204"/>
      <c r="C107" s="205"/>
      <c r="D107" s="206" t="s">
        <v>393</v>
      </c>
      <c r="E107" s="207" t="s">
        <v>20</v>
      </c>
      <c r="F107" s="208" t="s">
        <v>2363</v>
      </c>
      <c r="G107" s="205"/>
      <c r="H107" s="209">
        <v>216</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16.5" customHeight="1">
      <c r="A108" s="40"/>
      <c r="B108" s="41"/>
      <c r="C108" s="190" t="s">
        <v>88</v>
      </c>
      <c r="D108" s="190" t="s">
        <v>387</v>
      </c>
      <c r="E108" s="191" t="s">
        <v>2007</v>
      </c>
      <c r="F108" s="192" t="s">
        <v>2008</v>
      </c>
      <c r="G108" s="193" t="s">
        <v>409</v>
      </c>
      <c r="H108" s="194">
        <v>30</v>
      </c>
      <c r="I108" s="195"/>
      <c r="J108" s="196">
        <f>ROUND(I108*H108,2)</f>
        <v>0</v>
      </c>
      <c r="K108" s="197"/>
      <c r="L108" s="46"/>
      <c r="M108" s="198" t="s">
        <v>20</v>
      </c>
      <c r="N108" s="199" t="s">
        <v>45</v>
      </c>
      <c r="O108" s="86"/>
      <c r="P108" s="200">
        <f>O108*H108</f>
        <v>0</v>
      </c>
      <c r="Q108" s="200">
        <v>0.0078688824000000008</v>
      </c>
      <c r="R108" s="200">
        <f>Q108*H108</f>
        <v>0.23606647200000003</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2364</v>
      </c>
    </row>
    <row r="109" s="2" customFormat="1">
      <c r="A109" s="40"/>
      <c r="B109" s="41"/>
      <c r="C109" s="42"/>
      <c r="D109" s="253" t="s">
        <v>648</v>
      </c>
      <c r="E109" s="42"/>
      <c r="F109" s="254" t="s">
        <v>2010</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0" customFormat="1">
      <c r="A110" s="10"/>
      <c r="B110" s="204"/>
      <c r="C110" s="205"/>
      <c r="D110" s="206" t="s">
        <v>393</v>
      </c>
      <c r="E110" s="207" t="s">
        <v>20</v>
      </c>
      <c r="F110" s="208" t="s">
        <v>2365</v>
      </c>
      <c r="G110" s="205"/>
      <c r="H110" s="209">
        <v>30</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2" customFormat="1" ht="33" customHeight="1">
      <c r="A111" s="40"/>
      <c r="B111" s="41"/>
      <c r="C111" s="190" t="s">
        <v>93</v>
      </c>
      <c r="D111" s="190" t="s">
        <v>387</v>
      </c>
      <c r="E111" s="191" t="s">
        <v>2012</v>
      </c>
      <c r="F111" s="192" t="s">
        <v>2013</v>
      </c>
      <c r="G111" s="193" t="s">
        <v>400</v>
      </c>
      <c r="H111" s="194">
        <v>1</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2366</v>
      </c>
    </row>
    <row r="112" s="2" customFormat="1">
      <c r="A112" s="40"/>
      <c r="B112" s="41"/>
      <c r="C112" s="42"/>
      <c r="D112" s="253" t="s">
        <v>648</v>
      </c>
      <c r="E112" s="42"/>
      <c r="F112" s="254" t="s">
        <v>2015</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12" customFormat="1">
      <c r="A113" s="12"/>
      <c r="B113" s="238"/>
      <c r="C113" s="239"/>
      <c r="D113" s="206" t="s">
        <v>393</v>
      </c>
      <c r="E113" s="240" t="s">
        <v>20</v>
      </c>
      <c r="F113" s="241" t="s">
        <v>2016</v>
      </c>
      <c r="G113" s="239"/>
      <c r="H113" s="240" t="s">
        <v>20</v>
      </c>
      <c r="I113" s="242"/>
      <c r="J113" s="239"/>
      <c r="K113" s="239"/>
      <c r="L113" s="243"/>
      <c r="M113" s="244"/>
      <c r="N113" s="245"/>
      <c r="O113" s="245"/>
      <c r="P113" s="245"/>
      <c r="Q113" s="245"/>
      <c r="R113" s="245"/>
      <c r="S113" s="245"/>
      <c r="T113" s="246"/>
      <c r="U113" s="12"/>
      <c r="V113" s="12"/>
      <c r="W113" s="12"/>
      <c r="X113" s="12"/>
      <c r="Y113" s="12"/>
      <c r="Z113" s="12"/>
      <c r="AA113" s="12"/>
      <c r="AB113" s="12"/>
      <c r="AC113" s="12"/>
      <c r="AD113" s="12"/>
      <c r="AE113" s="12"/>
      <c r="AT113" s="247" t="s">
        <v>393</v>
      </c>
      <c r="AU113" s="247" t="s">
        <v>82</v>
      </c>
      <c r="AV113" s="12" t="s">
        <v>22</v>
      </c>
      <c r="AW113" s="12" t="s">
        <v>35</v>
      </c>
      <c r="AX113" s="12" t="s">
        <v>74</v>
      </c>
      <c r="AY113" s="247" t="s">
        <v>391</v>
      </c>
    </row>
    <row r="114" s="10" customFormat="1">
      <c r="A114" s="10"/>
      <c r="B114" s="204"/>
      <c r="C114" s="205"/>
      <c r="D114" s="206" t="s">
        <v>393</v>
      </c>
      <c r="E114" s="207" t="s">
        <v>20</v>
      </c>
      <c r="F114" s="208" t="s">
        <v>22</v>
      </c>
      <c r="G114" s="205"/>
      <c r="H114" s="209">
        <v>1</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82</v>
      </c>
      <c r="AV114" s="10" t="s">
        <v>82</v>
      </c>
      <c r="AW114" s="10" t="s">
        <v>35</v>
      </c>
      <c r="AX114" s="10" t="s">
        <v>22</v>
      </c>
      <c r="AY114" s="215" t="s">
        <v>391</v>
      </c>
    </row>
    <row r="115" s="2" customFormat="1" ht="33" customHeight="1">
      <c r="A115" s="40"/>
      <c r="B115" s="41"/>
      <c r="C115" s="190" t="s">
        <v>416</v>
      </c>
      <c r="D115" s="190" t="s">
        <v>387</v>
      </c>
      <c r="E115" s="191" t="s">
        <v>2121</v>
      </c>
      <c r="F115" s="192" t="s">
        <v>2122</v>
      </c>
      <c r="G115" s="193" t="s">
        <v>400</v>
      </c>
      <c r="H115" s="194">
        <v>1.5</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2367</v>
      </c>
    </row>
    <row r="116" s="2" customFormat="1">
      <c r="A116" s="40"/>
      <c r="B116" s="41"/>
      <c r="C116" s="42"/>
      <c r="D116" s="253" t="s">
        <v>648</v>
      </c>
      <c r="E116" s="42"/>
      <c r="F116" s="254" t="s">
        <v>2124</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2" customFormat="1">
      <c r="A117" s="12"/>
      <c r="B117" s="238"/>
      <c r="C117" s="239"/>
      <c r="D117" s="206" t="s">
        <v>393</v>
      </c>
      <c r="E117" s="240" t="s">
        <v>20</v>
      </c>
      <c r="F117" s="241" t="s">
        <v>2368</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2369</v>
      </c>
      <c r="G118" s="205"/>
      <c r="H118" s="209">
        <v>1.5</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22</v>
      </c>
      <c r="AY118" s="215" t="s">
        <v>391</v>
      </c>
    </row>
    <row r="119" s="15" customFormat="1" ht="22.8" customHeight="1">
      <c r="A119" s="15"/>
      <c r="B119" s="269"/>
      <c r="C119" s="270"/>
      <c r="D119" s="271" t="s">
        <v>73</v>
      </c>
      <c r="E119" s="283" t="s">
        <v>82</v>
      </c>
      <c r="F119" s="283" t="s">
        <v>2017</v>
      </c>
      <c r="G119" s="270"/>
      <c r="H119" s="270"/>
      <c r="I119" s="273"/>
      <c r="J119" s="284">
        <f>BK119</f>
        <v>0</v>
      </c>
      <c r="K119" s="270"/>
      <c r="L119" s="275"/>
      <c r="M119" s="276"/>
      <c r="N119" s="277"/>
      <c r="O119" s="277"/>
      <c r="P119" s="278">
        <f>SUM(P120:P134)</f>
        <v>0</v>
      </c>
      <c r="Q119" s="277"/>
      <c r="R119" s="278">
        <f>SUM(R120:R134)</f>
        <v>6.6375188240000007</v>
      </c>
      <c r="S119" s="277"/>
      <c r="T119" s="279">
        <f>SUM(T120:T134)</f>
        <v>0</v>
      </c>
      <c r="U119" s="15"/>
      <c r="V119" s="15"/>
      <c r="W119" s="15"/>
      <c r="X119" s="15"/>
      <c r="Y119" s="15"/>
      <c r="Z119" s="15"/>
      <c r="AA119" s="15"/>
      <c r="AB119" s="15"/>
      <c r="AC119" s="15"/>
      <c r="AD119" s="15"/>
      <c r="AE119" s="15"/>
      <c r="AR119" s="280" t="s">
        <v>22</v>
      </c>
      <c r="AT119" s="281" t="s">
        <v>73</v>
      </c>
      <c r="AU119" s="281" t="s">
        <v>22</v>
      </c>
      <c r="AY119" s="280" t="s">
        <v>391</v>
      </c>
      <c r="BK119" s="282">
        <f>SUM(BK120:BK134)</f>
        <v>0</v>
      </c>
    </row>
    <row r="120" s="2" customFormat="1" ht="21.75" customHeight="1">
      <c r="A120" s="40"/>
      <c r="B120" s="41"/>
      <c r="C120" s="190" t="s">
        <v>425</v>
      </c>
      <c r="D120" s="190" t="s">
        <v>387</v>
      </c>
      <c r="E120" s="191" t="s">
        <v>2018</v>
      </c>
      <c r="F120" s="192" t="s">
        <v>2019</v>
      </c>
      <c r="G120" s="193" t="s">
        <v>400</v>
      </c>
      <c r="H120" s="194">
        <v>2.5600000000000001</v>
      </c>
      <c r="I120" s="195"/>
      <c r="J120" s="196">
        <f>ROUND(I120*H120,2)</f>
        <v>0</v>
      </c>
      <c r="K120" s="197"/>
      <c r="L120" s="46"/>
      <c r="M120" s="198" t="s">
        <v>20</v>
      </c>
      <c r="N120" s="199" t="s">
        <v>45</v>
      </c>
      <c r="O120" s="86"/>
      <c r="P120" s="200">
        <f>O120*H120</f>
        <v>0</v>
      </c>
      <c r="Q120" s="200">
        <v>2.5359639999999999</v>
      </c>
      <c r="R120" s="200">
        <f>Q120*H120</f>
        <v>6.4920678399999998</v>
      </c>
      <c r="S120" s="200">
        <v>0</v>
      </c>
      <c r="T120" s="201">
        <f>S120*H120</f>
        <v>0</v>
      </c>
      <c r="U120" s="40"/>
      <c r="V120" s="40"/>
      <c r="W120" s="40"/>
      <c r="X120" s="40"/>
      <c r="Y120" s="40"/>
      <c r="Z120" s="40"/>
      <c r="AA120" s="40"/>
      <c r="AB120" s="40"/>
      <c r="AC120" s="40"/>
      <c r="AD120" s="40"/>
      <c r="AE120" s="40"/>
      <c r="AR120" s="202" t="s">
        <v>93</v>
      </c>
      <c r="AT120" s="202" t="s">
        <v>387</v>
      </c>
      <c r="AU120" s="202" t="s">
        <v>82</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2370</v>
      </c>
    </row>
    <row r="121" s="2" customFormat="1">
      <c r="A121" s="40"/>
      <c r="B121" s="41"/>
      <c r="C121" s="42"/>
      <c r="D121" s="253" t="s">
        <v>648</v>
      </c>
      <c r="E121" s="42"/>
      <c r="F121" s="254" t="s">
        <v>2021</v>
      </c>
      <c r="G121" s="42"/>
      <c r="H121" s="42"/>
      <c r="I121" s="255"/>
      <c r="J121" s="42"/>
      <c r="K121" s="42"/>
      <c r="L121" s="46"/>
      <c r="M121" s="256"/>
      <c r="N121" s="257"/>
      <c r="O121" s="86"/>
      <c r="P121" s="86"/>
      <c r="Q121" s="86"/>
      <c r="R121" s="86"/>
      <c r="S121" s="86"/>
      <c r="T121" s="87"/>
      <c r="U121" s="40"/>
      <c r="V121" s="40"/>
      <c r="W121" s="40"/>
      <c r="X121" s="40"/>
      <c r="Y121" s="40"/>
      <c r="Z121" s="40"/>
      <c r="AA121" s="40"/>
      <c r="AB121" s="40"/>
      <c r="AC121" s="40"/>
      <c r="AD121" s="40"/>
      <c r="AE121" s="40"/>
      <c r="AT121" s="19" t="s">
        <v>648</v>
      </c>
      <c r="AU121" s="19" t="s">
        <v>82</v>
      </c>
    </row>
    <row r="122" s="12" customFormat="1">
      <c r="A122" s="12"/>
      <c r="B122" s="238"/>
      <c r="C122" s="239"/>
      <c r="D122" s="206" t="s">
        <v>393</v>
      </c>
      <c r="E122" s="240" t="s">
        <v>20</v>
      </c>
      <c r="F122" s="241" t="s">
        <v>2371</v>
      </c>
      <c r="G122" s="239"/>
      <c r="H122" s="240" t="s">
        <v>20</v>
      </c>
      <c r="I122" s="242"/>
      <c r="J122" s="239"/>
      <c r="K122" s="239"/>
      <c r="L122" s="243"/>
      <c r="M122" s="244"/>
      <c r="N122" s="245"/>
      <c r="O122" s="245"/>
      <c r="P122" s="245"/>
      <c r="Q122" s="245"/>
      <c r="R122" s="245"/>
      <c r="S122" s="245"/>
      <c r="T122" s="246"/>
      <c r="U122" s="12"/>
      <c r="V122" s="12"/>
      <c r="W122" s="12"/>
      <c r="X122" s="12"/>
      <c r="Y122" s="12"/>
      <c r="Z122" s="12"/>
      <c r="AA122" s="12"/>
      <c r="AB122" s="12"/>
      <c r="AC122" s="12"/>
      <c r="AD122" s="12"/>
      <c r="AE122" s="12"/>
      <c r="AT122" s="247" t="s">
        <v>393</v>
      </c>
      <c r="AU122" s="247" t="s">
        <v>82</v>
      </c>
      <c r="AV122" s="12" t="s">
        <v>22</v>
      </c>
      <c r="AW122" s="12" t="s">
        <v>35</v>
      </c>
      <c r="AX122" s="12" t="s">
        <v>74</v>
      </c>
      <c r="AY122" s="247" t="s">
        <v>391</v>
      </c>
    </row>
    <row r="123" s="10" customFormat="1">
      <c r="A123" s="10"/>
      <c r="B123" s="204"/>
      <c r="C123" s="205"/>
      <c r="D123" s="206" t="s">
        <v>393</v>
      </c>
      <c r="E123" s="207" t="s">
        <v>20</v>
      </c>
      <c r="F123" s="208" t="s">
        <v>2372</v>
      </c>
      <c r="G123" s="205"/>
      <c r="H123" s="209">
        <v>2.5600000000000001</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82</v>
      </c>
      <c r="AV123" s="10" t="s">
        <v>82</v>
      </c>
      <c r="AW123" s="10" t="s">
        <v>35</v>
      </c>
      <c r="AX123" s="10" t="s">
        <v>74</v>
      </c>
      <c r="AY123" s="215" t="s">
        <v>391</v>
      </c>
    </row>
    <row r="124" s="11" customFormat="1">
      <c r="A124" s="11"/>
      <c r="B124" s="216"/>
      <c r="C124" s="217"/>
      <c r="D124" s="206" t="s">
        <v>393</v>
      </c>
      <c r="E124" s="218" t="s">
        <v>20</v>
      </c>
      <c r="F124" s="219" t="s">
        <v>406</v>
      </c>
      <c r="G124" s="217"/>
      <c r="H124" s="220">
        <v>2.5600000000000001</v>
      </c>
      <c r="I124" s="221"/>
      <c r="J124" s="217"/>
      <c r="K124" s="217"/>
      <c r="L124" s="222"/>
      <c r="M124" s="223"/>
      <c r="N124" s="224"/>
      <c r="O124" s="224"/>
      <c r="P124" s="224"/>
      <c r="Q124" s="224"/>
      <c r="R124" s="224"/>
      <c r="S124" s="224"/>
      <c r="T124" s="225"/>
      <c r="U124" s="11"/>
      <c r="V124" s="11"/>
      <c r="W124" s="11"/>
      <c r="X124" s="11"/>
      <c r="Y124" s="11"/>
      <c r="Z124" s="11"/>
      <c r="AA124" s="11"/>
      <c r="AB124" s="11"/>
      <c r="AC124" s="11"/>
      <c r="AD124" s="11"/>
      <c r="AE124" s="11"/>
      <c r="AT124" s="226" t="s">
        <v>393</v>
      </c>
      <c r="AU124" s="226" t="s">
        <v>82</v>
      </c>
      <c r="AV124" s="11" t="s">
        <v>93</v>
      </c>
      <c r="AW124" s="11" t="s">
        <v>35</v>
      </c>
      <c r="AX124" s="11" t="s">
        <v>22</v>
      </c>
      <c r="AY124" s="226" t="s">
        <v>391</v>
      </c>
    </row>
    <row r="125" s="2" customFormat="1" ht="21.75" customHeight="1">
      <c r="A125" s="40"/>
      <c r="B125" s="41"/>
      <c r="C125" s="190" t="s">
        <v>436</v>
      </c>
      <c r="D125" s="190" t="s">
        <v>387</v>
      </c>
      <c r="E125" s="191" t="s">
        <v>2024</v>
      </c>
      <c r="F125" s="192" t="s">
        <v>2025</v>
      </c>
      <c r="G125" s="193" t="s">
        <v>400</v>
      </c>
      <c r="H125" s="194">
        <v>2.5600000000000001</v>
      </c>
      <c r="I125" s="195"/>
      <c r="J125" s="196">
        <f>ROUND(I125*H125,2)</f>
        <v>0</v>
      </c>
      <c r="K125" s="197"/>
      <c r="L125" s="46"/>
      <c r="M125" s="198" t="s">
        <v>20</v>
      </c>
      <c r="N125" s="199" t="s">
        <v>45</v>
      </c>
      <c r="O125" s="86"/>
      <c r="P125" s="200">
        <f>O125*H125</f>
        <v>0</v>
      </c>
      <c r="Q125" s="200">
        <v>0.048579999999999998</v>
      </c>
      <c r="R125" s="200">
        <f>Q125*H125</f>
        <v>0.1243648</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2373</v>
      </c>
    </row>
    <row r="126" s="2" customFormat="1">
      <c r="A126" s="40"/>
      <c r="B126" s="41"/>
      <c r="C126" s="42"/>
      <c r="D126" s="253" t="s">
        <v>648</v>
      </c>
      <c r="E126" s="42"/>
      <c r="F126" s="254" t="s">
        <v>2027</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2" customFormat="1" ht="16.5" customHeight="1">
      <c r="A127" s="40"/>
      <c r="B127" s="41"/>
      <c r="C127" s="190" t="s">
        <v>430</v>
      </c>
      <c r="D127" s="190" t="s">
        <v>387</v>
      </c>
      <c r="E127" s="191" t="s">
        <v>2028</v>
      </c>
      <c r="F127" s="192" t="s">
        <v>2029</v>
      </c>
      <c r="G127" s="193" t="s">
        <v>439</v>
      </c>
      <c r="H127" s="194">
        <v>6.4000000000000004</v>
      </c>
      <c r="I127" s="195"/>
      <c r="J127" s="196">
        <f>ROUND(I127*H127,2)</f>
        <v>0</v>
      </c>
      <c r="K127" s="197"/>
      <c r="L127" s="46"/>
      <c r="M127" s="198" t="s">
        <v>20</v>
      </c>
      <c r="N127" s="199" t="s">
        <v>45</v>
      </c>
      <c r="O127" s="86"/>
      <c r="P127" s="200">
        <f>O127*H127</f>
        <v>0</v>
      </c>
      <c r="Q127" s="200">
        <v>0.0014357</v>
      </c>
      <c r="R127" s="200">
        <f>Q127*H127</f>
        <v>0.0091884800000000006</v>
      </c>
      <c r="S127" s="200">
        <v>0</v>
      </c>
      <c r="T127" s="201">
        <f>S127*H127</f>
        <v>0</v>
      </c>
      <c r="U127" s="40"/>
      <c r="V127" s="40"/>
      <c r="W127" s="40"/>
      <c r="X127" s="40"/>
      <c r="Y127" s="40"/>
      <c r="Z127" s="40"/>
      <c r="AA127" s="40"/>
      <c r="AB127" s="40"/>
      <c r="AC127" s="40"/>
      <c r="AD127" s="40"/>
      <c r="AE127" s="40"/>
      <c r="AR127" s="202" t="s">
        <v>93</v>
      </c>
      <c r="AT127" s="202" t="s">
        <v>387</v>
      </c>
      <c r="AU127" s="202" t="s">
        <v>82</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2374</v>
      </c>
    </row>
    <row r="128" s="2" customFormat="1">
      <c r="A128" s="40"/>
      <c r="B128" s="41"/>
      <c r="C128" s="42"/>
      <c r="D128" s="253" t="s">
        <v>648</v>
      </c>
      <c r="E128" s="42"/>
      <c r="F128" s="254" t="s">
        <v>2031</v>
      </c>
      <c r="G128" s="42"/>
      <c r="H128" s="42"/>
      <c r="I128" s="255"/>
      <c r="J128" s="42"/>
      <c r="K128" s="42"/>
      <c r="L128" s="46"/>
      <c r="M128" s="256"/>
      <c r="N128" s="257"/>
      <c r="O128" s="86"/>
      <c r="P128" s="86"/>
      <c r="Q128" s="86"/>
      <c r="R128" s="86"/>
      <c r="S128" s="86"/>
      <c r="T128" s="87"/>
      <c r="U128" s="40"/>
      <c r="V128" s="40"/>
      <c r="W128" s="40"/>
      <c r="X128" s="40"/>
      <c r="Y128" s="40"/>
      <c r="Z128" s="40"/>
      <c r="AA128" s="40"/>
      <c r="AB128" s="40"/>
      <c r="AC128" s="40"/>
      <c r="AD128" s="40"/>
      <c r="AE128" s="40"/>
      <c r="AT128" s="19" t="s">
        <v>648</v>
      </c>
      <c r="AU128" s="19" t="s">
        <v>82</v>
      </c>
    </row>
    <row r="129" s="10" customFormat="1">
      <c r="A129" s="10"/>
      <c r="B129" s="204"/>
      <c r="C129" s="205"/>
      <c r="D129" s="206" t="s">
        <v>393</v>
      </c>
      <c r="E129" s="207" t="s">
        <v>20</v>
      </c>
      <c r="F129" s="208" t="s">
        <v>2375</v>
      </c>
      <c r="G129" s="205"/>
      <c r="H129" s="209">
        <v>6.4000000000000004</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82</v>
      </c>
      <c r="AV129" s="10" t="s">
        <v>82</v>
      </c>
      <c r="AW129" s="10" t="s">
        <v>35</v>
      </c>
      <c r="AX129" s="10" t="s">
        <v>22</v>
      </c>
      <c r="AY129" s="215" t="s">
        <v>391</v>
      </c>
    </row>
    <row r="130" s="2" customFormat="1" ht="16.5" customHeight="1">
      <c r="A130" s="40"/>
      <c r="B130" s="41"/>
      <c r="C130" s="190" t="s">
        <v>450</v>
      </c>
      <c r="D130" s="190" t="s">
        <v>387</v>
      </c>
      <c r="E130" s="191" t="s">
        <v>2033</v>
      </c>
      <c r="F130" s="192" t="s">
        <v>2034</v>
      </c>
      <c r="G130" s="193" t="s">
        <v>439</v>
      </c>
      <c r="H130" s="194">
        <v>6.4000000000000004</v>
      </c>
      <c r="I130" s="195"/>
      <c r="J130" s="196">
        <f>ROUND(I130*H130,2)</f>
        <v>0</v>
      </c>
      <c r="K130" s="197"/>
      <c r="L130" s="46"/>
      <c r="M130" s="198" t="s">
        <v>20</v>
      </c>
      <c r="N130" s="199" t="s">
        <v>45</v>
      </c>
      <c r="O130" s="86"/>
      <c r="P130" s="200">
        <f>O130*H130</f>
        <v>0</v>
      </c>
      <c r="Q130" s="200">
        <v>3.6000000000000001E-05</v>
      </c>
      <c r="R130" s="200">
        <f>Q130*H130</f>
        <v>0.00023040000000000002</v>
      </c>
      <c r="S130" s="200">
        <v>0</v>
      </c>
      <c r="T130" s="201">
        <f>S130*H130</f>
        <v>0</v>
      </c>
      <c r="U130" s="40"/>
      <c r="V130" s="40"/>
      <c r="W130" s="40"/>
      <c r="X130" s="40"/>
      <c r="Y130" s="40"/>
      <c r="Z130" s="40"/>
      <c r="AA130" s="40"/>
      <c r="AB130" s="40"/>
      <c r="AC130" s="40"/>
      <c r="AD130" s="40"/>
      <c r="AE130" s="40"/>
      <c r="AR130" s="202" t="s">
        <v>93</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2376</v>
      </c>
    </row>
    <row r="131" s="2" customFormat="1">
      <c r="A131" s="40"/>
      <c r="B131" s="41"/>
      <c r="C131" s="42"/>
      <c r="D131" s="253" t="s">
        <v>648</v>
      </c>
      <c r="E131" s="42"/>
      <c r="F131" s="254" t="s">
        <v>2036</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2" customFormat="1" ht="21.75" customHeight="1">
      <c r="A132" s="40"/>
      <c r="B132" s="41"/>
      <c r="C132" s="190" t="s">
        <v>27</v>
      </c>
      <c r="D132" s="190" t="s">
        <v>387</v>
      </c>
      <c r="E132" s="191" t="s">
        <v>2037</v>
      </c>
      <c r="F132" s="192" t="s">
        <v>2038</v>
      </c>
      <c r="G132" s="193" t="s">
        <v>447</v>
      </c>
      <c r="H132" s="194">
        <v>0.010999999999999999</v>
      </c>
      <c r="I132" s="195"/>
      <c r="J132" s="196">
        <f>ROUND(I132*H132,2)</f>
        <v>0</v>
      </c>
      <c r="K132" s="197"/>
      <c r="L132" s="46"/>
      <c r="M132" s="198" t="s">
        <v>20</v>
      </c>
      <c r="N132" s="199" t="s">
        <v>45</v>
      </c>
      <c r="O132" s="86"/>
      <c r="P132" s="200">
        <f>O132*H132</f>
        <v>0</v>
      </c>
      <c r="Q132" s="200">
        <v>1.0606640000000001</v>
      </c>
      <c r="R132" s="200">
        <f>Q132*H132</f>
        <v>0.011667304</v>
      </c>
      <c r="S132" s="200">
        <v>0</v>
      </c>
      <c r="T132" s="201">
        <f>S132*H132</f>
        <v>0</v>
      </c>
      <c r="U132" s="40"/>
      <c r="V132" s="40"/>
      <c r="W132" s="40"/>
      <c r="X132" s="40"/>
      <c r="Y132" s="40"/>
      <c r="Z132" s="40"/>
      <c r="AA132" s="40"/>
      <c r="AB132" s="40"/>
      <c r="AC132" s="40"/>
      <c r="AD132" s="40"/>
      <c r="AE132" s="40"/>
      <c r="AR132" s="202" t="s">
        <v>93</v>
      </c>
      <c r="AT132" s="202" t="s">
        <v>387</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2377</v>
      </c>
    </row>
    <row r="133" s="2" customFormat="1">
      <c r="A133" s="40"/>
      <c r="B133" s="41"/>
      <c r="C133" s="42"/>
      <c r="D133" s="253" t="s">
        <v>648</v>
      </c>
      <c r="E133" s="42"/>
      <c r="F133" s="254" t="s">
        <v>2040</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648</v>
      </c>
      <c r="AU133" s="19" t="s">
        <v>82</v>
      </c>
    </row>
    <row r="134" s="10" customFormat="1">
      <c r="A134" s="10"/>
      <c r="B134" s="204"/>
      <c r="C134" s="205"/>
      <c r="D134" s="206" t="s">
        <v>393</v>
      </c>
      <c r="E134" s="207" t="s">
        <v>20</v>
      </c>
      <c r="F134" s="208" t="s">
        <v>2378</v>
      </c>
      <c r="G134" s="205"/>
      <c r="H134" s="209">
        <v>0.010999999999999999</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22</v>
      </c>
      <c r="AY134" s="215" t="s">
        <v>391</v>
      </c>
    </row>
    <row r="135" s="15" customFormat="1" ht="22.8" customHeight="1">
      <c r="A135" s="15"/>
      <c r="B135" s="269"/>
      <c r="C135" s="270"/>
      <c r="D135" s="271" t="s">
        <v>73</v>
      </c>
      <c r="E135" s="283" t="s">
        <v>93</v>
      </c>
      <c r="F135" s="283" t="s">
        <v>1679</v>
      </c>
      <c r="G135" s="270"/>
      <c r="H135" s="270"/>
      <c r="I135" s="273"/>
      <c r="J135" s="284">
        <f>BK135</f>
        <v>0</v>
      </c>
      <c r="K135" s="270"/>
      <c r="L135" s="275"/>
      <c r="M135" s="276"/>
      <c r="N135" s="277"/>
      <c r="O135" s="277"/>
      <c r="P135" s="278">
        <f>SUM(P136:P168)</f>
        <v>0</v>
      </c>
      <c r="Q135" s="277"/>
      <c r="R135" s="278">
        <f>SUM(R136:R168)</f>
        <v>97.551520987999993</v>
      </c>
      <c r="S135" s="277"/>
      <c r="T135" s="279">
        <f>SUM(T136:T168)</f>
        <v>0</v>
      </c>
      <c r="U135" s="15"/>
      <c r="V135" s="15"/>
      <c r="W135" s="15"/>
      <c r="X135" s="15"/>
      <c r="Y135" s="15"/>
      <c r="Z135" s="15"/>
      <c r="AA135" s="15"/>
      <c r="AB135" s="15"/>
      <c r="AC135" s="15"/>
      <c r="AD135" s="15"/>
      <c r="AE135" s="15"/>
      <c r="AR135" s="280" t="s">
        <v>22</v>
      </c>
      <c r="AT135" s="281" t="s">
        <v>73</v>
      </c>
      <c r="AU135" s="281" t="s">
        <v>22</v>
      </c>
      <c r="AY135" s="280" t="s">
        <v>391</v>
      </c>
      <c r="BK135" s="282">
        <f>SUM(BK136:BK168)</f>
        <v>0</v>
      </c>
    </row>
    <row r="136" s="2" customFormat="1" ht="16.5" customHeight="1">
      <c r="A136" s="40"/>
      <c r="B136" s="41"/>
      <c r="C136" s="190" t="s">
        <v>458</v>
      </c>
      <c r="D136" s="190" t="s">
        <v>387</v>
      </c>
      <c r="E136" s="191" t="s">
        <v>2042</v>
      </c>
      <c r="F136" s="192" t="s">
        <v>2043</v>
      </c>
      <c r="G136" s="193" t="s">
        <v>447</v>
      </c>
      <c r="H136" s="194">
        <v>0.32600000000000001</v>
      </c>
      <c r="I136" s="195"/>
      <c r="J136" s="196">
        <f>ROUND(I136*H136,2)</f>
        <v>0</v>
      </c>
      <c r="K136" s="197"/>
      <c r="L136" s="46"/>
      <c r="M136" s="198" t="s">
        <v>20</v>
      </c>
      <c r="N136" s="199" t="s">
        <v>45</v>
      </c>
      <c r="O136" s="86"/>
      <c r="P136" s="200">
        <f>O136*H136</f>
        <v>0</v>
      </c>
      <c r="Q136" s="200">
        <v>1.0597380000000001</v>
      </c>
      <c r="R136" s="200">
        <f>Q136*H136</f>
        <v>0.34547458800000003</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2379</v>
      </c>
    </row>
    <row r="137" s="2" customFormat="1">
      <c r="A137" s="40"/>
      <c r="B137" s="41"/>
      <c r="C137" s="42"/>
      <c r="D137" s="253" t="s">
        <v>648</v>
      </c>
      <c r="E137" s="42"/>
      <c r="F137" s="254" t="s">
        <v>2045</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12" customFormat="1">
      <c r="A138" s="12"/>
      <c r="B138" s="238"/>
      <c r="C138" s="239"/>
      <c r="D138" s="206" t="s">
        <v>393</v>
      </c>
      <c r="E138" s="240" t="s">
        <v>20</v>
      </c>
      <c r="F138" s="241" t="s">
        <v>2380</v>
      </c>
      <c r="G138" s="239"/>
      <c r="H138" s="240" t="s">
        <v>20</v>
      </c>
      <c r="I138" s="242"/>
      <c r="J138" s="239"/>
      <c r="K138" s="239"/>
      <c r="L138" s="243"/>
      <c r="M138" s="244"/>
      <c r="N138" s="245"/>
      <c r="O138" s="245"/>
      <c r="P138" s="245"/>
      <c r="Q138" s="245"/>
      <c r="R138" s="245"/>
      <c r="S138" s="245"/>
      <c r="T138" s="246"/>
      <c r="U138" s="12"/>
      <c r="V138" s="12"/>
      <c r="W138" s="12"/>
      <c r="X138" s="12"/>
      <c r="Y138" s="12"/>
      <c r="Z138" s="12"/>
      <c r="AA138" s="12"/>
      <c r="AB138" s="12"/>
      <c r="AC138" s="12"/>
      <c r="AD138" s="12"/>
      <c r="AE138" s="12"/>
      <c r="AT138" s="247" t="s">
        <v>393</v>
      </c>
      <c r="AU138" s="247" t="s">
        <v>82</v>
      </c>
      <c r="AV138" s="12" t="s">
        <v>22</v>
      </c>
      <c r="AW138" s="12" t="s">
        <v>35</v>
      </c>
      <c r="AX138" s="12" t="s">
        <v>74</v>
      </c>
      <c r="AY138" s="247" t="s">
        <v>391</v>
      </c>
    </row>
    <row r="139" s="10" customFormat="1">
      <c r="A139" s="10"/>
      <c r="B139" s="204"/>
      <c r="C139" s="205"/>
      <c r="D139" s="206" t="s">
        <v>393</v>
      </c>
      <c r="E139" s="207" t="s">
        <v>20</v>
      </c>
      <c r="F139" s="208" t="s">
        <v>2381</v>
      </c>
      <c r="G139" s="205"/>
      <c r="H139" s="209">
        <v>0.16300000000000001</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82</v>
      </c>
      <c r="AV139" s="10" t="s">
        <v>82</v>
      </c>
      <c r="AW139" s="10" t="s">
        <v>35</v>
      </c>
      <c r="AX139" s="10" t="s">
        <v>74</v>
      </c>
      <c r="AY139" s="215" t="s">
        <v>391</v>
      </c>
    </row>
    <row r="140" s="12" customFormat="1">
      <c r="A140" s="12"/>
      <c r="B140" s="238"/>
      <c r="C140" s="239"/>
      <c r="D140" s="206" t="s">
        <v>393</v>
      </c>
      <c r="E140" s="240" t="s">
        <v>20</v>
      </c>
      <c r="F140" s="241" t="s">
        <v>2046</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82</v>
      </c>
      <c r="AV140" s="12" t="s">
        <v>22</v>
      </c>
      <c r="AW140" s="12" t="s">
        <v>35</v>
      </c>
      <c r="AX140" s="12" t="s">
        <v>74</v>
      </c>
      <c r="AY140" s="247" t="s">
        <v>391</v>
      </c>
    </row>
    <row r="141" s="10" customFormat="1">
      <c r="A141" s="10"/>
      <c r="B141" s="204"/>
      <c r="C141" s="205"/>
      <c r="D141" s="206" t="s">
        <v>393</v>
      </c>
      <c r="E141" s="207" t="s">
        <v>20</v>
      </c>
      <c r="F141" s="208" t="s">
        <v>2381</v>
      </c>
      <c r="G141" s="205"/>
      <c r="H141" s="209">
        <v>0.16300000000000001</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82</v>
      </c>
      <c r="AV141" s="10" t="s">
        <v>82</v>
      </c>
      <c r="AW141" s="10" t="s">
        <v>35</v>
      </c>
      <c r="AX141" s="10" t="s">
        <v>74</v>
      </c>
      <c r="AY141" s="215" t="s">
        <v>391</v>
      </c>
    </row>
    <row r="142" s="11" customFormat="1">
      <c r="A142" s="11"/>
      <c r="B142" s="216"/>
      <c r="C142" s="217"/>
      <c r="D142" s="206" t="s">
        <v>393</v>
      </c>
      <c r="E142" s="218" t="s">
        <v>20</v>
      </c>
      <c r="F142" s="219" t="s">
        <v>406</v>
      </c>
      <c r="G142" s="217"/>
      <c r="H142" s="220">
        <v>0.32600000000000001</v>
      </c>
      <c r="I142" s="221"/>
      <c r="J142" s="217"/>
      <c r="K142" s="217"/>
      <c r="L142" s="222"/>
      <c r="M142" s="223"/>
      <c r="N142" s="224"/>
      <c r="O142" s="224"/>
      <c r="P142" s="224"/>
      <c r="Q142" s="224"/>
      <c r="R142" s="224"/>
      <c r="S142" s="224"/>
      <c r="T142" s="225"/>
      <c r="U142" s="11"/>
      <c r="V142" s="11"/>
      <c r="W142" s="11"/>
      <c r="X142" s="11"/>
      <c r="Y142" s="11"/>
      <c r="Z142" s="11"/>
      <c r="AA142" s="11"/>
      <c r="AB142" s="11"/>
      <c r="AC142" s="11"/>
      <c r="AD142" s="11"/>
      <c r="AE142" s="11"/>
      <c r="AT142" s="226" t="s">
        <v>393</v>
      </c>
      <c r="AU142" s="226" t="s">
        <v>82</v>
      </c>
      <c r="AV142" s="11" t="s">
        <v>93</v>
      </c>
      <c r="AW142" s="11" t="s">
        <v>35</v>
      </c>
      <c r="AX142" s="11" t="s">
        <v>22</v>
      </c>
      <c r="AY142" s="226" t="s">
        <v>391</v>
      </c>
    </row>
    <row r="143" s="2" customFormat="1" ht="16.5" customHeight="1">
      <c r="A143" s="40"/>
      <c r="B143" s="41"/>
      <c r="C143" s="190" t="s">
        <v>464</v>
      </c>
      <c r="D143" s="190" t="s">
        <v>387</v>
      </c>
      <c r="E143" s="191" t="s">
        <v>1680</v>
      </c>
      <c r="F143" s="192" t="s">
        <v>1681</v>
      </c>
      <c r="G143" s="193" t="s">
        <v>439</v>
      </c>
      <c r="H143" s="194">
        <v>0.56000000000000005</v>
      </c>
      <c r="I143" s="195"/>
      <c r="J143" s="196">
        <f>ROUND(I143*H143,2)</f>
        <v>0</v>
      </c>
      <c r="K143" s="197"/>
      <c r="L143" s="46"/>
      <c r="M143" s="198" t="s">
        <v>20</v>
      </c>
      <c r="N143" s="199" t="s">
        <v>45</v>
      </c>
      <c r="O143" s="86"/>
      <c r="P143" s="200">
        <f>O143*H143</f>
        <v>0</v>
      </c>
      <c r="Q143" s="200">
        <v>0.02102</v>
      </c>
      <c r="R143" s="200">
        <f>Q143*H143</f>
        <v>0.011771200000000001</v>
      </c>
      <c r="S143" s="200">
        <v>0</v>
      </c>
      <c r="T143" s="201">
        <f>S143*H143</f>
        <v>0</v>
      </c>
      <c r="U143" s="40"/>
      <c r="V143" s="40"/>
      <c r="W143" s="40"/>
      <c r="X143" s="40"/>
      <c r="Y143" s="40"/>
      <c r="Z143" s="40"/>
      <c r="AA143" s="40"/>
      <c r="AB143" s="40"/>
      <c r="AC143" s="40"/>
      <c r="AD143" s="40"/>
      <c r="AE143" s="40"/>
      <c r="AR143" s="202" t="s">
        <v>93</v>
      </c>
      <c r="AT143" s="202" t="s">
        <v>387</v>
      </c>
      <c r="AU143" s="202" t="s">
        <v>82</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2382</v>
      </c>
    </row>
    <row r="144" s="2" customFormat="1">
      <c r="A144" s="40"/>
      <c r="B144" s="41"/>
      <c r="C144" s="42"/>
      <c r="D144" s="253" t="s">
        <v>648</v>
      </c>
      <c r="E144" s="42"/>
      <c r="F144" s="254" t="s">
        <v>1683</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648</v>
      </c>
      <c r="AU144" s="19" t="s">
        <v>82</v>
      </c>
    </row>
    <row r="145" s="2" customFormat="1">
      <c r="A145" s="40"/>
      <c r="B145" s="41"/>
      <c r="C145" s="42"/>
      <c r="D145" s="206" t="s">
        <v>1190</v>
      </c>
      <c r="E145" s="42"/>
      <c r="F145" s="286" t="s">
        <v>1887</v>
      </c>
      <c r="G145" s="42"/>
      <c r="H145" s="42"/>
      <c r="I145" s="255"/>
      <c r="J145" s="42"/>
      <c r="K145" s="42"/>
      <c r="L145" s="46"/>
      <c r="M145" s="256"/>
      <c r="N145" s="257"/>
      <c r="O145" s="86"/>
      <c r="P145" s="86"/>
      <c r="Q145" s="86"/>
      <c r="R145" s="86"/>
      <c r="S145" s="86"/>
      <c r="T145" s="87"/>
      <c r="U145" s="40"/>
      <c r="V145" s="40"/>
      <c r="W145" s="40"/>
      <c r="X145" s="40"/>
      <c r="Y145" s="40"/>
      <c r="Z145" s="40"/>
      <c r="AA145" s="40"/>
      <c r="AB145" s="40"/>
      <c r="AC145" s="40"/>
      <c r="AD145" s="40"/>
      <c r="AE145" s="40"/>
      <c r="AT145" s="19" t="s">
        <v>1190</v>
      </c>
      <c r="AU145" s="19" t="s">
        <v>82</v>
      </c>
    </row>
    <row r="146" s="10" customFormat="1">
      <c r="A146" s="10"/>
      <c r="B146" s="204"/>
      <c r="C146" s="205"/>
      <c r="D146" s="206" t="s">
        <v>393</v>
      </c>
      <c r="E146" s="207" t="s">
        <v>20</v>
      </c>
      <c r="F146" s="208" t="s">
        <v>2383</v>
      </c>
      <c r="G146" s="205"/>
      <c r="H146" s="209">
        <v>0.56000000000000005</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22</v>
      </c>
      <c r="AY146" s="215" t="s">
        <v>391</v>
      </c>
    </row>
    <row r="147" s="2" customFormat="1" ht="16.5" customHeight="1">
      <c r="A147" s="40"/>
      <c r="B147" s="41"/>
      <c r="C147" s="190" t="s">
        <v>470</v>
      </c>
      <c r="D147" s="190" t="s">
        <v>387</v>
      </c>
      <c r="E147" s="191" t="s">
        <v>1685</v>
      </c>
      <c r="F147" s="192" t="s">
        <v>1686</v>
      </c>
      <c r="G147" s="193" t="s">
        <v>439</v>
      </c>
      <c r="H147" s="194">
        <v>0.56000000000000005</v>
      </c>
      <c r="I147" s="195"/>
      <c r="J147" s="196">
        <f>ROUND(I147*H147,2)</f>
        <v>0</v>
      </c>
      <c r="K147" s="197"/>
      <c r="L147" s="46"/>
      <c r="M147" s="198" t="s">
        <v>20</v>
      </c>
      <c r="N147" s="199" t="s">
        <v>45</v>
      </c>
      <c r="O147" s="86"/>
      <c r="P147" s="200">
        <f>O147*H147</f>
        <v>0</v>
      </c>
      <c r="Q147" s="200">
        <v>0.02102</v>
      </c>
      <c r="R147" s="200">
        <f>Q147*H147</f>
        <v>0.011771200000000001</v>
      </c>
      <c r="S147" s="200">
        <v>0</v>
      </c>
      <c r="T147" s="201">
        <f>S147*H147</f>
        <v>0</v>
      </c>
      <c r="U147" s="40"/>
      <c r="V147" s="40"/>
      <c r="W147" s="40"/>
      <c r="X147" s="40"/>
      <c r="Y147" s="40"/>
      <c r="Z147" s="40"/>
      <c r="AA147" s="40"/>
      <c r="AB147" s="40"/>
      <c r="AC147" s="40"/>
      <c r="AD147" s="40"/>
      <c r="AE147" s="40"/>
      <c r="AR147" s="202" t="s">
        <v>93</v>
      </c>
      <c r="AT147" s="202" t="s">
        <v>387</v>
      </c>
      <c r="AU147" s="202" t="s">
        <v>82</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2384</v>
      </c>
    </row>
    <row r="148" s="2" customFormat="1">
      <c r="A148" s="40"/>
      <c r="B148" s="41"/>
      <c r="C148" s="42"/>
      <c r="D148" s="253" t="s">
        <v>648</v>
      </c>
      <c r="E148" s="42"/>
      <c r="F148" s="254" t="s">
        <v>1688</v>
      </c>
      <c r="G148" s="42"/>
      <c r="H148" s="42"/>
      <c r="I148" s="255"/>
      <c r="J148" s="42"/>
      <c r="K148" s="42"/>
      <c r="L148" s="46"/>
      <c r="M148" s="256"/>
      <c r="N148" s="257"/>
      <c r="O148" s="86"/>
      <c r="P148" s="86"/>
      <c r="Q148" s="86"/>
      <c r="R148" s="86"/>
      <c r="S148" s="86"/>
      <c r="T148" s="87"/>
      <c r="U148" s="40"/>
      <c r="V148" s="40"/>
      <c r="W148" s="40"/>
      <c r="X148" s="40"/>
      <c r="Y148" s="40"/>
      <c r="Z148" s="40"/>
      <c r="AA148" s="40"/>
      <c r="AB148" s="40"/>
      <c r="AC148" s="40"/>
      <c r="AD148" s="40"/>
      <c r="AE148" s="40"/>
      <c r="AT148" s="19" t="s">
        <v>648</v>
      </c>
      <c r="AU148" s="19" t="s">
        <v>82</v>
      </c>
    </row>
    <row r="149" s="2" customFormat="1">
      <c r="A149" s="40"/>
      <c r="B149" s="41"/>
      <c r="C149" s="42"/>
      <c r="D149" s="206" t="s">
        <v>1190</v>
      </c>
      <c r="E149" s="42"/>
      <c r="F149" s="286" t="s">
        <v>1887</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1190</v>
      </c>
      <c r="AU149" s="19" t="s">
        <v>82</v>
      </c>
    </row>
    <row r="150" s="2" customFormat="1" ht="16.5" customHeight="1">
      <c r="A150" s="40"/>
      <c r="B150" s="41"/>
      <c r="C150" s="190" t="s">
        <v>475</v>
      </c>
      <c r="D150" s="190" t="s">
        <v>387</v>
      </c>
      <c r="E150" s="191" t="s">
        <v>2385</v>
      </c>
      <c r="F150" s="192" t="s">
        <v>2386</v>
      </c>
      <c r="G150" s="193" t="s">
        <v>400</v>
      </c>
      <c r="H150" s="194">
        <v>18.800000000000001</v>
      </c>
      <c r="I150" s="195"/>
      <c r="J150" s="196">
        <f>ROUND(I150*H150,2)</f>
        <v>0</v>
      </c>
      <c r="K150" s="197"/>
      <c r="L150" s="46"/>
      <c r="M150" s="198" t="s">
        <v>20</v>
      </c>
      <c r="N150" s="199" t="s">
        <v>45</v>
      </c>
      <c r="O150" s="86"/>
      <c r="P150" s="200">
        <f>O150*H150</f>
        <v>0</v>
      </c>
      <c r="Q150" s="200">
        <v>2.4815800000000001</v>
      </c>
      <c r="R150" s="200">
        <f>Q150*H150</f>
        <v>46.653704000000005</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2387</v>
      </c>
    </row>
    <row r="151" s="2" customFormat="1">
      <c r="A151" s="40"/>
      <c r="B151" s="41"/>
      <c r="C151" s="42"/>
      <c r="D151" s="253" t="s">
        <v>648</v>
      </c>
      <c r="E151" s="42"/>
      <c r="F151" s="254" t="s">
        <v>2388</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2" customFormat="1">
      <c r="A152" s="40"/>
      <c r="B152" s="41"/>
      <c r="C152" s="42"/>
      <c r="D152" s="206" t="s">
        <v>1190</v>
      </c>
      <c r="E152" s="42"/>
      <c r="F152" s="286" t="s">
        <v>2389</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1190</v>
      </c>
      <c r="AU152" s="19" t="s">
        <v>82</v>
      </c>
    </row>
    <row r="153" s="12" customFormat="1">
      <c r="A153" s="12"/>
      <c r="B153" s="238"/>
      <c r="C153" s="239"/>
      <c r="D153" s="206" t="s">
        <v>393</v>
      </c>
      <c r="E153" s="240" t="s">
        <v>20</v>
      </c>
      <c r="F153" s="241" t="s">
        <v>2061</v>
      </c>
      <c r="G153" s="239"/>
      <c r="H153" s="240" t="s">
        <v>20</v>
      </c>
      <c r="I153" s="242"/>
      <c r="J153" s="239"/>
      <c r="K153" s="239"/>
      <c r="L153" s="243"/>
      <c r="M153" s="244"/>
      <c r="N153" s="245"/>
      <c r="O153" s="245"/>
      <c r="P153" s="245"/>
      <c r="Q153" s="245"/>
      <c r="R153" s="245"/>
      <c r="S153" s="245"/>
      <c r="T153" s="246"/>
      <c r="U153" s="12"/>
      <c r="V153" s="12"/>
      <c r="W153" s="12"/>
      <c r="X153" s="12"/>
      <c r="Y153" s="12"/>
      <c r="Z153" s="12"/>
      <c r="AA153" s="12"/>
      <c r="AB153" s="12"/>
      <c r="AC153" s="12"/>
      <c r="AD153" s="12"/>
      <c r="AE153" s="12"/>
      <c r="AT153" s="247" t="s">
        <v>393</v>
      </c>
      <c r="AU153" s="247" t="s">
        <v>82</v>
      </c>
      <c r="AV153" s="12" t="s">
        <v>22</v>
      </c>
      <c r="AW153" s="12" t="s">
        <v>35</v>
      </c>
      <c r="AX153" s="12" t="s">
        <v>74</v>
      </c>
      <c r="AY153" s="247" t="s">
        <v>391</v>
      </c>
    </row>
    <row r="154" s="10" customFormat="1">
      <c r="A154" s="10"/>
      <c r="B154" s="204"/>
      <c r="C154" s="205"/>
      <c r="D154" s="206" t="s">
        <v>393</v>
      </c>
      <c r="E154" s="207" t="s">
        <v>20</v>
      </c>
      <c r="F154" s="208" t="s">
        <v>425</v>
      </c>
      <c r="G154" s="205"/>
      <c r="H154" s="209">
        <v>6</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74</v>
      </c>
      <c r="AY154" s="215" t="s">
        <v>391</v>
      </c>
    </row>
    <row r="155" s="12" customFormat="1">
      <c r="A155" s="12"/>
      <c r="B155" s="238"/>
      <c r="C155" s="239"/>
      <c r="D155" s="206" t="s">
        <v>393</v>
      </c>
      <c r="E155" s="240" t="s">
        <v>20</v>
      </c>
      <c r="F155" s="241" t="s">
        <v>2390</v>
      </c>
      <c r="G155" s="239"/>
      <c r="H155" s="240" t="s">
        <v>20</v>
      </c>
      <c r="I155" s="242"/>
      <c r="J155" s="239"/>
      <c r="K155" s="239"/>
      <c r="L155" s="243"/>
      <c r="M155" s="244"/>
      <c r="N155" s="245"/>
      <c r="O155" s="245"/>
      <c r="P155" s="245"/>
      <c r="Q155" s="245"/>
      <c r="R155" s="245"/>
      <c r="S155" s="245"/>
      <c r="T155" s="246"/>
      <c r="U155" s="12"/>
      <c r="V155" s="12"/>
      <c r="W155" s="12"/>
      <c r="X155" s="12"/>
      <c r="Y155" s="12"/>
      <c r="Z155" s="12"/>
      <c r="AA155" s="12"/>
      <c r="AB155" s="12"/>
      <c r="AC155" s="12"/>
      <c r="AD155" s="12"/>
      <c r="AE155" s="12"/>
      <c r="AT155" s="247" t="s">
        <v>393</v>
      </c>
      <c r="AU155" s="247" t="s">
        <v>82</v>
      </c>
      <c r="AV155" s="12" t="s">
        <v>22</v>
      </c>
      <c r="AW155" s="12" t="s">
        <v>35</v>
      </c>
      <c r="AX155" s="12" t="s">
        <v>74</v>
      </c>
      <c r="AY155" s="247" t="s">
        <v>391</v>
      </c>
    </row>
    <row r="156" s="10" customFormat="1">
      <c r="A156" s="10"/>
      <c r="B156" s="204"/>
      <c r="C156" s="205"/>
      <c r="D156" s="206" t="s">
        <v>393</v>
      </c>
      <c r="E156" s="207" t="s">
        <v>20</v>
      </c>
      <c r="F156" s="208" t="s">
        <v>464</v>
      </c>
      <c r="G156" s="205"/>
      <c r="H156" s="209">
        <v>12</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74</v>
      </c>
      <c r="AY156" s="215" t="s">
        <v>391</v>
      </c>
    </row>
    <row r="157" s="12" customFormat="1">
      <c r="A157" s="12"/>
      <c r="B157" s="238"/>
      <c r="C157" s="239"/>
      <c r="D157" s="206" t="s">
        <v>393</v>
      </c>
      <c r="E157" s="240" t="s">
        <v>20</v>
      </c>
      <c r="F157" s="241" t="s">
        <v>2391</v>
      </c>
      <c r="G157" s="239"/>
      <c r="H157" s="240" t="s">
        <v>20</v>
      </c>
      <c r="I157" s="242"/>
      <c r="J157" s="239"/>
      <c r="K157" s="239"/>
      <c r="L157" s="243"/>
      <c r="M157" s="244"/>
      <c r="N157" s="245"/>
      <c r="O157" s="245"/>
      <c r="P157" s="245"/>
      <c r="Q157" s="245"/>
      <c r="R157" s="245"/>
      <c r="S157" s="245"/>
      <c r="T157" s="246"/>
      <c r="U157" s="12"/>
      <c r="V157" s="12"/>
      <c r="W157" s="12"/>
      <c r="X157" s="12"/>
      <c r="Y157" s="12"/>
      <c r="Z157" s="12"/>
      <c r="AA157" s="12"/>
      <c r="AB157" s="12"/>
      <c r="AC157" s="12"/>
      <c r="AD157" s="12"/>
      <c r="AE157" s="12"/>
      <c r="AT157" s="247" t="s">
        <v>393</v>
      </c>
      <c r="AU157" s="247" t="s">
        <v>82</v>
      </c>
      <c r="AV157" s="12" t="s">
        <v>22</v>
      </c>
      <c r="AW157" s="12" t="s">
        <v>35</v>
      </c>
      <c r="AX157" s="12" t="s">
        <v>74</v>
      </c>
      <c r="AY157" s="247" t="s">
        <v>391</v>
      </c>
    </row>
    <row r="158" s="10" customFormat="1">
      <c r="A158" s="10"/>
      <c r="B158" s="204"/>
      <c r="C158" s="205"/>
      <c r="D158" s="206" t="s">
        <v>393</v>
      </c>
      <c r="E158" s="207" t="s">
        <v>20</v>
      </c>
      <c r="F158" s="208" t="s">
        <v>2392</v>
      </c>
      <c r="G158" s="205"/>
      <c r="H158" s="209">
        <v>0.80000000000000004</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82</v>
      </c>
      <c r="AV158" s="10" t="s">
        <v>82</v>
      </c>
      <c r="AW158" s="10" t="s">
        <v>35</v>
      </c>
      <c r="AX158" s="10" t="s">
        <v>74</v>
      </c>
      <c r="AY158" s="215" t="s">
        <v>391</v>
      </c>
    </row>
    <row r="159" s="11" customFormat="1">
      <c r="A159" s="11"/>
      <c r="B159" s="216"/>
      <c r="C159" s="217"/>
      <c r="D159" s="206" t="s">
        <v>393</v>
      </c>
      <c r="E159" s="218" t="s">
        <v>20</v>
      </c>
      <c r="F159" s="219" t="s">
        <v>406</v>
      </c>
      <c r="G159" s="217"/>
      <c r="H159" s="220">
        <v>18.800000000000001</v>
      </c>
      <c r="I159" s="221"/>
      <c r="J159" s="217"/>
      <c r="K159" s="217"/>
      <c r="L159" s="222"/>
      <c r="M159" s="223"/>
      <c r="N159" s="224"/>
      <c r="O159" s="224"/>
      <c r="P159" s="224"/>
      <c r="Q159" s="224"/>
      <c r="R159" s="224"/>
      <c r="S159" s="224"/>
      <c r="T159" s="225"/>
      <c r="U159" s="11"/>
      <c r="V159" s="11"/>
      <c r="W159" s="11"/>
      <c r="X159" s="11"/>
      <c r="Y159" s="11"/>
      <c r="Z159" s="11"/>
      <c r="AA159" s="11"/>
      <c r="AB159" s="11"/>
      <c r="AC159" s="11"/>
      <c r="AD159" s="11"/>
      <c r="AE159" s="11"/>
      <c r="AT159" s="226" t="s">
        <v>393</v>
      </c>
      <c r="AU159" s="226" t="s">
        <v>82</v>
      </c>
      <c r="AV159" s="11" t="s">
        <v>93</v>
      </c>
      <c r="AW159" s="11" t="s">
        <v>35</v>
      </c>
      <c r="AX159" s="11" t="s">
        <v>22</v>
      </c>
      <c r="AY159" s="226" t="s">
        <v>391</v>
      </c>
    </row>
    <row r="160" s="2" customFormat="1" ht="24.15" customHeight="1">
      <c r="A160" s="40"/>
      <c r="B160" s="41"/>
      <c r="C160" s="190" t="s">
        <v>8</v>
      </c>
      <c r="D160" s="190" t="s">
        <v>387</v>
      </c>
      <c r="E160" s="191" t="s">
        <v>2056</v>
      </c>
      <c r="F160" s="192" t="s">
        <v>2057</v>
      </c>
      <c r="G160" s="193" t="s">
        <v>439</v>
      </c>
      <c r="H160" s="194">
        <v>49</v>
      </c>
      <c r="I160" s="195"/>
      <c r="J160" s="196">
        <f>ROUND(I160*H160,2)</f>
        <v>0</v>
      </c>
      <c r="K160" s="197"/>
      <c r="L160" s="46"/>
      <c r="M160" s="198" t="s">
        <v>20</v>
      </c>
      <c r="N160" s="199" t="s">
        <v>45</v>
      </c>
      <c r="O160" s="86"/>
      <c r="P160" s="200">
        <f>O160*H160</f>
        <v>0</v>
      </c>
      <c r="Q160" s="200">
        <v>1.0311999999999999</v>
      </c>
      <c r="R160" s="200">
        <f>Q160*H160</f>
        <v>50.528799999999997</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2393</v>
      </c>
    </row>
    <row r="161" s="2" customFormat="1">
      <c r="A161" s="40"/>
      <c r="B161" s="41"/>
      <c r="C161" s="42"/>
      <c r="D161" s="253" t="s">
        <v>648</v>
      </c>
      <c r="E161" s="42"/>
      <c r="F161" s="254" t="s">
        <v>2059</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12" customFormat="1">
      <c r="A162" s="12"/>
      <c r="B162" s="238"/>
      <c r="C162" s="239"/>
      <c r="D162" s="206" t="s">
        <v>393</v>
      </c>
      <c r="E162" s="240" t="s">
        <v>20</v>
      </c>
      <c r="F162" s="241" t="s">
        <v>2061</v>
      </c>
      <c r="G162" s="239"/>
      <c r="H162" s="240" t="s">
        <v>20</v>
      </c>
      <c r="I162" s="242"/>
      <c r="J162" s="239"/>
      <c r="K162" s="239"/>
      <c r="L162" s="243"/>
      <c r="M162" s="244"/>
      <c r="N162" s="245"/>
      <c r="O162" s="245"/>
      <c r="P162" s="245"/>
      <c r="Q162" s="245"/>
      <c r="R162" s="245"/>
      <c r="S162" s="245"/>
      <c r="T162" s="246"/>
      <c r="U162" s="12"/>
      <c r="V162" s="12"/>
      <c r="W162" s="12"/>
      <c r="X162" s="12"/>
      <c r="Y162" s="12"/>
      <c r="Z162" s="12"/>
      <c r="AA162" s="12"/>
      <c r="AB162" s="12"/>
      <c r="AC162" s="12"/>
      <c r="AD162" s="12"/>
      <c r="AE162" s="12"/>
      <c r="AT162" s="247" t="s">
        <v>393</v>
      </c>
      <c r="AU162" s="247" t="s">
        <v>82</v>
      </c>
      <c r="AV162" s="12" t="s">
        <v>22</v>
      </c>
      <c r="AW162" s="12" t="s">
        <v>35</v>
      </c>
      <c r="AX162" s="12" t="s">
        <v>74</v>
      </c>
      <c r="AY162" s="247" t="s">
        <v>391</v>
      </c>
    </row>
    <row r="163" s="10" customFormat="1">
      <c r="A163" s="10"/>
      <c r="B163" s="204"/>
      <c r="C163" s="205"/>
      <c r="D163" s="206" t="s">
        <v>393</v>
      </c>
      <c r="E163" s="207" t="s">
        <v>20</v>
      </c>
      <c r="F163" s="208" t="s">
        <v>493</v>
      </c>
      <c r="G163" s="205"/>
      <c r="H163" s="209">
        <v>18</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74</v>
      </c>
      <c r="AY163" s="215" t="s">
        <v>391</v>
      </c>
    </row>
    <row r="164" s="12" customFormat="1">
      <c r="A164" s="12"/>
      <c r="B164" s="238"/>
      <c r="C164" s="239"/>
      <c r="D164" s="206" t="s">
        <v>393</v>
      </c>
      <c r="E164" s="240" t="s">
        <v>20</v>
      </c>
      <c r="F164" s="241" t="s">
        <v>2390</v>
      </c>
      <c r="G164" s="239"/>
      <c r="H164" s="240" t="s">
        <v>20</v>
      </c>
      <c r="I164" s="242"/>
      <c r="J164" s="239"/>
      <c r="K164" s="239"/>
      <c r="L164" s="243"/>
      <c r="M164" s="244"/>
      <c r="N164" s="245"/>
      <c r="O164" s="245"/>
      <c r="P164" s="245"/>
      <c r="Q164" s="245"/>
      <c r="R164" s="245"/>
      <c r="S164" s="245"/>
      <c r="T164" s="246"/>
      <c r="U164" s="12"/>
      <c r="V164" s="12"/>
      <c r="W164" s="12"/>
      <c r="X164" s="12"/>
      <c r="Y164" s="12"/>
      <c r="Z164" s="12"/>
      <c r="AA164" s="12"/>
      <c r="AB164" s="12"/>
      <c r="AC164" s="12"/>
      <c r="AD164" s="12"/>
      <c r="AE164" s="12"/>
      <c r="AT164" s="247" t="s">
        <v>393</v>
      </c>
      <c r="AU164" s="247" t="s">
        <v>82</v>
      </c>
      <c r="AV164" s="12" t="s">
        <v>22</v>
      </c>
      <c r="AW164" s="12" t="s">
        <v>35</v>
      </c>
      <c r="AX164" s="12" t="s">
        <v>74</v>
      </c>
      <c r="AY164" s="247" t="s">
        <v>391</v>
      </c>
    </row>
    <row r="165" s="10" customFormat="1">
      <c r="A165" s="10"/>
      <c r="B165" s="204"/>
      <c r="C165" s="205"/>
      <c r="D165" s="206" t="s">
        <v>393</v>
      </c>
      <c r="E165" s="207" t="s">
        <v>20</v>
      </c>
      <c r="F165" s="208" t="s">
        <v>852</v>
      </c>
      <c r="G165" s="205"/>
      <c r="H165" s="209">
        <v>27</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74</v>
      </c>
      <c r="AY165" s="215" t="s">
        <v>391</v>
      </c>
    </row>
    <row r="166" s="12" customFormat="1">
      <c r="A166" s="12"/>
      <c r="B166" s="238"/>
      <c r="C166" s="239"/>
      <c r="D166" s="206" t="s">
        <v>393</v>
      </c>
      <c r="E166" s="240" t="s">
        <v>20</v>
      </c>
      <c r="F166" s="241" t="s">
        <v>2068</v>
      </c>
      <c r="G166" s="239"/>
      <c r="H166" s="240" t="s">
        <v>20</v>
      </c>
      <c r="I166" s="242"/>
      <c r="J166" s="239"/>
      <c r="K166" s="239"/>
      <c r="L166" s="243"/>
      <c r="M166" s="244"/>
      <c r="N166" s="245"/>
      <c r="O166" s="245"/>
      <c r="P166" s="245"/>
      <c r="Q166" s="245"/>
      <c r="R166" s="245"/>
      <c r="S166" s="245"/>
      <c r="T166" s="246"/>
      <c r="U166" s="12"/>
      <c r="V166" s="12"/>
      <c r="W166" s="12"/>
      <c r="X166" s="12"/>
      <c r="Y166" s="12"/>
      <c r="Z166" s="12"/>
      <c r="AA166" s="12"/>
      <c r="AB166" s="12"/>
      <c r="AC166" s="12"/>
      <c r="AD166" s="12"/>
      <c r="AE166" s="12"/>
      <c r="AT166" s="247" t="s">
        <v>393</v>
      </c>
      <c r="AU166" s="247" t="s">
        <v>82</v>
      </c>
      <c r="AV166" s="12" t="s">
        <v>22</v>
      </c>
      <c r="AW166" s="12" t="s">
        <v>35</v>
      </c>
      <c r="AX166" s="12" t="s">
        <v>74</v>
      </c>
      <c r="AY166" s="247" t="s">
        <v>391</v>
      </c>
    </row>
    <row r="167" s="10" customFormat="1">
      <c r="A167" s="10"/>
      <c r="B167" s="204"/>
      <c r="C167" s="205"/>
      <c r="D167" s="206" t="s">
        <v>393</v>
      </c>
      <c r="E167" s="207" t="s">
        <v>20</v>
      </c>
      <c r="F167" s="208" t="s">
        <v>93</v>
      </c>
      <c r="G167" s="205"/>
      <c r="H167" s="209">
        <v>4</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82</v>
      </c>
      <c r="AV167" s="10" t="s">
        <v>82</v>
      </c>
      <c r="AW167" s="10" t="s">
        <v>35</v>
      </c>
      <c r="AX167" s="10" t="s">
        <v>74</v>
      </c>
      <c r="AY167" s="215" t="s">
        <v>391</v>
      </c>
    </row>
    <row r="168" s="11" customFormat="1">
      <c r="A168" s="11"/>
      <c r="B168" s="216"/>
      <c r="C168" s="217"/>
      <c r="D168" s="206" t="s">
        <v>393</v>
      </c>
      <c r="E168" s="218" t="s">
        <v>20</v>
      </c>
      <c r="F168" s="219" t="s">
        <v>406</v>
      </c>
      <c r="G168" s="217"/>
      <c r="H168" s="220">
        <v>49</v>
      </c>
      <c r="I168" s="221"/>
      <c r="J168" s="217"/>
      <c r="K168" s="217"/>
      <c r="L168" s="222"/>
      <c r="M168" s="223"/>
      <c r="N168" s="224"/>
      <c r="O168" s="224"/>
      <c r="P168" s="224"/>
      <c r="Q168" s="224"/>
      <c r="R168" s="224"/>
      <c r="S168" s="224"/>
      <c r="T168" s="225"/>
      <c r="U168" s="11"/>
      <c r="V168" s="11"/>
      <c r="W168" s="11"/>
      <c r="X168" s="11"/>
      <c r="Y168" s="11"/>
      <c r="Z168" s="11"/>
      <c r="AA168" s="11"/>
      <c r="AB168" s="11"/>
      <c r="AC168" s="11"/>
      <c r="AD168" s="11"/>
      <c r="AE168" s="11"/>
      <c r="AT168" s="226" t="s">
        <v>393</v>
      </c>
      <c r="AU168" s="226" t="s">
        <v>82</v>
      </c>
      <c r="AV168" s="11" t="s">
        <v>93</v>
      </c>
      <c r="AW168" s="11" t="s">
        <v>35</v>
      </c>
      <c r="AX168" s="11" t="s">
        <v>22</v>
      </c>
      <c r="AY168" s="226" t="s">
        <v>391</v>
      </c>
    </row>
    <row r="169" s="15" customFormat="1" ht="22.8" customHeight="1">
      <c r="A169" s="15"/>
      <c r="B169" s="269"/>
      <c r="C169" s="270"/>
      <c r="D169" s="271" t="s">
        <v>73</v>
      </c>
      <c r="E169" s="283" t="s">
        <v>425</v>
      </c>
      <c r="F169" s="283" t="s">
        <v>1689</v>
      </c>
      <c r="G169" s="270"/>
      <c r="H169" s="270"/>
      <c r="I169" s="273"/>
      <c r="J169" s="284">
        <f>BK169</f>
        <v>0</v>
      </c>
      <c r="K169" s="270"/>
      <c r="L169" s="275"/>
      <c r="M169" s="276"/>
      <c r="N169" s="277"/>
      <c r="O169" s="277"/>
      <c r="P169" s="278">
        <f>SUM(P170:P183)</f>
        <v>0</v>
      </c>
      <c r="Q169" s="277"/>
      <c r="R169" s="278">
        <f>SUM(R170:R183)</f>
        <v>1.8918025946999999</v>
      </c>
      <c r="S169" s="277"/>
      <c r="T169" s="279">
        <f>SUM(T170:T183)</f>
        <v>1.686825</v>
      </c>
      <c r="U169" s="15"/>
      <c r="V169" s="15"/>
      <c r="W169" s="15"/>
      <c r="X169" s="15"/>
      <c r="Y169" s="15"/>
      <c r="Z169" s="15"/>
      <c r="AA169" s="15"/>
      <c r="AB169" s="15"/>
      <c r="AC169" s="15"/>
      <c r="AD169" s="15"/>
      <c r="AE169" s="15"/>
      <c r="AR169" s="280" t="s">
        <v>22</v>
      </c>
      <c r="AT169" s="281" t="s">
        <v>73</v>
      </c>
      <c r="AU169" s="281" t="s">
        <v>22</v>
      </c>
      <c r="AY169" s="280" t="s">
        <v>391</v>
      </c>
      <c r="BK169" s="282">
        <f>SUM(BK170:BK183)</f>
        <v>0</v>
      </c>
    </row>
    <row r="170" s="2" customFormat="1" ht="24.15" customHeight="1">
      <c r="A170" s="40"/>
      <c r="B170" s="41"/>
      <c r="C170" s="190" t="s">
        <v>484</v>
      </c>
      <c r="D170" s="190" t="s">
        <v>387</v>
      </c>
      <c r="E170" s="191" t="s">
        <v>1690</v>
      </c>
      <c r="F170" s="192" t="s">
        <v>1691</v>
      </c>
      <c r="G170" s="193" t="s">
        <v>439</v>
      </c>
      <c r="H170" s="194">
        <v>22.491</v>
      </c>
      <c r="I170" s="195"/>
      <c r="J170" s="196">
        <f>ROUND(I170*H170,2)</f>
        <v>0</v>
      </c>
      <c r="K170" s="197"/>
      <c r="L170" s="46"/>
      <c r="M170" s="198" t="s">
        <v>20</v>
      </c>
      <c r="N170" s="199" t="s">
        <v>45</v>
      </c>
      <c r="O170" s="86"/>
      <c r="P170" s="200">
        <f>O170*H170</f>
        <v>0</v>
      </c>
      <c r="Q170" s="200">
        <v>0.066961699999999999</v>
      </c>
      <c r="R170" s="200">
        <f>Q170*H170</f>
        <v>1.5060355946999999</v>
      </c>
      <c r="S170" s="200">
        <v>0.074999999999999997</v>
      </c>
      <c r="T170" s="201">
        <f>S170*H170</f>
        <v>1.686825</v>
      </c>
      <c r="U170" s="40"/>
      <c r="V170" s="40"/>
      <c r="W170" s="40"/>
      <c r="X170" s="40"/>
      <c r="Y170" s="40"/>
      <c r="Z170" s="40"/>
      <c r="AA170" s="40"/>
      <c r="AB170" s="40"/>
      <c r="AC170" s="40"/>
      <c r="AD170" s="40"/>
      <c r="AE170" s="40"/>
      <c r="AR170" s="202" t="s">
        <v>93</v>
      </c>
      <c r="AT170" s="202" t="s">
        <v>387</v>
      </c>
      <c r="AU170" s="202" t="s">
        <v>82</v>
      </c>
      <c r="AY170" s="19" t="s">
        <v>391</v>
      </c>
      <c r="BE170" s="203">
        <f>IF(N170="základní",J170,0)</f>
        <v>0</v>
      </c>
      <c r="BF170" s="203">
        <f>IF(N170="snížená",J170,0)</f>
        <v>0</v>
      </c>
      <c r="BG170" s="203">
        <f>IF(N170="zákl. přenesená",J170,0)</f>
        <v>0</v>
      </c>
      <c r="BH170" s="203">
        <f>IF(N170="sníž. přenesená",J170,0)</f>
        <v>0</v>
      </c>
      <c r="BI170" s="203">
        <f>IF(N170="nulová",J170,0)</f>
        <v>0</v>
      </c>
      <c r="BJ170" s="19" t="s">
        <v>22</v>
      </c>
      <c r="BK170" s="203">
        <f>ROUND(I170*H170,2)</f>
        <v>0</v>
      </c>
      <c r="BL170" s="19" t="s">
        <v>93</v>
      </c>
      <c r="BM170" s="202" t="s">
        <v>2394</v>
      </c>
    </row>
    <row r="171" s="2" customFormat="1">
      <c r="A171" s="40"/>
      <c r="B171" s="41"/>
      <c r="C171" s="42"/>
      <c r="D171" s="253" t="s">
        <v>648</v>
      </c>
      <c r="E171" s="42"/>
      <c r="F171" s="254" t="s">
        <v>1693</v>
      </c>
      <c r="G171" s="42"/>
      <c r="H171" s="42"/>
      <c r="I171" s="255"/>
      <c r="J171" s="42"/>
      <c r="K171" s="42"/>
      <c r="L171" s="46"/>
      <c r="M171" s="256"/>
      <c r="N171" s="257"/>
      <c r="O171" s="86"/>
      <c r="P171" s="86"/>
      <c r="Q171" s="86"/>
      <c r="R171" s="86"/>
      <c r="S171" s="86"/>
      <c r="T171" s="87"/>
      <c r="U171" s="40"/>
      <c r="V171" s="40"/>
      <c r="W171" s="40"/>
      <c r="X171" s="40"/>
      <c r="Y171" s="40"/>
      <c r="Z171" s="40"/>
      <c r="AA171" s="40"/>
      <c r="AB171" s="40"/>
      <c r="AC171" s="40"/>
      <c r="AD171" s="40"/>
      <c r="AE171" s="40"/>
      <c r="AT171" s="19" t="s">
        <v>648</v>
      </c>
      <c r="AU171" s="19" t="s">
        <v>82</v>
      </c>
    </row>
    <row r="172" s="12" customFormat="1">
      <c r="A172" s="12"/>
      <c r="B172" s="238"/>
      <c r="C172" s="239"/>
      <c r="D172" s="206" t="s">
        <v>393</v>
      </c>
      <c r="E172" s="240" t="s">
        <v>20</v>
      </c>
      <c r="F172" s="241" t="s">
        <v>1891</v>
      </c>
      <c r="G172" s="239"/>
      <c r="H172" s="240" t="s">
        <v>20</v>
      </c>
      <c r="I172" s="242"/>
      <c r="J172" s="239"/>
      <c r="K172" s="239"/>
      <c r="L172" s="243"/>
      <c r="M172" s="244"/>
      <c r="N172" s="245"/>
      <c r="O172" s="245"/>
      <c r="P172" s="245"/>
      <c r="Q172" s="245"/>
      <c r="R172" s="245"/>
      <c r="S172" s="245"/>
      <c r="T172" s="246"/>
      <c r="U172" s="12"/>
      <c r="V172" s="12"/>
      <c r="W172" s="12"/>
      <c r="X172" s="12"/>
      <c r="Y172" s="12"/>
      <c r="Z172" s="12"/>
      <c r="AA172" s="12"/>
      <c r="AB172" s="12"/>
      <c r="AC172" s="12"/>
      <c r="AD172" s="12"/>
      <c r="AE172" s="12"/>
      <c r="AT172" s="247" t="s">
        <v>393</v>
      </c>
      <c r="AU172" s="247" t="s">
        <v>82</v>
      </c>
      <c r="AV172" s="12" t="s">
        <v>22</v>
      </c>
      <c r="AW172" s="12" t="s">
        <v>35</v>
      </c>
      <c r="AX172" s="12" t="s">
        <v>74</v>
      </c>
      <c r="AY172" s="247" t="s">
        <v>391</v>
      </c>
    </row>
    <row r="173" s="10" customFormat="1">
      <c r="A173" s="10"/>
      <c r="B173" s="204"/>
      <c r="C173" s="205"/>
      <c r="D173" s="206" t="s">
        <v>393</v>
      </c>
      <c r="E173" s="207" t="s">
        <v>20</v>
      </c>
      <c r="F173" s="208" t="s">
        <v>2395</v>
      </c>
      <c r="G173" s="205"/>
      <c r="H173" s="209">
        <v>4.1550000000000002</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82</v>
      </c>
      <c r="AV173" s="10" t="s">
        <v>82</v>
      </c>
      <c r="AW173" s="10" t="s">
        <v>35</v>
      </c>
      <c r="AX173" s="10" t="s">
        <v>74</v>
      </c>
      <c r="AY173" s="215" t="s">
        <v>391</v>
      </c>
    </row>
    <row r="174" s="10" customFormat="1">
      <c r="A174" s="10"/>
      <c r="B174" s="204"/>
      <c r="C174" s="205"/>
      <c r="D174" s="206" t="s">
        <v>393</v>
      </c>
      <c r="E174" s="207" t="s">
        <v>20</v>
      </c>
      <c r="F174" s="208" t="s">
        <v>2396</v>
      </c>
      <c r="G174" s="205"/>
      <c r="H174" s="209">
        <v>16.992000000000001</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82</v>
      </c>
      <c r="AV174" s="10" t="s">
        <v>82</v>
      </c>
      <c r="AW174" s="10" t="s">
        <v>35</v>
      </c>
      <c r="AX174" s="10" t="s">
        <v>74</v>
      </c>
      <c r="AY174" s="215" t="s">
        <v>391</v>
      </c>
    </row>
    <row r="175" s="10" customFormat="1">
      <c r="A175" s="10"/>
      <c r="B175" s="204"/>
      <c r="C175" s="205"/>
      <c r="D175" s="206" t="s">
        <v>393</v>
      </c>
      <c r="E175" s="207" t="s">
        <v>20</v>
      </c>
      <c r="F175" s="208" t="s">
        <v>2397</v>
      </c>
      <c r="G175" s="205"/>
      <c r="H175" s="209">
        <v>1.3440000000000001</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82</v>
      </c>
      <c r="AV175" s="10" t="s">
        <v>82</v>
      </c>
      <c r="AW175" s="10" t="s">
        <v>35</v>
      </c>
      <c r="AX175" s="10" t="s">
        <v>74</v>
      </c>
      <c r="AY175" s="215" t="s">
        <v>391</v>
      </c>
    </row>
    <row r="176" s="11" customFormat="1">
      <c r="A176" s="11"/>
      <c r="B176" s="216"/>
      <c r="C176" s="217"/>
      <c r="D176" s="206" t="s">
        <v>393</v>
      </c>
      <c r="E176" s="218" t="s">
        <v>20</v>
      </c>
      <c r="F176" s="219" t="s">
        <v>406</v>
      </c>
      <c r="G176" s="217"/>
      <c r="H176" s="220">
        <v>22.491</v>
      </c>
      <c r="I176" s="221"/>
      <c r="J176" s="217"/>
      <c r="K176" s="217"/>
      <c r="L176" s="222"/>
      <c r="M176" s="223"/>
      <c r="N176" s="224"/>
      <c r="O176" s="224"/>
      <c r="P176" s="224"/>
      <c r="Q176" s="224"/>
      <c r="R176" s="224"/>
      <c r="S176" s="224"/>
      <c r="T176" s="225"/>
      <c r="U176" s="11"/>
      <c r="V176" s="11"/>
      <c r="W176" s="11"/>
      <c r="X176" s="11"/>
      <c r="Y176" s="11"/>
      <c r="Z176" s="11"/>
      <c r="AA176" s="11"/>
      <c r="AB176" s="11"/>
      <c r="AC176" s="11"/>
      <c r="AD176" s="11"/>
      <c r="AE176" s="11"/>
      <c r="AT176" s="226" t="s">
        <v>393</v>
      </c>
      <c r="AU176" s="226" t="s">
        <v>82</v>
      </c>
      <c r="AV176" s="11" t="s">
        <v>93</v>
      </c>
      <c r="AW176" s="11" t="s">
        <v>35</v>
      </c>
      <c r="AX176" s="11" t="s">
        <v>22</v>
      </c>
      <c r="AY176" s="226" t="s">
        <v>391</v>
      </c>
    </row>
    <row r="177" s="2" customFormat="1" ht="16.5" customHeight="1">
      <c r="A177" s="40"/>
      <c r="B177" s="41"/>
      <c r="C177" s="227" t="s">
        <v>488</v>
      </c>
      <c r="D177" s="227" t="s">
        <v>426</v>
      </c>
      <c r="E177" s="228" t="s">
        <v>1700</v>
      </c>
      <c r="F177" s="229" t="s">
        <v>1701</v>
      </c>
      <c r="G177" s="230" t="s">
        <v>1702</v>
      </c>
      <c r="H177" s="231">
        <v>34.119</v>
      </c>
      <c r="I177" s="232"/>
      <c r="J177" s="233">
        <f>ROUND(I177*H177,2)</f>
        <v>0</v>
      </c>
      <c r="K177" s="234"/>
      <c r="L177" s="235"/>
      <c r="M177" s="236" t="s">
        <v>20</v>
      </c>
      <c r="N177" s="237" t="s">
        <v>45</v>
      </c>
      <c r="O177" s="86"/>
      <c r="P177" s="200">
        <f>O177*H177</f>
        <v>0</v>
      </c>
      <c r="Q177" s="200">
        <v>0.001</v>
      </c>
      <c r="R177" s="200">
        <f>Q177*H177</f>
        <v>0.034119000000000003</v>
      </c>
      <c r="S177" s="200">
        <v>0</v>
      </c>
      <c r="T177" s="201">
        <f>S177*H177</f>
        <v>0</v>
      </c>
      <c r="U177" s="40"/>
      <c r="V177" s="40"/>
      <c r="W177" s="40"/>
      <c r="X177" s="40"/>
      <c r="Y177" s="40"/>
      <c r="Z177" s="40"/>
      <c r="AA177" s="40"/>
      <c r="AB177" s="40"/>
      <c r="AC177" s="40"/>
      <c r="AD177" s="40"/>
      <c r="AE177" s="40"/>
      <c r="AR177" s="202" t="s">
        <v>430</v>
      </c>
      <c r="AT177" s="202" t="s">
        <v>426</v>
      </c>
      <c r="AU177" s="202" t="s">
        <v>82</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2398</v>
      </c>
    </row>
    <row r="178" s="2" customFormat="1">
      <c r="A178" s="40"/>
      <c r="B178" s="41"/>
      <c r="C178" s="42"/>
      <c r="D178" s="253" t="s">
        <v>648</v>
      </c>
      <c r="E178" s="42"/>
      <c r="F178" s="254" t="s">
        <v>1704</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648</v>
      </c>
      <c r="AU178" s="19" t="s">
        <v>82</v>
      </c>
    </row>
    <row r="179" s="2" customFormat="1">
      <c r="A179" s="40"/>
      <c r="B179" s="41"/>
      <c r="C179" s="42"/>
      <c r="D179" s="206" t="s">
        <v>1190</v>
      </c>
      <c r="E179" s="42"/>
      <c r="F179" s="286" t="s">
        <v>1896</v>
      </c>
      <c r="G179" s="42"/>
      <c r="H179" s="42"/>
      <c r="I179" s="255"/>
      <c r="J179" s="42"/>
      <c r="K179" s="42"/>
      <c r="L179" s="46"/>
      <c r="M179" s="256"/>
      <c r="N179" s="257"/>
      <c r="O179" s="86"/>
      <c r="P179" s="86"/>
      <c r="Q179" s="86"/>
      <c r="R179" s="86"/>
      <c r="S179" s="86"/>
      <c r="T179" s="87"/>
      <c r="U179" s="40"/>
      <c r="V179" s="40"/>
      <c r="W179" s="40"/>
      <c r="X179" s="40"/>
      <c r="Y179" s="40"/>
      <c r="Z179" s="40"/>
      <c r="AA179" s="40"/>
      <c r="AB179" s="40"/>
      <c r="AC179" s="40"/>
      <c r="AD179" s="40"/>
      <c r="AE179" s="40"/>
      <c r="AT179" s="19" t="s">
        <v>1190</v>
      </c>
      <c r="AU179" s="19" t="s">
        <v>82</v>
      </c>
    </row>
    <row r="180" s="10" customFormat="1">
      <c r="A180" s="10"/>
      <c r="B180" s="204"/>
      <c r="C180" s="205"/>
      <c r="D180" s="206" t="s">
        <v>393</v>
      </c>
      <c r="E180" s="207" t="s">
        <v>20</v>
      </c>
      <c r="F180" s="208" t="s">
        <v>2399</v>
      </c>
      <c r="G180" s="205"/>
      <c r="H180" s="209">
        <v>34.119</v>
      </c>
      <c r="I180" s="210"/>
      <c r="J180" s="205"/>
      <c r="K180" s="205"/>
      <c r="L180" s="211"/>
      <c r="M180" s="212"/>
      <c r="N180" s="213"/>
      <c r="O180" s="213"/>
      <c r="P180" s="213"/>
      <c r="Q180" s="213"/>
      <c r="R180" s="213"/>
      <c r="S180" s="213"/>
      <c r="T180" s="214"/>
      <c r="U180" s="10"/>
      <c r="V180" s="10"/>
      <c r="W180" s="10"/>
      <c r="X180" s="10"/>
      <c r="Y180" s="10"/>
      <c r="Z180" s="10"/>
      <c r="AA180" s="10"/>
      <c r="AB180" s="10"/>
      <c r="AC180" s="10"/>
      <c r="AD180" s="10"/>
      <c r="AE180" s="10"/>
      <c r="AT180" s="215" t="s">
        <v>393</v>
      </c>
      <c r="AU180" s="215" t="s">
        <v>82</v>
      </c>
      <c r="AV180" s="10" t="s">
        <v>82</v>
      </c>
      <c r="AW180" s="10" t="s">
        <v>35</v>
      </c>
      <c r="AX180" s="10" t="s">
        <v>22</v>
      </c>
      <c r="AY180" s="215" t="s">
        <v>391</v>
      </c>
    </row>
    <row r="181" s="2" customFormat="1" ht="24.15" customHeight="1">
      <c r="A181" s="40"/>
      <c r="B181" s="41"/>
      <c r="C181" s="190" t="s">
        <v>493</v>
      </c>
      <c r="D181" s="190" t="s">
        <v>387</v>
      </c>
      <c r="E181" s="191" t="s">
        <v>2064</v>
      </c>
      <c r="F181" s="192" t="s">
        <v>2065</v>
      </c>
      <c r="G181" s="193" t="s">
        <v>439</v>
      </c>
      <c r="H181" s="194">
        <v>8</v>
      </c>
      <c r="I181" s="195"/>
      <c r="J181" s="196">
        <f>ROUND(I181*H181,2)</f>
        <v>0</v>
      </c>
      <c r="K181" s="197"/>
      <c r="L181" s="46"/>
      <c r="M181" s="198" t="s">
        <v>20</v>
      </c>
      <c r="N181" s="199" t="s">
        <v>45</v>
      </c>
      <c r="O181" s="86"/>
      <c r="P181" s="200">
        <f>O181*H181</f>
        <v>0</v>
      </c>
      <c r="Q181" s="200">
        <v>0.043956000000000002</v>
      </c>
      <c r="R181" s="200">
        <f>Q181*H181</f>
        <v>0.35164800000000002</v>
      </c>
      <c r="S181" s="200">
        <v>0</v>
      </c>
      <c r="T181" s="201">
        <f>S181*H181</f>
        <v>0</v>
      </c>
      <c r="U181" s="40"/>
      <c r="V181" s="40"/>
      <c r="W181" s="40"/>
      <c r="X181" s="40"/>
      <c r="Y181" s="40"/>
      <c r="Z181" s="40"/>
      <c r="AA181" s="40"/>
      <c r="AB181" s="40"/>
      <c r="AC181" s="40"/>
      <c r="AD181" s="40"/>
      <c r="AE181" s="40"/>
      <c r="AR181" s="202" t="s">
        <v>93</v>
      </c>
      <c r="AT181" s="202" t="s">
        <v>387</v>
      </c>
      <c r="AU181" s="202" t="s">
        <v>82</v>
      </c>
      <c r="AY181" s="19" t="s">
        <v>391</v>
      </c>
      <c r="BE181" s="203">
        <f>IF(N181="základní",J181,0)</f>
        <v>0</v>
      </c>
      <c r="BF181" s="203">
        <f>IF(N181="snížená",J181,0)</f>
        <v>0</v>
      </c>
      <c r="BG181" s="203">
        <f>IF(N181="zákl. přenesená",J181,0)</f>
        <v>0</v>
      </c>
      <c r="BH181" s="203">
        <f>IF(N181="sníž. přenesená",J181,0)</f>
        <v>0</v>
      </c>
      <c r="BI181" s="203">
        <f>IF(N181="nulová",J181,0)</f>
        <v>0</v>
      </c>
      <c r="BJ181" s="19" t="s">
        <v>22</v>
      </c>
      <c r="BK181" s="203">
        <f>ROUND(I181*H181,2)</f>
        <v>0</v>
      </c>
      <c r="BL181" s="19" t="s">
        <v>93</v>
      </c>
      <c r="BM181" s="202" t="s">
        <v>2400</v>
      </c>
    </row>
    <row r="182" s="2" customFormat="1">
      <c r="A182" s="40"/>
      <c r="B182" s="41"/>
      <c r="C182" s="42"/>
      <c r="D182" s="253" t="s">
        <v>648</v>
      </c>
      <c r="E182" s="42"/>
      <c r="F182" s="254" t="s">
        <v>2067</v>
      </c>
      <c r="G182" s="42"/>
      <c r="H182" s="42"/>
      <c r="I182" s="255"/>
      <c r="J182" s="42"/>
      <c r="K182" s="42"/>
      <c r="L182" s="46"/>
      <c r="M182" s="256"/>
      <c r="N182" s="257"/>
      <c r="O182" s="86"/>
      <c r="P182" s="86"/>
      <c r="Q182" s="86"/>
      <c r="R182" s="86"/>
      <c r="S182" s="86"/>
      <c r="T182" s="87"/>
      <c r="U182" s="40"/>
      <c r="V182" s="40"/>
      <c r="W182" s="40"/>
      <c r="X182" s="40"/>
      <c r="Y182" s="40"/>
      <c r="Z182" s="40"/>
      <c r="AA182" s="40"/>
      <c r="AB182" s="40"/>
      <c r="AC182" s="40"/>
      <c r="AD182" s="40"/>
      <c r="AE182" s="40"/>
      <c r="AT182" s="19" t="s">
        <v>648</v>
      </c>
      <c r="AU182" s="19" t="s">
        <v>82</v>
      </c>
    </row>
    <row r="183" s="10" customFormat="1">
      <c r="A183" s="10"/>
      <c r="B183" s="204"/>
      <c r="C183" s="205"/>
      <c r="D183" s="206" t="s">
        <v>393</v>
      </c>
      <c r="E183" s="207" t="s">
        <v>20</v>
      </c>
      <c r="F183" s="208" t="s">
        <v>2401</v>
      </c>
      <c r="G183" s="205"/>
      <c r="H183" s="209">
        <v>8</v>
      </c>
      <c r="I183" s="210"/>
      <c r="J183" s="205"/>
      <c r="K183" s="205"/>
      <c r="L183" s="211"/>
      <c r="M183" s="212"/>
      <c r="N183" s="213"/>
      <c r="O183" s="213"/>
      <c r="P183" s="213"/>
      <c r="Q183" s="213"/>
      <c r="R183" s="213"/>
      <c r="S183" s="213"/>
      <c r="T183" s="214"/>
      <c r="U183" s="10"/>
      <c r="V183" s="10"/>
      <c r="W183" s="10"/>
      <c r="X183" s="10"/>
      <c r="Y183" s="10"/>
      <c r="Z183" s="10"/>
      <c r="AA183" s="10"/>
      <c r="AB183" s="10"/>
      <c r="AC183" s="10"/>
      <c r="AD183" s="10"/>
      <c r="AE183" s="10"/>
      <c r="AT183" s="215" t="s">
        <v>393</v>
      </c>
      <c r="AU183" s="215" t="s">
        <v>82</v>
      </c>
      <c r="AV183" s="10" t="s">
        <v>82</v>
      </c>
      <c r="AW183" s="10" t="s">
        <v>35</v>
      </c>
      <c r="AX183" s="10" t="s">
        <v>22</v>
      </c>
      <c r="AY183" s="215" t="s">
        <v>391</v>
      </c>
    </row>
    <row r="184" s="15" customFormat="1" ht="22.8" customHeight="1">
      <c r="A184" s="15"/>
      <c r="B184" s="269"/>
      <c r="C184" s="270"/>
      <c r="D184" s="271" t="s">
        <v>73</v>
      </c>
      <c r="E184" s="283" t="s">
        <v>450</v>
      </c>
      <c r="F184" s="283" t="s">
        <v>1705</v>
      </c>
      <c r="G184" s="270"/>
      <c r="H184" s="270"/>
      <c r="I184" s="273"/>
      <c r="J184" s="284">
        <f>BK184</f>
        <v>0</v>
      </c>
      <c r="K184" s="270"/>
      <c r="L184" s="275"/>
      <c r="M184" s="276"/>
      <c r="N184" s="277"/>
      <c r="O184" s="277"/>
      <c r="P184" s="278">
        <f>SUM(P185:P228)</f>
        <v>0</v>
      </c>
      <c r="Q184" s="277"/>
      <c r="R184" s="278">
        <f>SUM(R185:R228)</f>
        <v>0.5980318</v>
      </c>
      <c r="S184" s="277"/>
      <c r="T184" s="279">
        <f>SUM(T185:T228)</f>
        <v>0.0135</v>
      </c>
      <c r="U184" s="15"/>
      <c r="V184" s="15"/>
      <c r="W184" s="15"/>
      <c r="X184" s="15"/>
      <c r="Y184" s="15"/>
      <c r="Z184" s="15"/>
      <c r="AA184" s="15"/>
      <c r="AB184" s="15"/>
      <c r="AC184" s="15"/>
      <c r="AD184" s="15"/>
      <c r="AE184" s="15"/>
      <c r="AR184" s="280" t="s">
        <v>22</v>
      </c>
      <c r="AT184" s="281" t="s">
        <v>73</v>
      </c>
      <c r="AU184" s="281" t="s">
        <v>22</v>
      </c>
      <c r="AY184" s="280" t="s">
        <v>391</v>
      </c>
      <c r="BK184" s="282">
        <f>SUM(BK185:BK228)</f>
        <v>0</v>
      </c>
    </row>
    <row r="185" s="2" customFormat="1" ht="16.5" customHeight="1">
      <c r="A185" s="40"/>
      <c r="B185" s="41"/>
      <c r="C185" s="190" t="s">
        <v>582</v>
      </c>
      <c r="D185" s="190" t="s">
        <v>387</v>
      </c>
      <c r="E185" s="191" t="s">
        <v>1706</v>
      </c>
      <c r="F185" s="192" t="s">
        <v>1707</v>
      </c>
      <c r="G185" s="193" t="s">
        <v>409</v>
      </c>
      <c r="H185" s="194">
        <v>23.600000000000001</v>
      </c>
      <c r="I185" s="195"/>
      <c r="J185" s="196">
        <f>ROUND(I185*H185,2)</f>
        <v>0</v>
      </c>
      <c r="K185" s="197"/>
      <c r="L185" s="46"/>
      <c r="M185" s="198" t="s">
        <v>20</v>
      </c>
      <c r="N185" s="199" t="s">
        <v>45</v>
      </c>
      <c r="O185" s="86"/>
      <c r="P185" s="200">
        <f>O185*H185</f>
        <v>0</v>
      </c>
      <c r="Q185" s="200">
        <v>0.00117</v>
      </c>
      <c r="R185" s="200">
        <f>Q185*H185</f>
        <v>0.027612000000000001</v>
      </c>
      <c r="S185" s="200">
        <v>0</v>
      </c>
      <c r="T185" s="201">
        <f>S185*H185</f>
        <v>0</v>
      </c>
      <c r="U185" s="40"/>
      <c r="V185" s="40"/>
      <c r="W185" s="40"/>
      <c r="X185" s="40"/>
      <c r="Y185" s="40"/>
      <c r="Z185" s="40"/>
      <c r="AA185" s="40"/>
      <c r="AB185" s="40"/>
      <c r="AC185" s="40"/>
      <c r="AD185" s="40"/>
      <c r="AE185" s="40"/>
      <c r="AR185" s="202" t="s">
        <v>484</v>
      </c>
      <c r="AT185" s="202" t="s">
        <v>387</v>
      </c>
      <c r="AU185" s="202" t="s">
        <v>82</v>
      </c>
      <c r="AY185" s="19" t="s">
        <v>391</v>
      </c>
      <c r="BE185" s="203">
        <f>IF(N185="základní",J185,0)</f>
        <v>0</v>
      </c>
      <c r="BF185" s="203">
        <f>IF(N185="snížená",J185,0)</f>
        <v>0</v>
      </c>
      <c r="BG185" s="203">
        <f>IF(N185="zákl. přenesená",J185,0)</f>
        <v>0</v>
      </c>
      <c r="BH185" s="203">
        <f>IF(N185="sníž. přenesená",J185,0)</f>
        <v>0</v>
      </c>
      <c r="BI185" s="203">
        <f>IF(N185="nulová",J185,0)</f>
        <v>0</v>
      </c>
      <c r="BJ185" s="19" t="s">
        <v>22</v>
      </c>
      <c r="BK185" s="203">
        <f>ROUND(I185*H185,2)</f>
        <v>0</v>
      </c>
      <c r="BL185" s="19" t="s">
        <v>484</v>
      </c>
      <c r="BM185" s="202" t="s">
        <v>2402</v>
      </c>
    </row>
    <row r="186" s="2" customFormat="1">
      <c r="A186" s="40"/>
      <c r="B186" s="41"/>
      <c r="C186" s="42"/>
      <c r="D186" s="253" t="s">
        <v>648</v>
      </c>
      <c r="E186" s="42"/>
      <c r="F186" s="254" t="s">
        <v>1709</v>
      </c>
      <c r="G186" s="42"/>
      <c r="H186" s="42"/>
      <c r="I186" s="255"/>
      <c r="J186" s="42"/>
      <c r="K186" s="42"/>
      <c r="L186" s="46"/>
      <c r="M186" s="256"/>
      <c r="N186" s="257"/>
      <c r="O186" s="86"/>
      <c r="P186" s="86"/>
      <c r="Q186" s="86"/>
      <c r="R186" s="86"/>
      <c r="S186" s="86"/>
      <c r="T186" s="87"/>
      <c r="U186" s="40"/>
      <c r="V186" s="40"/>
      <c r="W186" s="40"/>
      <c r="X186" s="40"/>
      <c r="Y186" s="40"/>
      <c r="Z186" s="40"/>
      <c r="AA186" s="40"/>
      <c r="AB186" s="40"/>
      <c r="AC186" s="40"/>
      <c r="AD186" s="40"/>
      <c r="AE186" s="40"/>
      <c r="AT186" s="19" t="s">
        <v>648</v>
      </c>
      <c r="AU186" s="19" t="s">
        <v>82</v>
      </c>
    </row>
    <row r="187" s="2" customFormat="1">
      <c r="A187" s="40"/>
      <c r="B187" s="41"/>
      <c r="C187" s="42"/>
      <c r="D187" s="206" t="s">
        <v>1190</v>
      </c>
      <c r="E187" s="42"/>
      <c r="F187" s="286" t="s">
        <v>1899</v>
      </c>
      <c r="G187" s="42"/>
      <c r="H187" s="42"/>
      <c r="I187" s="255"/>
      <c r="J187" s="42"/>
      <c r="K187" s="42"/>
      <c r="L187" s="46"/>
      <c r="M187" s="256"/>
      <c r="N187" s="257"/>
      <c r="O187" s="86"/>
      <c r="P187" s="86"/>
      <c r="Q187" s="86"/>
      <c r="R187" s="86"/>
      <c r="S187" s="86"/>
      <c r="T187" s="87"/>
      <c r="U187" s="40"/>
      <c r="V187" s="40"/>
      <c r="W187" s="40"/>
      <c r="X187" s="40"/>
      <c r="Y187" s="40"/>
      <c r="Z187" s="40"/>
      <c r="AA187" s="40"/>
      <c r="AB187" s="40"/>
      <c r="AC187" s="40"/>
      <c r="AD187" s="40"/>
      <c r="AE187" s="40"/>
      <c r="AT187" s="19" t="s">
        <v>1190</v>
      </c>
      <c r="AU187" s="19" t="s">
        <v>82</v>
      </c>
    </row>
    <row r="188" s="12" customFormat="1">
      <c r="A188" s="12"/>
      <c r="B188" s="238"/>
      <c r="C188" s="239"/>
      <c r="D188" s="206" t="s">
        <v>393</v>
      </c>
      <c r="E188" s="240" t="s">
        <v>20</v>
      </c>
      <c r="F188" s="241" t="s">
        <v>1900</v>
      </c>
      <c r="G188" s="239"/>
      <c r="H188" s="240" t="s">
        <v>20</v>
      </c>
      <c r="I188" s="242"/>
      <c r="J188" s="239"/>
      <c r="K188" s="239"/>
      <c r="L188" s="243"/>
      <c r="M188" s="244"/>
      <c r="N188" s="245"/>
      <c r="O188" s="245"/>
      <c r="P188" s="245"/>
      <c r="Q188" s="245"/>
      <c r="R188" s="245"/>
      <c r="S188" s="245"/>
      <c r="T188" s="246"/>
      <c r="U188" s="12"/>
      <c r="V188" s="12"/>
      <c r="W188" s="12"/>
      <c r="X188" s="12"/>
      <c r="Y188" s="12"/>
      <c r="Z188" s="12"/>
      <c r="AA188" s="12"/>
      <c r="AB188" s="12"/>
      <c r="AC188" s="12"/>
      <c r="AD188" s="12"/>
      <c r="AE188" s="12"/>
      <c r="AT188" s="247" t="s">
        <v>393</v>
      </c>
      <c r="AU188" s="247" t="s">
        <v>82</v>
      </c>
      <c r="AV188" s="12" t="s">
        <v>22</v>
      </c>
      <c r="AW188" s="12" t="s">
        <v>35</v>
      </c>
      <c r="AX188" s="12" t="s">
        <v>74</v>
      </c>
      <c r="AY188" s="247" t="s">
        <v>391</v>
      </c>
    </row>
    <row r="189" s="10" customFormat="1">
      <c r="A189" s="10"/>
      <c r="B189" s="204"/>
      <c r="C189" s="205"/>
      <c r="D189" s="206" t="s">
        <v>393</v>
      </c>
      <c r="E189" s="207" t="s">
        <v>20</v>
      </c>
      <c r="F189" s="208" t="s">
        <v>2403</v>
      </c>
      <c r="G189" s="205"/>
      <c r="H189" s="209">
        <v>11.800000000000001</v>
      </c>
      <c r="I189" s="210"/>
      <c r="J189" s="205"/>
      <c r="K189" s="205"/>
      <c r="L189" s="211"/>
      <c r="M189" s="212"/>
      <c r="N189" s="213"/>
      <c r="O189" s="213"/>
      <c r="P189" s="213"/>
      <c r="Q189" s="213"/>
      <c r="R189" s="213"/>
      <c r="S189" s="213"/>
      <c r="T189" s="214"/>
      <c r="U189" s="10"/>
      <c r="V189" s="10"/>
      <c r="W189" s="10"/>
      <c r="X189" s="10"/>
      <c r="Y189" s="10"/>
      <c r="Z189" s="10"/>
      <c r="AA189" s="10"/>
      <c r="AB189" s="10"/>
      <c r="AC189" s="10"/>
      <c r="AD189" s="10"/>
      <c r="AE189" s="10"/>
      <c r="AT189" s="215" t="s">
        <v>393</v>
      </c>
      <c r="AU189" s="215" t="s">
        <v>82</v>
      </c>
      <c r="AV189" s="10" t="s">
        <v>82</v>
      </c>
      <c r="AW189" s="10" t="s">
        <v>35</v>
      </c>
      <c r="AX189" s="10" t="s">
        <v>74</v>
      </c>
      <c r="AY189" s="215" t="s">
        <v>391</v>
      </c>
    </row>
    <row r="190" s="12" customFormat="1">
      <c r="A190" s="12"/>
      <c r="B190" s="238"/>
      <c r="C190" s="239"/>
      <c r="D190" s="206" t="s">
        <v>393</v>
      </c>
      <c r="E190" s="240" t="s">
        <v>20</v>
      </c>
      <c r="F190" s="241" t="s">
        <v>1902</v>
      </c>
      <c r="G190" s="239"/>
      <c r="H190" s="240" t="s">
        <v>20</v>
      </c>
      <c r="I190" s="242"/>
      <c r="J190" s="239"/>
      <c r="K190" s="239"/>
      <c r="L190" s="243"/>
      <c r="M190" s="244"/>
      <c r="N190" s="245"/>
      <c r="O190" s="245"/>
      <c r="P190" s="245"/>
      <c r="Q190" s="245"/>
      <c r="R190" s="245"/>
      <c r="S190" s="245"/>
      <c r="T190" s="246"/>
      <c r="U190" s="12"/>
      <c r="V190" s="12"/>
      <c r="W190" s="12"/>
      <c r="X190" s="12"/>
      <c r="Y190" s="12"/>
      <c r="Z190" s="12"/>
      <c r="AA190" s="12"/>
      <c r="AB190" s="12"/>
      <c r="AC190" s="12"/>
      <c r="AD190" s="12"/>
      <c r="AE190" s="12"/>
      <c r="AT190" s="247" t="s">
        <v>393</v>
      </c>
      <c r="AU190" s="247" t="s">
        <v>82</v>
      </c>
      <c r="AV190" s="12" t="s">
        <v>22</v>
      </c>
      <c r="AW190" s="12" t="s">
        <v>35</v>
      </c>
      <c r="AX190" s="12" t="s">
        <v>74</v>
      </c>
      <c r="AY190" s="247" t="s">
        <v>391</v>
      </c>
    </row>
    <row r="191" s="10" customFormat="1">
      <c r="A191" s="10"/>
      <c r="B191" s="204"/>
      <c r="C191" s="205"/>
      <c r="D191" s="206" t="s">
        <v>393</v>
      </c>
      <c r="E191" s="207" t="s">
        <v>20</v>
      </c>
      <c r="F191" s="208" t="s">
        <v>2403</v>
      </c>
      <c r="G191" s="205"/>
      <c r="H191" s="209">
        <v>11.800000000000001</v>
      </c>
      <c r="I191" s="210"/>
      <c r="J191" s="205"/>
      <c r="K191" s="205"/>
      <c r="L191" s="211"/>
      <c r="M191" s="212"/>
      <c r="N191" s="213"/>
      <c r="O191" s="213"/>
      <c r="P191" s="213"/>
      <c r="Q191" s="213"/>
      <c r="R191" s="213"/>
      <c r="S191" s="213"/>
      <c r="T191" s="214"/>
      <c r="U191" s="10"/>
      <c r="V191" s="10"/>
      <c r="W191" s="10"/>
      <c r="X191" s="10"/>
      <c r="Y191" s="10"/>
      <c r="Z191" s="10"/>
      <c r="AA191" s="10"/>
      <c r="AB191" s="10"/>
      <c r="AC191" s="10"/>
      <c r="AD191" s="10"/>
      <c r="AE191" s="10"/>
      <c r="AT191" s="215" t="s">
        <v>393</v>
      </c>
      <c r="AU191" s="215" t="s">
        <v>82</v>
      </c>
      <c r="AV191" s="10" t="s">
        <v>82</v>
      </c>
      <c r="AW191" s="10" t="s">
        <v>35</v>
      </c>
      <c r="AX191" s="10" t="s">
        <v>74</v>
      </c>
      <c r="AY191" s="215" t="s">
        <v>391</v>
      </c>
    </row>
    <row r="192" s="11" customFormat="1">
      <c r="A192" s="11"/>
      <c r="B192" s="216"/>
      <c r="C192" s="217"/>
      <c r="D192" s="206" t="s">
        <v>393</v>
      </c>
      <c r="E192" s="218" t="s">
        <v>20</v>
      </c>
      <c r="F192" s="219" t="s">
        <v>406</v>
      </c>
      <c r="G192" s="217"/>
      <c r="H192" s="220">
        <v>23.600000000000001</v>
      </c>
      <c r="I192" s="221"/>
      <c r="J192" s="217"/>
      <c r="K192" s="217"/>
      <c r="L192" s="222"/>
      <c r="M192" s="223"/>
      <c r="N192" s="224"/>
      <c r="O192" s="224"/>
      <c r="P192" s="224"/>
      <c r="Q192" s="224"/>
      <c r="R192" s="224"/>
      <c r="S192" s="224"/>
      <c r="T192" s="225"/>
      <c r="U192" s="11"/>
      <c r="V192" s="11"/>
      <c r="W192" s="11"/>
      <c r="X192" s="11"/>
      <c r="Y192" s="11"/>
      <c r="Z192" s="11"/>
      <c r="AA192" s="11"/>
      <c r="AB192" s="11"/>
      <c r="AC192" s="11"/>
      <c r="AD192" s="11"/>
      <c r="AE192" s="11"/>
      <c r="AT192" s="226" t="s">
        <v>393</v>
      </c>
      <c r="AU192" s="226" t="s">
        <v>82</v>
      </c>
      <c r="AV192" s="11" t="s">
        <v>93</v>
      </c>
      <c r="AW192" s="11" t="s">
        <v>35</v>
      </c>
      <c r="AX192" s="11" t="s">
        <v>22</v>
      </c>
      <c r="AY192" s="226" t="s">
        <v>391</v>
      </c>
    </row>
    <row r="193" s="2" customFormat="1" ht="16.5" customHeight="1">
      <c r="A193" s="40"/>
      <c r="B193" s="41"/>
      <c r="C193" s="190" t="s">
        <v>585</v>
      </c>
      <c r="D193" s="190" t="s">
        <v>387</v>
      </c>
      <c r="E193" s="191" t="s">
        <v>1710</v>
      </c>
      <c r="F193" s="192" t="s">
        <v>1711</v>
      </c>
      <c r="G193" s="193" t="s">
        <v>409</v>
      </c>
      <c r="H193" s="194">
        <v>23.600000000000001</v>
      </c>
      <c r="I193" s="195"/>
      <c r="J193" s="196">
        <f>ROUND(I193*H193,2)</f>
        <v>0</v>
      </c>
      <c r="K193" s="197"/>
      <c r="L193" s="46"/>
      <c r="M193" s="198" t="s">
        <v>20</v>
      </c>
      <c r="N193" s="199" t="s">
        <v>45</v>
      </c>
      <c r="O193" s="86"/>
      <c r="P193" s="200">
        <f>O193*H193</f>
        <v>0</v>
      </c>
      <c r="Q193" s="200">
        <v>0.00058049999999999996</v>
      </c>
      <c r="R193" s="200">
        <f>Q193*H193</f>
        <v>0.0136998</v>
      </c>
      <c r="S193" s="200">
        <v>0</v>
      </c>
      <c r="T193" s="201">
        <f>S193*H193</f>
        <v>0</v>
      </c>
      <c r="U193" s="40"/>
      <c r="V193" s="40"/>
      <c r="W193" s="40"/>
      <c r="X193" s="40"/>
      <c r="Y193" s="40"/>
      <c r="Z193" s="40"/>
      <c r="AA193" s="40"/>
      <c r="AB193" s="40"/>
      <c r="AC193" s="40"/>
      <c r="AD193" s="40"/>
      <c r="AE193" s="40"/>
      <c r="AR193" s="202" t="s">
        <v>93</v>
      </c>
      <c r="AT193" s="202" t="s">
        <v>387</v>
      </c>
      <c r="AU193" s="202" t="s">
        <v>82</v>
      </c>
      <c r="AY193" s="19" t="s">
        <v>391</v>
      </c>
      <c r="BE193" s="203">
        <f>IF(N193="základní",J193,0)</f>
        <v>0</v>
      </c>
      <c r="BF193" s="203">
        <f>IF(N193="snížená",J193,0)</f>
        <v>0</v>
      </c>
      <c r="BG193" s="203">
        <f>IF(N193="zákl. přenesená",J193,0)</f>
        <v>0</v>
      </c>
      <c r="BH193" s="203">
        <f>IF(N193="sníž. přenesená",J193,0)</f>
        <v>0</v>
      </c>
      <c r="BI193" s="203">
        <f>IF(N193="nulová",J193,0)</f>
        <v>0</v>
      </c>
      <c r="BJ193" s="19" t="s">
        <v>22</v>
      </c>
      <c r="BK193" s="203">
        <f>ROUND(I193*H193,2)</f>
        <v>0</v>
      </c>
      <c r="BL193" s="19" t="s">
        <v>93</v>
      </c>
      <c r="BM193" s="202" t="s">
        <v>2404</v>
      </c>
    </row>
    <row r="194" s="2" customFormat="1">
      <c r="A194" s="40"/>
      <c r="B194" s="41"/>
      <c r="C194" s="42"/>
      <c r="D194" s="253" t="s">
        <v>648</v>
      </c>
      <c r="E194" s="42"/>
      <c r="F194" s="254" t="s">
        <v>1713</v>
      </c>
      <c r="G194" s="42"/>
      <c r="H194" s="42"/>
      <c r="I194" s="255"/>
      <c r="J194" s="42"/>
      <c r="K194" s="42"/>
      <c r="L194" s="46"/>
      <c r="M194" s="256"/>
      <c r="N194" s="257"/>
      <c r="O194" s="86"/>
      <c r="P194" s="86"/>
      <c r="Q194" s="86"/>
      <c r="R194" s="86"/>
      <c r="S194" s="86"/>
      <c r="T194" s="87"/>
      <c r="U194" s="40"/>
      <c r="V194" s="40"/>
      <c r="W194" s="40"/>
      <c r="X194" s="40"/>
      <c r="Y194" s="40"/>
      <c r="Z194" s="40"/>
      <c r="AA194" s="40"/>
      <c r="AB194" s="40"/>
      <c r="AC194" s="40"/>
      <c r="AD194" s="40"/>
      <c r="AE194" s="40"/>
      <c r="AT194" s="19" t="s">
        <v>648</v>
      </c>
      <c r="AU194" s="19" t="s">
        <v>82</v>
      </c>
    </row>
    <row r="195" s="12" customFormat="1">
      <c r="A195" s="12"/>
      <c r="B195" s="238"/>
      <c r="C195" s="239"/>
      <c r="D195" s="206" t="s">
        <v>393</v>
      </c>
      <c r="E195" s="240" t="s">
        <v>20</v>
      </c>
      <c r="F195" s="241" t="s">
        <v>1900</v>
      </c>
      <c r="G195" s="239"/>
      <c r="H195" s="240" t="s">
        <v>20</v>
      </c>
      <c r="I195" s="242"/>
      <c r="J195" s="239"/>
      <c r="K195" s="239"/>
      <c r="L195" s="243"/>
      <c r="M195" s="244"/>
      <c r="N195" s="245"/>
      <c r="O195" s="245"/>
      <c r="P195" s="245"/>
      <c r="Q195" s="245"/>
      <c r="R195" s="245"/>
      <c r="S195" s="245"/>
      <c r="T195" s="246"/>
      <c r="U195" s="12"/>
      <c r="V195" s="12"/>
      <c r="W195" s="12"/>
      <c r="X195" s="12"/>
      <c r="Y195" s="12"/>
      <c r="Z195" s="12"/>
      <c r="AA195" s="12"/>
      <c r="AB195" s="12"/>
      <c r="AC195" s="12"/>
      <c r="AD195" s="12"/>
      <c r="AE195" s="12"/>
      <c r="AT195" s="247" t="s">
        <v>393</v>
      </c>
      <c r="AU195" s="247" t="s">
        <v>82</v>
      </c>
      <c r="AV195" s="12" t="s">
        <v>22</v>
      </c>
      <c r="AW195" s="12" t="s">
        <v>35</v>
      </c>
      <c r="AX195" s="12" t="s">
        <v>74</v>
      </c>
      <c r="AY195" s="247" t="s">
        <v>391</v>
      </c>
    </row>
    <row r="196" s="10" customFormat="1">
      <c r="A196" s="10"/>
      <c r="B196" s="204"/>
      <c r="C196" s="205"/>
      <c r="D196" s="206" t="s">
        <v>393</v>
      </c>
      <c r="E196" s="207" t="s">
        <v>20</v>
      </c>
      <c r="F196" s="208" t="s">
        <v>2403</v>
      </c>
      <c r="G196" s="205"/>
      <c r="H196" s="209">
        <v>11.800000000000001</v>
      </c>
      <c r="I196" s="210"/>
      <c r="J196" s="205"/>
      <c r="K196" s="205"/>
      <c r="L196" s="211"/>
      <c r="M196" s="212"/>
      <c r="N196" s="213"/>
      <c r="O196" s="213"/>
      <c r="P196" s="213"/>
      <c r="Q196" s="213"/>
      <c r="R196" s="213"/>
      <c r="S196" s="213"/>
      <c r="T196" s="214"/>
      <c r="U196" s="10"/>
      <c r="V196" s="10"/>
      <c r="W196" s="10"/>
      <c r="X196" s="10"/>
      <c r="Y196" s="10"/>
      <c r="Z196" s="10"/>
      <c r="AA196" s="10"/>
      <c r="AB196" s="10"/>
      <c r="AC196" s="10"/>
      <c r="AD196" s="10"/>
      <c r="AE196" s="10"/>
      <c r="AT196" s="215" t="s">
        <v>393</v>
      </c>
      <c r="AU196" s="215" t="s">
        <v>82</v>
      </c>
      <c r="AV196" s="10" t="s">
        <v>82</v>
      </c>
      <c r="AW196" s="10" t="s">
        <v>35</v>
      </c>
      <c r="AX196" s="10" t="s">
        <v>74</v>
      </c>
      <c r="AY196" s="215" t="s">
        <v>391</v>
      </c>
    </row>
    <row r="197" s="12" customFormat="1">
      <c r="A197" s="12"/>
      <c r="B197" s="238"/>
      <c r="C197" s="239"/>
      <c r="D197" s="206" t="s">
        <v>393</v>
      </c>
      <c r="E197" s="240" t="s">
        <v>20</v>
      </c>
      <c r="F197" s="241" t="s">
        <v>1902</v>
      </c>
      <c r="G197" s="239"/>
      <c r="H197" s="240" t="s">
        <v>20</v>
      </c>
      <c r="I197" s="242"/>
      <c r="J197" s="239"/>
      <c r="K197" s="239"/>
      <c r="L197" s="243"/>
      <c r="M197" s="244"/>
      <c r="N197" s="245"/>
      <c r="O197" s="245"/>
      <c r="P197" s="245"/>
      <c r="Q197" s="245"/>
      <c r="R197" s="245"/>
      <c r="S197" s="245"/>
      <c r="T197" s="246"/>
      <c r="U197" s="12"/>
      <c r="V197" s="12"/>
      <c r="W197" s="12"/>
      <c r="X197" s="12"/>
      <c r="Y197" s="12"/>
      <c r="Z197" s="12"/>
      <c r="AA197" s="12"/>
      <c r="AB197" s="12"/>
      <c r="AC197" s="12"/>
      <c r="AD197" s="12"/>
      <c r="AE197" s="12"/>
      <c r="AT197" s="247" t="s">
        <v>393</v>
      </c>
      <c r="AU197" s="247" t="s">
        <v>82</v>
      </c>
      <c r="AV197" s="12" t="s">
        <v>22</v>
      </c>
      <c r="AW197" s="12" t="s">
        <v>35</v>
      </c>
      <c r="AX197" s="12" t="s">
        <v>74</v>
      </c>
      <c r="AY197" s="247" t="s">
        <v>391</v>
      </c>
    </row>
    <row r="198" s="10" customFormat="1">
      <c r="A198" s="10"/>
      <c r="B198" s="204"/>
      <c r="C198" s="205"/>
      <c r="D198" s="206" t="s">
        <v>393</v>
      </c>
      <c r="E198" s="207" t="s">
        <v>20</v>
      </c>
      <c r="F198" s="208" t="s">
        <v>2403</v>
      </c>
      <c r="G198" s="205"/>
      <c r="H198" s="209">
        <v>11.800000000000001</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82</v>
      </c>
      <c r="AV198" s="10" t="s">
        <v>82</v>
      </c>
      <c r="AW198" s="10" t="s">
        <v>35</v>
      </c>
      <c r="AX198" s="10" t="s">
        <v>74</v>
      </c>
      <c r="AY198" s="215" t="s">
        <v>391</v>
      </c>
    </row>
    <row r="199" s="11" customFormat="1">
      <c r="A199" s="11"/>
      <c r="B199" s="216"/>
      <c r="C199" s="217"/>
      <c r="D199" s="206" t="s">
        <v>393</v>
      </c>
      <c r="E199" s="218" t="s">
        <v>20</v>
      </c>
      <c r="F199" s="219" t="s">
        <v>406</v>
      </c>
      <c r="G199" s="217"/>
      <c r="H199" s="220">
        <v>23.600000000000001</v>
      </c>
      <c r="I199" s="221"/>
      <c r="J199" s="217"/>
      <c r="K199" s="217"/>
      <c r="L199" s="222"/>
      <c r="M199" s="223"/>
      <c r="N199" s="224"/>
      <c r="O199" s="224"/>
      <c r="P199" s="224"/>
      <c r="Q199" s="224"/>
      <c r="R199" s="224"/>
      <c r="S199" s="224"/>
      <c r="T199" s="225"/>
      <c r="U199" s="11"/>
      <c r="V199" s="11"/>
      <c r="W199" s="11"/>
      <c r="X199" s="11"/>
      <c r="Y199" s="11"/>
      <c r="Z199" s="11"/>
      <c r="AA199" s="11"/>
      <c r="AB199" s="11"/>
      <c r="AC199" s="11"/>
      <c r="AD199" s="11"/>
      <c r="AE199" s="11"/>
      <c r="AT199" s="226" t="s">
        <v>393</v>
      </c>
      <c r="AU199" s="226" t="s">
        <v>82</v>
      </c>
      <c r="AV199" s="11" t="s">
        <v>93</v>
      </c>
      <c r="AW199" s="11" t="s">
        <v>35</v>
      </c>
      <c r="AX199" s="11" t="s">
        <v>22</v>
      </c>
      <c r="AY199" s="226" t="s">
        <v>391</v>
      </c>
    </row>
    <row r="200" s="2" customFormat="1" ht="16.5" customHeight="1">
      <c r="A200" s="40"/>
      <c r="B200" s="41"/>
      <c r="C200" s="227" t="s">
        <v>7</v>
      </c>
      <c r="D200" s="227" t="s">
        <v>426</v>
      </c>
      <c r="E200" s="228" t="s">
        <v>1904</v>
      </c>
      <c r="F200" s="229" t="s">
        <v>1905</v>
      </c>
      <c r="G200" s="230" t="s">
        <v>447</v>
      </c>
      <c r="H200" s="231">
        <v>0.124</v>
      </c>
      <c r="I200" s="232"/>
      <c r="J200" s="233">
        <f>ROUND(I200*H200,2)</f>
        <v>0</v>
      </c>
      <c r="K200" s="234"/>
      <c r="L200" s="235"/>
      <c r="M200" s="236" t="s">
        <v>20</v>
      </c>
      <c r="N200" s="237" t="s">
        <v>45</v>
      </c>
      <c r="O200" s="86"/>
      <c r="P200" s="200">
        <f>O200*H200</f>
        <v>0</v>
      </c>
      <c r="Q200" s="200">
        <v>1</v>
      </c>
      <c r="R200" s="200">
        <f>Q200*H200</f>
        <v>0.124</v>
      </c>
      <c r="S200" s="200">
        <v>0</v>
      </c>
      <c r="T200" s="201">
        <f>S200*H200</f>
        <v>0</v>
      </c>
      <c r="U200" s="40"/>
      <c r="V200" s="40"/>
      <c r="W200" s="40"/>
      <c r="X200" s="40"/>
      <c r="Y200" s="40"/>
      <c r="Z200" s="40"/>
      <c r="AA200" s="40"/>
      <c r="AB200" s="40"/>
      <c r="AC200" s="40"/>
      <c r="AD200" s="40"/>
      <c r="AE200" s="40"/>
      <c r="AR200" s="202" t="s">
        <v>430</v>
      </c>
      <c r="AT200" s="202" t="s">
        <v>426</v>
      </c>
      <c r="AU200" s="202" t="s">
        <v>82</v>
      </c>
      <c r="AY200" s="19" t="s">
        <v>391</v>
      </c>
      <c r="BE200" s="203">
        <f>IF(N200="základní",J200,0)</f>
        <v>0</v>
      </c>
      <c r="BF200" s="203">
        <f>IF(N200="snížená",J200,0)</f>
        <v>0</v>
      </c>
      <c r="BG200" s="203">
        <f>IF(N200="zákl. přenesená",J200,0)</f>
        <v>0</v>
      </c>
      <c r="BH200" s="203">
        <f>IF(N200="sníž. přenesená",J200,0)</f>
        <v>0</v>
      </c>
      <c r="BI200" s="203">
        <f>IF(N200="nulová",J200,0)</f>
        <v>0</v>
      </c>
      <c r="BJ200" s="19" t="s">
        <v>22</v>
      </c>
      <c r="BK200" s="203">
        <f>ROUND(I200*H200,2)</f>
        <v>0</v>
      </c>
      <c r="BL200" s="19" t="s">
        <v>93</v>
      </c>
      <c r="BM200" s="202" t="s">
        <v>2405</v>
      </c>
    </row>
    <row r="201" s="2" customFormat="1">
      <c r="A201" s="40"/>
      <c r="B201" s="41"/>
      <c r="C201" s="42"/>
      <c r="D201" s="206" t="s">
        <v>1190</v>
      </c>
      <c r="E201" s="42"/>
      <c r="F201" s="286" t="s">
        <v>1907</v>
      </c>
      <c r="G201" s="42"/>
      <c r="H201" s="42"/>
      <c r="I201" s="255"/>
      <c r="J201" s="42"/>
      <c r="K201" s="42"/>
      <c r="L201" s="46"/>
      <c r="M201" s="256"/>
      <c r="N201" s="257"/>
      <c r="O201" s="86"/>
      <c r="P201" s="86"/>
      <c r="Q201" s="86"/>
      <c r="R201" s="86"/>
      <c r="S201" s="86"/>
      <c r="T201" s="87"/>
      <c r="U201" s="40"/>
      <c r="V201" s="40"/>
      <c r="W201" s="40"/>
      <c r="X201" s="40"/>
      <c r="Y201" s="40"/>
      <c r="Z201" s="40"/>
      <c r="AA201" s="40"/>
      <c r="AB201" s="40"/>
      <c r="AC201" s="40"/>
      <c r="AD201" s="40"/>
      <c r="AE201" s="40"/>
      <c r="AT201" s="19" t="s">
        <v>1190</v>
      </c>
      <c r="AU201" s="19" t="s">
        <v>82</v>
      </c>
    </row>
    <row r="202" s="12" customFormat="1">
      <c r="A202" s="12"/>
      <c r="B202" s="238"/>
      <c r="C202" s="239"/>
      <c r="D202" s="206" t="s">
        <v>393</v>
      </c>
      <c r="E202" s="240" t="s">
        <v>20</v>
      </c>
      <c r="F202" s="241" t="s">
        <v>1908</v>
      </c>
      <c r="G202" s="239"/>
      <c r="H202" s="240" t="s">
        <v>20</v>
      </c>
      <c r="I202" s="242"/>
      <c r="J202" s="239"/>
      <c r="K202" s="239"/>
      <c r="L202" s="243"/>
      <c r="M202" s="244"/>
      <c r="N202" s="245"/>
      <c r="O202" s="245"/>
      <c r="P202" s="245"/>
      <c r="Q202" s="245"/>
      <c r="R202" s="245"/>
      <c r="S202" s="245"/>
      <c r="T202" s="246"/>
      <c r="U202" s="12"/>
      <c r="V202" s="12"/>
      <c r="W202" s="12"/>
      <c r="X202" s="12"/>
      <c r="Y202" s="12"/>
      <c r="Z202" s="12"/>
      <c r="AA202" s="12"/>
      <c r="AB202" s="12"/>
      <c r="AC202" s="12"/>
      <c r="AD202" s="12"/>
      <c r="AE202" s="12"/>
      <c r="AT202" s="247" t="s">
        <v>393</v>
      </c>
      <c r="AU202" s="247" t="s">
        <v>82</v>
      </c>
      <c r="AV202" s="12" t="s">
        <v>22</v>
      </c>
      <c r="AW202" s="12" t="s">
        <v>35</v>
      </c>
      <c r="AX202" s="12" t="s">
        <v>74</v>
      </c>
      <c r="AY202" s="247" t="s">
        <v>391</v>
      </c>
    </row>
    <row r="203" s="10" customFormat="1">
      <c r="A203" s="10"/>
      <c r="B203" s="204"/>
      <c r="C203" s="205"/>
      <c r="D203" s="206" t="s">
        <v>393</v>
      </c>
      <c r="E203" s="207" t="s">
        <v>20</v>
      </c>
      <c r="F203" s="208" t="s">
        <v>2406</v>
      </c>
      <c r="G203" s="205"/>
      <c r="H203" s="209">
        <v>0.124</v>
      </c>
      <c r="I203" s="210"/>
      <c r="J203" s="205"/>
      <c r="K203" s="205"/>
      <c r="L203" s="211"/>
      <c r="M203" s="212"/>
      <c r="N203" s="213"/>
      <c r="O203" s="213"/>
      <c r="P203" s="213"/>
      <c r="Q203" s="213"/>
      <c r="R203" s="213"/>
      <c r="S203" s="213"/>
      <c r="T203" s="214"/>
      <c r="U203" s="10"/>
      <c r="V203" s="10"/>
      <c r="W203" s="10"/>
      <c r="X203" s="10"/>
      <c r="Y203" s="10"/>
      <c r="Z203" s="10"/>
      <c r="AA203" s="10"/>
      <c r="AB203" s="10"/>
      <c r="AC203" s="10"/>
      <c r="AD203" s="10"/>
      <c r="AE203" s="10"/>
      <c r="AT203" s="215" t="s">
        <v>393</v>
      </c>
      <c r="AU203" s="215" t="s">
        <v>82</v>
      </c>
      <c r="AV203" s="10" t="s">
        <v>82</v>
      </c>
      <c r="AW203" s="10" t="s">
        <v>35</v>
      </c>
      <c r="AX203" s="10" t="s">
        <v>74</v>
      </c>
      <c r="AY203" s="215" t="s">
        <v>391</v>
      </c>
    </row>
    <row r="204" s="11" customFormat="1">
      <c r="A204" s="11"/>
      <c r="B204" s="216"/>
      <c r="C204" s="217"/>
      <c r="D204" s="206" t="s">
        <v>393</v>
      </c>
      <c r="E204" s="218" t="s">
        <v>20</v>
      </c>
      <c r="F204" s="219" t="s">
        <v>406</v>
      </c>
      <c r="G204" s="217"/>
      <c r="H204" s="220">
        <v>0.124</v>
      </c>
      <c r="I204" s="221"/>
      <c r="J204" s="217"/>
      <c r="K204" s="217"/>
      <c r="L204" s="222"/>
      <c r="M204" s="223"/>
      <c r="N204" s="224"/>
      <c r="O204" s="224"/>
      <c r="P204" s="224"/>
      <c r="Q204" s="224"/>
      <c r="R204" s="224"/>
      <c r="S204" s="224"/>
      <c r="T204" s="225"/>
      <c r="U204" s="11"/>
      <c r="V204" s="11"/>
      <c r="W204" s="11"/>
      <c r="X204" s="11"/>
      <c r="Y204" s="11"/>
      <c r="Z204" s="11"/>
      <c r="AA204" s="11"/>
      <c r="AB204" s="11"/>
      <c r="AC204" s="11"/>
      <c r="AD204" s="11"/>
      <c r="AE204" s="11"/>
      <c r="AT204" s="226" t="s">
        <v>393</v>
      </c>
      <c r="AU204" s="226" t="s">
        <v>82</v>
      </c>
      <c r="AV204" s="11" t="s">
        <v>93</v>
      </c>
      <c r="AW204" s="11" t="s">
        <v>35</v>
      </c>
      <c r="AX204" s="11" t="s">
        <v>22</v>
      </c>
      <c r="AY204" s="226" t="s">
        <v>391</v>
      </c>
    </row>
    <row r="205" s="2" customFormat="1" ht="16.5" customHeight="1">
      <c r="A205" s="40"/>
      <c r="B205" s="41"/>
      <c r="C205" s="227" t="s">
        <v>673</v>
      </c>
      <c r="D205" s="227" t="s">
        <v>426</v>
      </c>
      <c r="E205" s="228" t="s">
        <v>1714</v>
      </c>
      <c r="F205" s="229" t="s">
        <v>1715</v>
      </c>
      <c r="G205" s="230" t="s">
        <v>447</v>
      </c>
      <c r="H205" s="231">
        <v>0.32400000000000001</v>
      </c>
      <c r="I205" s="232"/>
      <c r="J205" s="233">
        <f>ROUND(I205*H205,2)</f>
        <v>0</v>
      </c>
      <c r="K205" s="234"/>
      <c r="L205" s="235"/>
      <c r="M205" s="236" t="s">
        <v>20</v>
      </c>
      <c r="N205" s="237" t="s">
        <v>45</v>
      </c>
      <c r="O205" s="86"/>
      <c r="P205" s="200">
        <f>O205*H205</f>
        <v>0</v>
      </c>
      <c r="Q205" s="200">
        <v>1</v>
      </c>
      <c r="R205" s="200">
        <f>Q205*H205</f>
        <v>0.32400000000000001</v>
      </c>
      <c r="S205" s="200">
        <v>0</v>
      </c>
      <c r="T205" s="201">
        <f>S205*H205</f>
        <v>0</v>
      </c>
      <c r="U205" s="40"/>
      <c r="V205" s="40"/>
      <c r="W205" s="40"/>
      <c r="X205" s="40"/>
      <c r="Y205" s="40"/>
      <c r="Z205" s="40"/>
      <c r="AA205" s="40"/>
      <c r="AB205" s="40"/>
      <c r="AC205" s="40"/>
      <c r="AD205" s="40"/>
      <c r="AE205" s="40"/>
      <c r="AR205" s="202" t="s">
        <v>430</v>
      </c>
      <c r="AT205" s="202" t="s">
        <v>426</v>
      </c>
      <c r="AU205" s="202" t="s">
        <v>82</v>
      </c>
      <c r="AY205" s="19" t="s">
        <v>391</v>
      </c>
      <c r="BE205" s="203">
        <f>IF(N205="základní",J205,0)</f>
        <v>0</v>
      </c>
      <c r="BF205" s="203">
        <f>IF(N205="snížená",J205,0)</f>
        <v>0</v>
      </c>
      <c r="BG205" s="203">
        <f>IF(N205="zákl. přenesená",J205,0)</f>
        <v>0</v>
      </c>
      <c r="BH205" s="203">
        <f>IF(N205="sníž. přenesená",J205,0)</f>
        <v>0</v>
      </c>
      <c r="BI205" s="203">
        <f>IF(N205="nulová",J205,0)</f>
        <v>0</v>
      </c>
      <c r="BJ205" s="19" t="s">
        <v>22</v>
      </c>
      <c r="BK205" s="203">
        <f>ROUND(I205*H205,2)</f>
        <v>0</v>
      </c>
      <c r="BL205" s="19" t="s">
        <v>93</v>
      </c>
      <c r="BM205" s="202" t="s">
        <v>2407</v>
      </c>
    </row>
    <row r="206" s="2" customFormat="1">
      <c r="A206" s="40"/>
      <c r="B206" s="41"/>
      <c r="C206" s="42"/>
      <c r="D206" s="253" t="s">
        <v>648</v>
      </c>
      <c r="E206" s="42"/>
      <c r="F206" s="254" t="s">
        <v>1717</v>
      </c>
      <c r="G206" s="42"/>
      <c r="H206" s="42"/>
      <c r="I206" s="255"/>
      <c r="J206" s="42"/>
      <c r="K206" s="42"/>
      <c r="L206" s="46"/>
      <c r="M206" s="256"/>
      <c r="N206" s="257"/>
      <c r="O206" s="86"/>
      <c r="P206" s="86"/>
      <c r="Q206" s="86"/>
      <c r="R206" s="86"/>
      <c r="S206" s="86"/>
      <c r="T206" s="87"/>
      <c r="U206" s="40"/>
      <c r="V206" s="40"/>
      <c r="W206" s="40"/>
      <c r="X206" s="40"/>
      <c r="Y206" s="40"/>
      <c r="Z206" s="40"/>
      <c r="AA206" s="40"/>
      <c r="AB206" s="40"/>
      <c r="AC206" s="40"/>
      <c r="AD206" s="40"/>
      <c r="AE206" s="40"/>
      <c r="AT206" s="19" t="s">
        <v>648</v>
      </c>
      <c r="AU206" s="19" t="s">
        <v>82</v>
      </c>
    </row>
    <row r="207" s="2" customFormat="1">
      <c r="A207" s="40"/>
      <c r="B207" s="41"/>
      <c r="C207" s="42"/>
      <c r="D207" s="206" t="s">
        <v>1190</v>
      </c>
      <c r="E207" s="42"/>
      <c r="F207" s="286" t="s">
        <v>1911</v>
      </c>
      <c r="G207" s="42"/>
      <c r="H207" s="42"/>
      <c r="I207" s="255"/>
      <c r="J207" s="42"/>
      <c r="K207" s="42"/>
      <c r="L207" s="46"/>
      <c r="M207" s="256"/>
      <c r="N207" s="257"/>
      <c r="O207" s="86"/>
      <c r="P207" s="86"/>
      <c r="Q207" s="86"/>
      <c r="R207" s="86"/>
      <c r="S207" s="86"/>
      <c r="T207" s="87"/>
      <c r="U207" s="40"/>
      <c r="V207" s="40"/>
      <c r="W207" s="40"/>
      <c r="X207" s="40"/>
      <c r="Y207" s="40"/>
      <c r="Z207" s="40"/>
      <c r="AA207" s="40"/>
      <c r="AB207" s="40"/>
      <c r="AC207" s="40"/>
      <c r="AD207" s="40"/>
      <c r="AE207" s="40"/>
      <c r="AT207" s="19" t="s">
        <v>1190</v>
      </c>
      <c r="AU207" s="19" t="s">
        <v>82</v>
      </c>
    </row>
    <row r="208" s="12" customFormat="1">
      <c r="A208" s="12"/>
      <c r="B208" s="238"/>
      <c r="C208" s="239"/>
      <c r="D208" s="206" t="s">
        <v>393</v>
      </c>
      <c r="E208" s="240" t="s">
        <v>20</v>
      </c>
      <c r="F208" s="241" t="s">
        <v>2408</v>
      </c>
      <c r="G208" s="239"/>
      <c r="H208" s="240" t="s">
        <v>20</v>
      </c>
      <c r="I208" s="242"/>
      <c r="J208" s="239"/>
      <c r="K208" s="239"/>
      <c r="L208" s="243"/>
      <c r="M208" s="244"/>
      <c r="N208" s="245"/>
      <c r="O208" s="245"/>
      <c r="P208" s="245"/>
      <c r="Q208" s="245"/>
      <c r="R208" s="245"/>
      <c r="S208" s="245"/>
      <c r="T208" s="246"/>
      <c r="U208" s="12"/>
      <c r="V208" s="12"/>
      <c r="W208" s="12"/>
      <c r="X208" s="12"/>
      <c r="Y208" s="12"/>
      <c r="Z208" s="12"/>
      <c r="AA208" s="12"/>
      <c r="AB208" s="12"/>
      <c r="AC208" s="12"/>
      <c r="AD208" s="12"/>
      <c r="AE208" s="12"/>
      <c r="AT208" s="247" t="s">
        <v>393</v>
      </c>
      <c r="AU208" s="247" t="s">
        <v>82</v>
      </c>
      <c r="AV208" s="12" t="s">
        <v>22</v>
      </c>
      <c r="AW208" s="12" t="s">
        <v>35</v>
      </c>
      <c r="AX208" s="12" t="s">
        <v>74</v>
      </c>
      <c r="AY208" s="247" t="s">
        <v>391</v>
      </c>
    </row>
    <row r="209" s="10" customFormat="1">
      <c r="A209" s="10"/>
      <c r="B209" s="204"/>
      <c r="C209" s="205"/>
      <c r="D209" s="206" t="s">
        <v>393</v>
      </c>
      <c r="E209" s="207" t="s">
        <v>20</v>
      </c>
      <c r="F209" s="208" t="s">
        <v>2409</v>
      </c>
      <c r="G209" s="205"/>
      <c r="H209" s="209">
        <v>0.32400000000000001</v>
      </c>
      <c r="I209" s="210"/>
      <c r="J209" s="205"/>
      <c r="K209" s="205"/>
      <c r="L209" s="211"/>
      <c r="M209" s="212"/>
      <c r="N209" s="213"/>
      <c r="O209" s="213"/>
      <c r="P209" s="213"/>
      <c r="Q209" s="213"/>
      <c r="R209" s="213"/>
      <c r="S209" s="213"/>
      <c r="T209" s="214"/>
      <c r="U209" s="10"/>
      <c r="V209" s="10"/>
      <c r="W209" s="10"/>
      <c r="X209" s="10"/>
      <c r="Y209" s="10"/>
      <c r="Z209" s="10"/>
      <c r="AA209" s="10"/>
      <c r="AB209" s="10"/>
      <c r="AC209" s="10"/>
      <c r="AD209" s="10"/>
      <c r="AE209" s="10"/>
      <c r="AT209" s="215" t="s">
        <v>393</v>
      </c>
      <c r="AU209" s="215" t="s">
        <v>82</v>
      </c>
      <c r="AV209" s="10" t="s">
        <v>82</v>
      </c>
      <c r="AW209" s="10" t="s">
        <v>35</v>
      </c>
      <c r="AX209" s="10" t="s">
        <v>74</v>
      </c>
      <c r="AY209" s="215" t="s">
        <v>391</v>
      </c>
    </row>
    <row r="210" s="11" customFormat="1">
      <c r="A210" s="11"/>
      <c r="B210" s="216"/>
      <c r="C210" s="217"/>
      <c r="D210" s="206" t="s">
        <v>393</v>
      </c>
      <c r="E210" s="218" t="s">
        <v>20</v>
      </c>
      <c r="F210" s="219" t="s">
        <v>406</v>
      </c>
      <c r="G210" s="217"/>
      <c r="H210" s="220">
        <v>0.32400000000000001</v>
      </c>
      <c r="I210" s="221"/>
      <c r="J210" s="217"/>
      <c r="K210" s="217"/>
      <c r="L210" s="222"/>
      <c r="M210" s="223"/>
      <c r="N210" s="224"/>
      <c r="O210" s="224"/>
      <c r="P210" s="224"/>
      <c r="Q210" s="224"/>
      <c r="R210" s="224"/>
      <c r="S210" s="224"/>
      <c r="T210" s="225"/>
      <c r="U210" s="11"/>
      <c r="V210" s="11"/>
      <c r="W210" s="11"/>
      <c r="X210" s="11"/>
      <c r="Y210" s="11"/>
      <c r="Z210" s="11"/>
      <c r="AA210" s="11"/>
      <c r="AB210" s="11"/>
      <c r="AC210" s="11"/>
      <c r="AD210" s="11"/>
      <c r="AE210" s="11"/>
      <c r="AT210" s="226" t="s">
        <v>393</v>
      </c>
      <c r="AU210" s="226" t="s">
        <v>82</v>
      </c>
      <c r="AV210" s="11" t="s">
        <v>93</v>
      </c>
      <c r="AW210" s="11" t="s">
        <v>35</v>
      </c>
      <c r="AX210" s="11" t="s">
        <v>22</v>
      </c>
      <c r="AY210" s="226" t="s">
        <v>391</v>
      </c>
    </row>
    <row r="211" s="2" customFormat="1" ht="16.5" customHeight="1">
      <c r="A211" s="40"/>
      <c r="B211" s="41"/>
      <c r="C211" s="227" t="s">
        <v>676</v>
      </c>
      <c r="D211" s="227" t="s">
        <v>426</v>
      </c>
      <c r="E211" s="228" t="s">
        <v>1726</v>
      </c>
      <c r="F211" s="229" t="s">
        <v>1727</v>
      </c>
      <c r="G211" s="230" t="s">
        <v>447</v>
      </c>
      <c r="H211" s="231">
        <v>0.087999999999999995</v>
      </c>
      <c r="I211" s="232"/>
      <c r="J211" s="233">
        <f>ROUND(I211*H211,2)</f>
        <v>0</v>
      </c>
      <c r="K211" s="234"/>
      <c r="L211" s="235"/>
      <c r="M211" s="236" t="s">
        <v>20</v>
      </c>
      <c r="N211" s="237" t="s">
        <v>45</v>
      </c>
      <c r="O211" s="86"/>
      <c r="P211" s="200">
        <f>O211*H211</f>
        <v>0</v>
      </c>
      <c r="Q211" s="200">
        <v>1</v>
      </c>
      <c r="R211" s="200">
        <f>Q211*H211</f>
        <v>0.087999999999999995</v>
      </c>
      <c r="S211" s="200">
        <v>0</v>
      </c>
      <c r="T211" s="201">
        <f>S211*H211</f>
        <v>0</v>
      </c>
      <c r="U211" s="40"/>
      <c r="V211" s="40"/>
      <c r="W211" s="40"/>
      <c r="X211" s="40"/>
      <c r="Y211" s="40"/>
      <c r="Z211" s="40"/>
      <c r="AA211" s="40"/>
      <c r="AB211" s="40"/>
      <c r="AC211" s="40"/>
      <c r="AD211" s="40"/>
      <c r="AE211" s="40"/>
      <c r="AR211" s="202" t="s">
        <v>430</v>
      </c>
      <c r="AT211" s="202" t="s">
        <v>426</v>
      </c>
      <c r="AU211" s="202" t="s">
        <v>82</v>
      </c>
      <c r="AY211" s="19" t="s">
        <v>391</v>
      </c>
      <c r="BE211" s="203">
        <f>IF(N211="základní",J211,0)</f>
        <v>0</v>
      </c>
      <c r="BF211" s="203">
        <f>IF(N211="snížená",J211,0)</f>
        <v>0</v>
      </c>
      <c r="BG211" s="203">
        <f>IF(N211="zákl. přenesená",J211,0)</f>
        <v>0</v>
      </c>
      <c r="BH211" s="203">
        <f>IF(N211="sníž. přenesená",J211,0)</f>
        <v>0</v>
      </c>
      <c r="BI211" s="203">
        <f>IF(N211="nulová",J211,0)</f>
        <v>0</v>
      </c>
      <c r="BJ211" s="19" t="s">
        <v>22</v>
      </c>
      <c r="BK211" s="203">
        <f>ROUND(I211*H211,2)</f>
        <v>0</v>
      </c>
      <c r="BL211" s="19" t="s">
        <v>93</v>
      </c>
      <c r="BM211" s="202" t="s">
        <v>2410</v>
      </c>
    </row>
    <row r="212" s="2" customFormat="1">
      <c r="A212" s="40"/>
      <c r="B212" s="41"/>
      <c r="C212" s="42"/>
      <c r="D212" s="253" t="s">
        <v>648</v>
      </c>
      <c r="E212" s="42"/>
      <c r="F212" s="254" t="s">
        <v>1729</v>
      </c>
      <c r="G212" s="42"/>
      <c r="H212" s="42"/>
      <c r="I212" s="255"/>
      <c r="J212" s="42"/>
      <c r="K212" s="42"/>
      <c r="L212" s="46"/>
      <c r="M212" s="256"/>
      <c r="N212" s="257"/>
      <c r="O212" s="86"/>
      <c r="P212" s="86"/>
      <c r="Q212" s="86"/>
      <c r="R212" s="86"/>
      <c r="S212" s="86"/>
      <c r="T212" s="87"/>
      <c r="U212" s="40"/>
      <c r="V212" s="40"/>
      <c r="W212" s="40"/>
      <c r="X212" s="40"/>
      <c r="Y212" s="40"/>
      <c r="Z212" s="40"/>
      <c r="AA212" s="40"/>
      <c r="AB212" s="40"/>
      <c r="AC212" s="40"/>
      <c r="AD212" s="40"/>
      <c r="AE212" s="40"/>
      <c r="AT212" s="19" t="s">
        <v>648</v>
      </c>
      <c r="AU212" s="19" t="s">
        <v>82</v>
      </c>
    </row>
    <row r="213" s="2" customFormat="1">
      <c r="A213" s="40"/>
      <c r="B213" s="41"/>
      <c r="C213" s="42"/>
      <c r="D213" s="206" t="s">
        <v>1190</v>
      </c>
      <c r="E213" s="42"/>
      <c r="F213" s="286" t="s">
        <v>1915</v>
      </c>
      <c r="G213" s="42"/>
      <c r="H213" s="42"/>
      <c r="I213" s="255"/>
      <c r="J213" s="42"/>
      <c r="K213" s="42"/>
      <c r="L213" s="46"/>
      <c r="M213" s="256"/>
      <c r="N213" s="257"/>
      <c r="O213" s="86"/>
      <c r="P213" s="86"/>
      <c r="Q213" s="86"/>
      <c r="R213" s="86"/>
      <c r="S213" s="86"/>
      <c r="T213" s="87"/>
      <c r="U213" s="40"/>
      <c r="V213" s="40"/>
      <c r="W213" s="40"/>
      <c r="X213" s="40"/>
      <c r="Y213" s="40"/>
      <c r="Z213" s="40"/>
      <c r="AA213" s="40"/>
      <c r="AB213" s="40"/>
      <c r="AC213" s="40"/>
      <c r="AD213" s="40"/>
      <c r="AE213" s="40"/>
      <c r="AT213" s="19" t="s">
        <v>1190</v>
      </c>
      <c r="AU213" s="19" t="s">
        <v>82</v>
      </c>
    </row>
    <row r="214" s="12" customFormat="1">
      <c r="A214" s="12"/>
      <c r="B214" s="238"/>
      <c r="C214" s="239"/>
      <c r="D214" s="206" t="s">
        <v>393</v>
      </c>
      <c r="E214" s="240" t="s">
        <v>20</v>
      </c>
      <c r="F214" s="241" t="s">
        <v>1916</v>
      </c>
      <c r="G214" s="239"/>
      <c r="H214" s="240" t="s">
        <v>20</v>
      </c>
      <c r="I214" s="242"/>
      <c r="J214" s="239"/>
      <c r="K214" s="239"/>
      <c r="L214" s="243"/>
      <c r="M214" s="244"/>
      <c r="N214" s="245"/>
      <c r="O214" s="245"/>
      <c r="P214" s="245"/>
      <c r="Q214" s="245"/>
      <c r="R214" s="245"/>
      <c r="S214" s="245"/>
      <c r="T214" s="246"/>
      <c r="U214" s="12"/>
      <c r="V214" s="12"/>
      <c r="W214" s="12"/>
      <c r="X214" s="12"/>
      <c r="Y214" s="12"/>
      <c r="Z214" s="12"/>
      <c r="AA214" s="12"/>
      <c r="AB214" s="12"/>
      <c r="AC214" s="12"/>
      <c r="AD214" s="12"/>
      <c r="AE214" s="12"/>
      <c r="AT214" s="247" t="s">
        <v>393</v>
      </c>
      <c r="AU214" s="247" t="s">
        <v>82</v>
      </c>
      <c r="AV214" s="12" t="s">
        <v>22</v>
      </c>
      <c r="AW214" s="12" t="s">
        <v>35</v>
      </c>
      <c r="AX214" s="12" t="s">
        <v>74</v>
      </c>
      <c r="AY214" s="247" t="s">
        <v>391</v>
      </c>
    </row>
    <row r="215" s="10" customFormat="1">
      <c r="A215" s="10"/>
      <c r="B215" s="204"/>
      <c r="C215" s="205"/>
      <c r="D215" s="206" t="s">
        <v>393</v>
      </c>
      <c r="E215" s="207" t="s">
        <v>20</v>
      </c>
      <c r="F215" s="208" t="s">
        <v>2411</v>
      </c>
      <c r="G215" s="205"/>
      <c r="H215" s="209">
        <v>0.087999999999999995</v>
      </c>
      <c r="I215" s="210"/>
      <c r="J215" s="205"/>
      <c r="K215" s="205"/>
      <c r="L215" s="211"/>
      <c r="M215" s="212"/>
      <c r="N215" s="213"/>
      <c r="O215" s="213"/>
      <c r="P215" s="213"/>
      <c r="Q215" s="213"/>
      <c r="R215" s="213"/>
      <c r="S215" s="213"/>
      <c r="T215" s="214"/>
      <c r="U215" s="10"/>
      <c r="V215" s="10"/>
      <c r="W215" s="10"/>
      <c r="X215" s="10"/>
      <c r="Y215" s="10"/>
      <c r="Z215" s="10"/>
      <c r="AA215" s="10"/>
      <c r="AB215" s="10"/>
      <c r="AC215" s="10"/>
      <c r="AD215" s="10"/>
      <c r="AE215" s="10"/>
      <c r="AT215" s="215" t="s">
        <v>393</v>
      </c>
      <c r="AU215" s="215" t="s">
        <v>82</v>
      </c>
      <c r="AV215" s="10" t="s">
        <v>82</v>
      </c>
      <c r="AW215" s="10" t="s">
        <v>35</v>
      </c>
      <c r="AX215" s="10" t="s">
        <v>74</v>
      </c>
      <c r="AY215" s="215" t="s">
        <v>391</v>
      </c>
    </row>
    <row r="216" s="11" customFormat="1">
      <c r="A216" s="11"/>
      <c r="B216" s="216"/>
      <c r="C216" s="217"/>
      <c r="D216" s="206" t="s">
        <v>393</v>
      </c>
      <c r="E216" s="218" t="s">
        <v>20</v>
      </c>
      <c r="F216" s="219" t="s">
        <v>406</v>
      </c>
      <c r="G216" s="217"/>
      <c r="H216" s="220">
        <v>0.087999999999999995</v>
      </c>
      <c r="I216" s="221"/>
      <c r="J216" s="217"/>
      <c r="K216" s="217"/>
      <c r="L216" s="222"/>
      <c r="M216" s="223"/>
      <c r="N216" s="224"/>
      <c r="O216" s="224"/>
      <c r="P216" s="224"/>
      <c r="Q216" s="224"/>
      <c r="R216" s="224"/>
      <c r="S216" s="224"/>
      <c r="T216" s="225"/>
      <c r="U216" s="11"/>
      <c r="V216" s="11"/>
      <c r="W216" s="11"/>
      <c r="X216" s="11"/>
      <c r="Y216" s="11"/>
      <c r="Z216" s="11"/>
      <c r="AA216" s="11"/>
      <c r="AB216" s="11"/>
      <c r="AC216" s="11"/>
      <c r="AD216" s="11"/>
      <c r="AE216" s="11"/>
      <c r="AT216" s="226" t="s">
        <v>393</v>
      </c>
      <c r="AU216" s="226" t="s">
        <v>82</v>
      </c>
      <c r="AV216" s="11" t="s">
        <v>93</v>
      </c>
      <c r="AW216" s="11" t="s">
        <v>35</v>
      </c>
      <c r="AX216" s="11" t="s">
        <v>22</v>
      </c>
      <c r="AY216" s="226" t="s">
        <v>391</v>
      </c>
    </row>
    <row r="217" s="2" customFormat="1" ht="21.75" customHeight="1">
      <c r="A217" s="40"/>
      <c r="B217" s="41"/>
      <c r="C217" s="190" t="s">
        <v>843</v>
      </c>
      <c r="D217" s="190" t="s">
        <v>387</v>
      </c>
      <c r="E217" s="191" t="s">
        <v>1736</v>
      </c>
      <c r="F217" s="192" t="s">
        <v>1737</v>
      </c>
      <c r="G217" s="193" t="s">
        <v>439</v>
      </c>
      <c r="H217" s="194">
        <v>24</v>
      </c>
      <c r="I217" s="195"/>
      <c r="J217" s="196">
        <f>ROUND(I217*H217,2)</f>
        <v>0</v>
      </c>
      <c r="K217" s="197"/>
      <c r="L217" s="46"/>
      <c r="M217" s="198" t="s">
        <v>20</v>
      </c>
      <c r="N217" s="199" t="s">
        <v>45</v>
      </c>
      <c r="O217" s="86"/>
      <c r="P217" s="200">
        <f>O217*H217</f>
        <v>0</v>
      </c>
      <c r="Q217" s="200">
        <v>0</v>
      </c>
      <c r="R217" s="200">
        <f>Q217*H217</f>
        <v>0</v>
      </c>
      <c r="S217" s="200">
        <v>0.00050000000000000001</v>
      </c>
      <c r="T217" s="201">
        <f>S217*H217</f>
        <v>0.012</v>
      </c>
      <c r="U217" s="40"/>
      <c r="V217" s="40"/>
      <c r="W217" s="40"/>
      <c r="X217" s="40"/>
      <c r="Y217" s="40"/>
      <c r="Z217" s="40"/>
      <c r="AA217" s="40"/>
      <c r="AB217" s="40"/>
      <c r="AC217" s="40"/>
      <c r="AD217" s="40"/>
      <c r="AE217" s="40"/>
      <c r="AR217" s="202" t="s">
        <v>93</v>
      </c>
      <c r="AT217" s="202" t="s">
        <v>387</v>
      </c>
      <c r="AU217" s="202" t="s">
        <v>82</v>
      </c>
      <c r="AY217" s="19" t="s">
        <v>391</v>
      </c>
      <c r="BE217" s="203">
        <f>IF(N217="základní",J217,0)</f>
        <v>0</v>
      </c>
      <c r="BF217" s="203">
        <f>IF(N217="snížená",J217,0)</f>
        <v>0</v>
      </c>
      <c r="BG217" s="203">
        <f>IF(N217="zákl. přenesená",J217,0)</f>
        <v>0</v>
      </c>
      <c r="BH217" s="203">
        <f>IF(N217="sníž. přenesená",J217,0)</f>
        <v>0</v>
      </c>
      <c r="BI217" s="203">
        <f>IF(N217="nulová",J217,0)</f>
        <v>0</v>
      </c>
      <c r="BJ217" s="19" t="s">
        <v>22</v>
      </c>
      <c r="BK217" s="203">
        <f>ROUND(I217*H217,2)</f>
        <v>0</v>
      </c>
      <c r="BL217" s="19" t="s">
        <v>93</v>
      </c>
      <c r="BM217" s="202" t="s">
        <v>2412</v>
      </c>
    </row>
    <row r="218" s="2" customFormat="1">
      <c r="A218" s="40"/>
      <c r="B218" s="41"/>
      <c r="C218" s="42"/>
      <c r="D218" s="253" t="s">
        <v>648</v>
      </c>
      <c r="E218" s="42"/>
      <c r="F218" s="254" t="s">
        <v>1739</v>
      </c>
      <c r="G218" s="42"/>
      <c r="H218" s="42"/>
      <c r="I218" s="255"/>
      <c r="J218" s="42"/>
      <c r="K218" s="42"/>
      <c r="L218" s="46"/>
      <c r="M218" s="256"/>
      <c r="N218" s="257"/>
      <c r="O218" s="86"/>
      <c r="P218" s="86"/>
      <c r="Q218" s="86"/>
      <c r="R218" s="86"/>
      <c r="S218" s="86"/>
      <c r="T218" s="87"/>
      <c r="U218" s="40"/>
      <c r="V218" s="40"/>
      <c r="W218" s="40"/>
      <c r="X218" s="40"/>
      <c r="Y218" s="40"/>
      <c r="Z218" s="40"/>
      <c r="AA218" s="40"/>
      <c r="AB218" s="40"/>
      <c r="AC218" s="40"/>
      <c r="AD218" s="40"/>
      <c r="AE218" s="40"/>
      <c r="AT218" s="19" t="s">
        <v>648</v>
      </c>
      <c r="AU218" s="19" t="s">
        <v>82</v>
      </c>
    </row>
    <row r="219" s="12" customFormat="1">
      <c r="A219" s="12"/>
      <c r="B219" s="238"/>
      <c r="C219" s="239"/>
      <c r="D219" s="206" t="s">
        <v>393</v>
      </c>
      <c r="E219" s="240" t="s">
        <v>20</v>
      </c>
      <c r="F219" s="241" t="s">
        <v>2413</v>
      </c>
      <c r="G219" s="239"/>
      <c r="H219" s="240" t="s">
        <v>20</v>
      </c>
      <c r="I219" s="242"/>
      <c r="J219" s="239"/>
      <c r="K219" s="239"/>
      <c r="L219" s="243"/>
      <c r="M219" s="244"/>
      <c r="N219" s="245"/>
      <c r="O219" s="245"/>
      <c r="P219" s="245"/>
      <c r="Q219" s="245"/>
      <c r="R219" s="245"/>
      <c r="S219" s="245"/>
      <c r="T219" s="246"/>
      <c r="U219" s="12"/>
      <c r="V219" s="12"/>
      <c r="W219" s="12"/>
      <c r="X219" s="12"/>
      <c r="Y219" s="12"/>
      <c r="Z219" s="12"/>
      <c r="AA219" s="12"/>
      <c r="AB219" s="12"/>
      <c r="AC219" s="12"/>
      <c r="AD219" s="12"/>
      <c r="AE219" s="12"/>
      <c r="AT219" s="247" t="s">
        <v>393</v>
      </c>
      <c r="AU219" s="247" t="s">
        <v>82</v>
      </c>
      <c r="AV219" s="12" t="s">
        <v>22</v>
      </c>
      <c r="AW219" s="12" t="s">
        <v>35</v>
      </c>
      <c r="AX219" s="12" t="s">
        <v>74</v>
      </c>
      <c r="AY219" s="247" t="s">
        <v>391</v>
      </c>
    </row>
    <row r="220" s="10" customFormat="1">
      <c r="A220" s="10"/>
      <c r="B220" s="204"/>
      <c r="C220" s="205"/>
      <c r="D220" s="206" t="s">
        <v>393</v>
      </c>
      <c r="E220" s="207" t="s">
        <v>20</v>
      </c>
      <c r="F220" s="208" t="s">
        <v>2414</v>
      </c>
      <c r="G220" s="205"/>
      <c r="H220" s="209">
        <v>24</v>
      </c>
      <c r="I220" s="210"/>
      <c r="J220" s="205"/>
      <c r="K220" s="205"/>
      <c r="L220" s="211"/>
      <c r="M220" s="212"/>
      <c r="N220" s="213"/>
      <c r="O220" s="213"/>
      <c r="P220" s="213"/>
      <c r="Q220" s="213"/>
      <c r="R220" s="213"/>
      <c r="S220" s="213"/>
      <c r="T220" s="214"/>
      <c r="U220" s="10"/>
      <c r="V220" s="10"/>
      <c r="W220" s="10"/>
      <c r="X220" s="10"/>
      <c r="Y220" s="10"/>
      <c r="Z220" s="10"/>
      <c r="AA220" s="10"/>
      <c r="AB220" s="10"/>
      <c r="AC220" s="10"/>
      <c r="AD220" s="10"/>
      <c r="AE220" s="10"/>
      <c r="AT220" s="215" t="s">
        <v>393</v>
      </c>
      <c r="AU220" s="215" t="s">
        <v>82</v>
      </c>
      <c r="AV220" s="10" t="s">
        <v>82</v>
      </c>
      <c r="AW220" s="10" t="s">
        <v>35</v>
      </c>
      <c r="AX220" s="10" t="s">
        <v>22</v>
      </c>
      <c r="AY220" s="215" t="s">
        <v>391</v>
      </c>
    </row>
    <row r="221" s="2" customFormat="1" ht="16.5" customHeight="1">
      <c r="A221" s="40"/>
      <c r="B221" s="41"/>
      <c r="C221" s="190" t="s">
        <v>847</v>
      </c>
      <c r="D221" s="190" t="s">
        <v>387</v>
      </c>
      <c r="E221" s="191" t="s">
        <v>1767</v>
      </c>
      <c r="F221" s="192" t="s">
        <v>1768</v>
      </c>
      <c r="G221" s="193" t="s">
        <v>400</v>
      </c>
      <c r="H221" s="194">
        <v>1.5</v>
      </c>
      <c r="I221" s="195"/>
      <c r="J221" s="196">
        <f>ROUND(I221*H221,2)</f>
        <v>0</v>
      </c>
      <c r="K221" s="197"/>
      <c r="L221" s="46"/>
      <c r="M221" s="198" t="s">
        <v>20</v>
      </c>
      <c r="N221" s="199" t="s">
        <v>45</v>
      </c>
      <c r="O221" s="86"/>
      <c r="P221" s="200">
        <f>O221*H221</f>
        <v>0</v>
      </c>
      <c r="Q221" s="200">
        <v>0</v>
      </c>
      <c r="R221" s="200">
        <f>Q221*H221</f>
        <v>0</v>
      </c>
      <c r="S221" s="200">
        <v>0.001</v>
      </c>
      <c r="T221" s="201">
        <f>S221*H221</f>
        <v>0.0015</v>
      </c>
      <c r="U221" s="40"/>
      <c r="V221" s="40"/>
      <c r="W221" s="40"/>
      <c r="X221" s="40"/>
      <c r="Y221" s="40"/>
      <c r="Z221" s="40"/>
      <c r="AA221" s="40"/>
      <c r="AB221" s="40"/>
      <c r="AC221" s="40"/>
      <c r="AD221" s="40"/>
      <c r="AE221" s="40"/>
      <c r="AR221" s="202" t="s">
        <v>93</v>
      </c>
      <c r="AT221" s="202" t="s">
        <v>387</v>
      </c>
      <c r="AU221" s="202" t="s">
        <v>82</v>
      </c>
      <c r="AY221" s="19" t="s">
        <v>391</v>
      </c>
      <c r="BE221" s="203">
        <f>IF(N221="základní",J221,0)</f>
        <v>0</v>
      </c>
      <c r="BF221" s="203">
        <f>IF(N221="snížená",J221,0)</f>
        <v>0</v>
      </c>
      <c r="BG221" s="203">
        <f>IF(N221="zákl. přenesená",J221,0)</f>
        <v>0</v>
      </c>
      <c r="BH221" s="203">
        <f>IF(N221="sníž. přenesená",J221,0)</f>
        <v>0</v>
      </c>
      <c r="BI221" s="203">
        <f>IF(N221="nulová",J221,0)</f>
        <v>0</v>
      </c>
      <c r="BJ221" s="19" t="s">
        <v>22</v>
      </c>
      <c r="BK221" s="203">
        <f>ROUND(I221*H221,2)</f>
        <v>0</v>
      </c>
      <c r="BL221" s="19" t="s">
        <v>93</v>
      </c>
      <c r="BM221" s="202" t="s">
        <v>2415</v>
      </c>
    </row>
    <row r="222" s="2" customFormat="1">
      <c r="A222" s="40"/>
      <c r="B222" s="41"/>
      <c r="C222" s="42"/>
      <c r="D222" s="253" t="s">
        <v>648</v>
      </c>
      <c r="E222" s="42"/>
      <c r="F222" s="254" t="s">
        <v>1770</v>
      </c>
      <c r="G222" s="42"/>
      <c r="H222" s="42"/>
      <c r="I222" s="255"/>
      <c r="J222" s="42"/>
      <c r="K222" s="42"/>
      <c r="L222" s="46"/>
      <c r="M222" s="256"/>
      <c r="N222" s="257"/>
      <c r="O222" s="86"/>
      <c r="P222" s="86"/>
      <c r="Q222" s="86"/>
      <c r="R222" s="86"/>
      <c r="S222" s="86"/>
      <c r="T222" s="87"/>
      <c r="U222" s="40"/>
      <c r="V222" s="40"/>
      <c r="W222" s="40"/>
      <c r="X222" s="40"/>
      <c r="Y222" s="40"/>
      <c r="Z222" s="40"/>
      <c r="AA222" s="40"/>
      <c r="AB222" s="40"/>
      <c r="AC222" s="40"/>
      <c r="AD222" s="40"/>
      <c r="AE222" s="40"/>
      <c r="AT222" s="19" t="s">
        <v>648</v>
      </c>
      <c r="AU222" s="19" t="s">
        <v>82</v>
      </c>
    </row>
    <row r="223" s="12" customFormat="1">
      <c r="A223" s="12"/>
      <c r="B223" s="238"/>
      <c r="C223" s="239"/>
      <c r="D223" s="206" t="s">
        <v>393</v>
      </c>
      <c r="E223" s="240" t="s">
        <v>20</v>
      </c>
      <c r="F223" s="241" t="s">
        <v>2416</v>
      </c>
      <c r="G223" s="239"/>
      <c r="H223" s="240" t="s">
        <v>20</v>
      </c>
      <c r="I223" s="242"/>
      <c r="J223" s="239"/>
      <c r="K223" s="239"/>
      <c r="L223" s="243"/>
      <c r="M223" s="244"/>
      <c r="N223" s="245"/>
      <c r="O223" s="245"/>
      <c r="P223" s="245"/>
      <c r="Q223" s="245"/>
      <c r="R223" s="245"/>
      <c r="S223" s="245"/>
      <c r="T223" s="246"/>
      <c r="U223" s="12"/>
      <c r="V223" s="12"/>
      <c r="W223" s="12"/>
      <c r="X223" s="12"/>
      <c r="Y223" s="12"/>
      <c r="Z223" s="12"/>
      <c r="AA223" s="12"/>
      <c r="AB223" s="12"/>
      <c r="AC223" s="12"/>
      <c r="AD223" s="12"/>
      <c r="AE223" s="12"/>
      <c r="AT223" s="247" t="s">
        <v>393</v>
      </c>
      <c r="AU223" s="247" t="s">
        <v>82</v>
      </c>
      <c r="AV223" s="12" t="s">
        <v>22</v>
      </c>
      <c r="AW223" s="12" t="s">
        <v>35</v>
      </c>
      <c r="AX223" s="12" t="s">
        <v>74</v>
      </c>
      <c r="AY223" s="247" t="s">
        <v>391</v>
      </c>
    </row>
    <row r="224" s="10" customFormat="1">
      <c r="A224" s="10"/>
      <c r="B224" s="204"/>
      <c r="C224" s="205"/>
      <c r="D224" s="206" t="s">
        <v>393</v>
      </c>
      <c r="E224" s="207" t="s">
        <v>20</v>
      </c>
      <c r="F224" s="208" t="s">
        <v>2369</v>
      </c>
      <c r="G224" s="205"/>
      <c r="H224" s="209">
        <v>1.5</v>
      </c>
      <c r="I224" s="210"/>
      <c r="J224" s="205"/>
      <c r="K224" s="205"/>
      <c r="L224" s="211"/>
      <c r="M224" s="212"/>
      <c r="N224" s="213"/>
      <c r="O224" s="213"/>
      <c r="P224" s="213"/>
      <c r="Q224" s="213"/>
      <c r="R224" s="213"/>
      <c r="S224" s="213"/>
      <c r="T224" s="214"/>
      <c r="U224" s="10"/>
      <c r="V224" s="10"/>
      <c r="W224" s="10"/>
      <c r="X224" s="10"/>
      <c r="Y224" s="10"/>
      <c r="Z224" s="10"/>
      <c r="AA224" s="10"/>
      <c r="AB224" s="10"/>
      <c r="AC224" s="10"/>
      <c r="AD224" s="10"/>
      <c r="AE224" s="10"/>
      <c r="AT224" s="215" t="s">
        <v>393</v>
      </c>
      <c r="AU224" s="215" t="s">
        <v>82</v>
      </c>
      <c r="AV224" s="10" t="s">
        <v>82</v>
      </c>
      <c r="AW224" s="10" t="s">
        <v>35</v>
      </c>
      <c r="AX224" s="10" t="s">
        <v>22</v>
      </c>
      <c r="AY224" s="215" t="s">
        <v>391</v>
      </c>
    </row>
    <row r="225" s="2" customFormat="1" ht="21.75" customHeight="1">
      <c r="A225" s="40"/>
      <c r="B225" s="41"/>
      <c r="C225" s="190" t="s">
        <v>850</v>
      </c>
      <c r="D225" s="190" t="s">
        <v>387</v>
      </c>
      <c r="E225" s="191" t="s">
        <v>1773</v>
      </c>
      <c r="F225" s="192" t="s">
        <v>1774</v>
      </c>
      <c r="G225" s="193" t="s">
        <v>429</v>
      </c>
      <c r="H225" s="194">
        <v>56</v>
      </c>
      <c r="I225" s="195"/>
      <c r="J225" s="196">
        <f>ROUND(I225*H225,2)</f>
        <v>0</v>
      </c>
      <c r="K225" s="197"/>
      <c r="L225" s="46"/>
      <c r="M225" s="198" t="s">
        <v>20</v>
      </c>
      <c r="N225" s="199" t="s">
        <v>45</v>
      </c>
      <c r="O225" s="86"/>
      <c r="P225" s="200">
        <f>O225*H225</f>
        <v>0</v>
      </c>
      <c r="Q225" s="200">
        <v>0.00036999999999999999</v>
      </c>
      <c r="R225" s="200">
        <f>Q225*H225</f>
        <v>0.020719999999999999</v>
      </c>
      <c r="S225" s="200">
        <v>0</v>
      </c>
      <c r="T225" s="201">
        <f>S225*H225</f>
        <v>0</v>
      </c>
      <c r="U225" s="40"/>
      <c r="V225" s="40"/>
      <c r="W225" s="40"/>
      <c r="X225" s="40"/>
      <c r="Y225" s="40"/>
      <c r="Z225" s="40"/>
      <c r="AA225" s="40"/>
      <c r="AB225" s="40"/>
      <c r="AC225" s="40"/>
      <c r="AD225" s="40"/>
      <c r="AE225" s="40"/>
      <c r="AR225" s="202" t="s">
        <v>93</v>
      </c>
      <c r="AT225" s="202" t="s">
        <v>387</v>
      </c>
      <c r="AU225" s="202" t="s">
        <v>82</v>
      </c>
      <c r="AY225" s="19" t="s">
        <v>391</v>
      </c>
      <c r="BE225" s="203">
        <f>IF(N225="základní",J225,0)</f>
        <v>0</v>
      </c>
      <c r="BF225" s="203">
        <f>IF(N225="snížená",J225,0)</f>
        <v>0</v>
      </c>
      <c r="BG225" s="203">
        <f>IF(N225="zákl. přenesená",J225,0)</f>
        <v>0</v>
      </c>
      <c r="BH225" s="203">
        <f>IF(N225="sníž. přenesená",J225,0)</f>
        <v>0</v>
      </c>
      <c r="BI225" s="203">
        <f>IF(N225="nulová",J225,0)</f>
        <v>0</v>
      </c>
      <c r="BJ225" s="19" t="s">
        <v>22</v>
      </c>
      <c r="BK225" s="203">
        <f>ROUND(I225*H225,2)</f>
        <v>0</v>
      </c>
      <c r="BL225" s="19" t="s">
        <v>93</v>
      </c>
      <c r="BM225" s="202" t="s">
        <v>2417</v>
      </c>
    </row>
    <row r="226" s="2" customFormat="1">
      <c r="A226" s="40"/>
      <c r="B226" s="41"/>
      <c r="C226" s="42"/>
      <c r="D226" s="253" t="s">
        <v>648</v>
      </c>
      <c r="E226" s="42"/>
      <c r="F226" s="254" t="s">
        <v>1776</v>
      </c>
      <c r="G226" s="42"/>
      <c r="H226" s="42"/>
      <c r="I226" s="255"/>
      <c r="J226" s="42"/>
      <c r="K226" s="42"/>
      <c r="L226" s="46"/>
      <c r="M226" s="256"/>
      <c r="N226" s="257"/>
      <c r="O226" s="86"/>
      <c r="P226" s="86"/>
      <c r="Q226" s="86"/>
      <c r="R226" s="86"/>
      <c r="S226" s="86"/>
      <c r="T226" s="87"/>
      <c r="U226" s="40"/>
      <c r="V226" s="40"/>
      <c r="W226" s="40"/>
      <c r="X226" s="40"/>
      <c r="Y226" s="40"/>
      <c r="Z226" s="40"/>
      <c r="AA226" s="40"/>
      <c r="AB226" s="40"/>
      <c r="AC226" s="40"/>
      <c r="AD226" s="40"/>
      <c r="AE226" s="40"/>
      <c r="AT226" s="19" t="s">
        <v>648</v>
      </c>
      <c r="AU226" s="19" t="s">
        <v>82</v>
      </c>
    </row>
    <row r="227" s="12" customFormat="1">
      <c r="A227" s="12"/>
      <c r="B227" s="238"/>
      <c r="C227" s="239"/>
      <c r="D227" s="206" t="s">
        <v>393</v>
      </c>
      <c r="E227" s="240" t="s">
        <v>20</v>
      </c>
      <c r="F227" s="241" t="s">
        <v>1777</v>
      </c>
      <c r="G227" s="239"/>
      <c r="H227" s="240" t="s">
        <v>20</v>
      </c>
      <c r="I227" s="242"/>
      <c r="J227" s="239"/>
      <c r="K227" s="239"/>
      <c r="L227" s="243"/>
      <c r="M227" s="244"/>
      <c r="N227" s="245"/>
      <c r="O227" s="245"/>
      <c r="P227" s="245"/>
      <c r="Q227" s="245"/>
      <c r="R227" s="245"/>
      <c r="S227" s="245"/>
      <c r="T227" s="246"/>
      <c r="U227" s="12"/>
      <c r="V227" s="12"/>
      <c r="W227" s="12"/>
      <c r="X227" s="12"/>
      <c r="Y227" s="12"/>
      <c r="Z227" s="12"/>
      <c r="AA227" s="12"/>
      <c r="AB227" s="12"/>
      <c r="AC227" s="12"/>
      <c r="AD227" s="12"/>
      <c r="AE227" s="12"/>
      <c r="AT227" s="247" t="s">
        <v>393</v>
      </c>
      <c r="AU227" s="247" t="s">
        <v>82</v>
      </c>
      <c r="AV227" s="12" t="s">
        <v>22</v>
      </c>
      <c r="AW227" s="12" t="s">
        <v>35</v>
      </c>
      <c r="AX227" s="12" t="s">
        <v>74</v>
      </c>
      <c r="AY227" s="247" t="s">
        <v>391</v>
      </c>
    </row>
    <row r="228" s="10" customFormat="1">
      <c r="A228" s="10"/>
      <c r="B228" s="204"/>
      <c r="C228" s="205"/>
      <c r="D228" s="206" t="s">
        <v>393</v>
      </c>
      <c r="E228" s="207" t="s">
        <v>20</v>
      </c>
      <c r="F228" s="208" t="s">
        <v>2418</v>
      </c>
      <c r="G228" s="205"/>
      <c r="H228" s="209">
        <v>56</v>
      </c>
      <c r="I228" s="210"/>
      <c r="J228" s="205"/>
      <c r="K228" s="205"/>
      <c r="L228" s="211"/>
      <c r="M228" s="212"/>
      <c r="N228" s="213"/>
      <c r="O228" s="213"/>
      <c r="P228" s="213"/>
      <c r="Q228" s="213"/>
      <c r="R228" s="213"/>
      <c r="S228" s="213"/>
      <c r="T228" s="214"/>
      <c r="U228" s="10"/>
      <c r="V228" s="10"/>
      <c r="W228" s="10"/>
      <c r="X228" s="10"/>
      <c r="Y228" s="10"/>
      <c r="Z228" s="10"/>
      <c r="AA228" s="10"/>
      <c r="AB228" s="10"/>
      <c r="AC228" s="10"/>
      <c r="AD228" s="10"/>
      <c r="AE228" s="10"/>
      <c r="AT228" s="215" t="s">
        <v>393</v>
      </c>
      <c r="AU228" s="215" t="s">
        <v>82</v>
      </c>
      <c r="AV228" s="10" t="s">
        <v>82</v>
      </c>
      <c r="AW228" s="10" t="s">
        <v>35</v>
      </c>
      <c r="AX228" s="10" t="s">
        <v>22</v>
      </c>
      <c r="AY228" s="215" t="s">
        <v>391</v>
      </c>
    </row>
    <row r="229" s="15" customFormat="1" ht="22.8" customHeight="1">
      <c r="A229" s="15"/>
      <c r="B229" s="269"/>
      <c r="C229" s="270"/>
      <c r="D229" s="271" t="s">
        <v>73</v>
      </c>
      <c r="E229" s="283" t="s">
        <v>1830</v>
      </c>
      <c r="F229" s="283" t="s">
        <v>1831</v>
      </c>
      <c r="G229" s="270"/>
      <c r="H229" s="270"/>
      <c r="I229" s="273"/>
      <c r="J229" s="284">
        <f>BK229</f>
        <v>0</v>
      </c>
      <c r="K229" s="270"/>
      <c r="L229" s="275"/>
      <c r="M229" s="276"/>
      <c r="N229" s="277"/>
      <c r="O229" s="277"/>
      <c r="P229" s="278">
        <f>SUM(P230:P234)</f>
        <v>0</v>
      </c>
      <c r="Q229" s="277"/>
      <c r="R229" s="278">
        <f>SUM(R230:R234)</f>
        <v>0</v>
      </c>
      <c r="S229" s="277"/>
      <c r="T229" s="279">
        <f>SUM(T230:T234)</f>
        <v>0</v>
      </c>
      <c r="U229" s="15"/>
      <c r="V229" s="15"/>
      <c r="W229" s="15"/>
      <c r="X229" s="15"/>
      <c r="Y229" s="15"/>
      <c r="Z229" s="15"/>
      <c r="AA229" s="15"/>
      <c r="AB229" s="15"/>
      <c r="AC229" s="15"/>
      <c r="AD229" s="15"/>
      <c r="AE229" s="15"/>
      <c r="AR229" s="280" t="s">
        <v>22</v>
      </c>
      <c r="AT229" s="281" t="s">
        <v>73</v>
      </c>
      <c r="AU229" s="281" t="s">
        <v>22</v>
      </c>
      <c r="AY229" s="280" t="s">
        <v>391</v>
      </c>
      <c r="BK229" s="282">
        <f>SUM(BK230:BK234)</f>
        <v>0</v>
      </c>
    </row>
    <row r="230" s="2" customFormat="1" ht="24.15" customHeight="1">
      <c r="A230" s="40"/>
      <c r="B230" s="41"/>
      <c r="C230" s="190" t="s">
        <v>852</v>
      </c>
      <c r="D230" s="190" t="s">
        <v>387</v>
      </c>
      <c r="E230" s="191" t="s">
        <v>1832</v>
      </c>
      <c r="F230" s="192" t="s">
        <v>1833</v>
      </c>
      <c r="G230" s="193" t="s">
        <v>447</v>
      </c>
      <c r="H230" s="194">
        <v>106.887</v>
      </c>
      <c r="I230" s="195"/>
      <c r="J230" s="196">
        <f>ROUND(I230*H230,2)</f>
        <v>0</v>
      </c>
      <c r="K230" s="197"/>
      <c r="L230" s="46"/>
      <c r="M230" s="198" t="s">
        <v>20</v>
      </c>
      <c r="N230" s="199" t="s">
        <v>45</v>
      </c>
      <c r="O230" s="86"/>
      <c r="P230" s="200">
        <f>O230*H230</f>
        <v>0</v>
      </c>
      <c r="Q230" s="200">
        <v>0</v>
      </c>
      <c r="R230" s="200">
        <f>Q230*H230</f>
        <v>0</v>
      </c>
      <c r="S230" s="200">
        <v>0</v>
      </c>
      <c r="T230" s="201">
        <f>S230*H230</f>
        <v>0</v>
      </c>
      <c r="U230" s="40"/>
      <c r="V230" s="40"/>
      <c r="W230" s="40"/>
      <c r="X230" s="40"/>
      <c r="Y230" s="40"/>
      <c r="Z230" s="40"/>
      <c r="AA230" s="40"/>
      <c r="AB230" s="40"/>
      <c r="AC230" s="40"/>
      <c r="AD230" s="40"/>
      <c r="AE230" s="40"/>
      <c r="AR230" s="202" t="s">
        <v>93</v>
      </c>
      <c r="AT230" s="202" t="s">
        <v>387</v>
      </c>
      <c r="AU230" s="202" t="s">
        <v>82</v>
      </c>
      <c r="AY230" s="19" t="s">
        <v>391</v>
      </c>
      <c r="BE230" s="203">
        <f>IF(N230="základní",J230,0)</f>
        <v>0</v>
      </c>
      <c r="BF230" s="203">
        <f>IF(N230="snížená",J230,0)</f>
        <v>0</v>
      </c>
      <c r="BG230" s="203">
        <f>IF(N230="zákl. přenesená",J230,0)</f>
        <v>0</v>
      </c>
      <c r="BH230" s="203">
        <f>IF(N230="sníž. přenesená",J230,0)</f>
        <v>0</v>
      </c>
      <c r="BI230" s="203">
        <f>IF(N230="nulová",J230,0)</f>
        <v>0</v>
      </c>
      <c r="BJ230" s="19" t="s">
        <v>22</v>
      </c>
      <c r="BK230" s="203">
        <f>ROUND(I230*H230,2)</f>
        <v>0</v>
      </c>
      <c r="BL230" s="19" t="s">
        <v>93</v>
      </c>
      <c r="BM230" s="202" t="s">
        <v>2419</v>
      </c>
    </row>
    <row r="231" s="2" customFormat="1">
      <c r="A231" s="40"/>
      <c r="B231" s="41"/>
      <c r="C231" s="42"/>
      <c r="D231" s="253" t="s">
        <v>648</v>
      </c>
      <c r="E231" s="42"/>
      <c r="F231" s="254" t="s">
        <v>1835</v>
      </c>
      <c r="G231" s="42"/>
      <c r="H231" s="42"/>
      <c r="I231" s="255"/>
      <c r="J231" s="42"/>
      <c r="K231" s="42"/>
      <c r="L231" s="46"/>
      <c r="M231" s="256"/>
      <c r="N231" s="257"/>
      <c r="O231" s="86"/>
      <c r="P231" s="86"/>
      <c r="Q231" s="86"/>
      <c r="R231" s="86"/>
      <c r="S231" s="86"/>
      <c r="T231" s="87"/>
      <c r="U231" s="40"/>
      <c r="V231" s="40"/>
      <c r="W231" s="40"/>
      <c r="X231" s="40"/>
      <c r="Y231" s="40"/>
      <c r="Z231" s="40"/>
      <c r="AA231" s="40"/>
      <c r="AB231" s="40"/>
      <c r="AC231" s="40"/>
      <c r="AD231" s="40"/>
      <c r="AE231" s="40"/>
      <c r="AT231" s="19" t="s">
        <v>648</v>
      </c>
      <c r="AU231" s="19" t="s">
        <v>82</v>
      </c>
    </row>
    <row r="232" s="2" customFormat="1" ht="33" customHeight="1">
      <c r="A232" s="40"/>
      <c r="B232" s="41"/>
      <c r="C232" s="190" t="s">
        <v>855</v>
      </c>
      <c r="D232" s="190" t="s">
        <v>387</v>
      </c>
      <c r="E232" s="191" t="s">
        <v>2420</v>
      </c>
      <c r="F232" s="192" t="s">
        <v>2421</v>
      </c>
      <c r="G232" s="193" t="s">
        <v>447</v>
      </c>
      <c r="H232" s="194">
        <v>106.887</v>
      </c>
      <c r="I232" s="195"/>
      <c r="J232" s="196">
        <f>ROUND(I232*H232,2)</f>
        <v>0</v>
      </c>
      <c r="K232" s="197"/>
      <c r="L232" s="46"/>
      <c r="M232" s="198" t="s">
        <v>20</v>
      </c>
      <c r="N232" s="199" t="s">
        <v>45</v>
      </c>
      <c r="O232" s="86"/>
      <c r="P232" s="200">
        <f>O232*H232</f>
        <v>0</v>
      </c>
      <c r="Q232" s="200">
        <v>0</v>
      </c>
      <c r="R232" s="200">
        <f>Q232*H232</f>
        <v>0</v>
      </c>
      <c r="S232" s="200">
        <v>0</v>
      </c>
      <c r="T232" s="201">
        <f>S232*H232</f>
        <v>0</v>
      </c>
      <c r="U232" s="40"/>
      <c r="V232" s="40"/>
      <c r="W232" s="40"/>
      <c r="X232" s="40"/>
      <c r="Y232" s="40"/>
      <c r="Z232" s="40"/>
      <c r="AA232" s="40"/>
      <c r="AB232" s="40"/>
      <c r="AC232" s="40"/>
      <c r="AD232" s="40"/>
      <c r="AE232" s="40"/>
      <c r="AR232" s="202" t="s">
        <v>93</v>
      </c>
      <c r="AT232" s="202" t="s">
        <v>387</v>
      </c>
      <c r="AU232" s="202" t="s">
        <v>82</v>
      </c>
      <c r="AY232" s="19" t="s">
        <v>391</v>
      </c>
      <c r="BE232" s="203">
        <f>IF(N232="základní",J232,0)</f>
        <v>0</v>
      </c>
      <c r="BF232" s="203">
        <f>IF(N232="snížená",J232,0)</f>
        <v>0</v>
      </c>
      <c r="BG232" s="203">
        <f>IF(N232="zákl. přenesená",J232,0)</f>
        <v>0</v>
      </c>
      <c r="BH232" s="203">
        <f>IF(N232="sníž. přenesená",J232,0)</f>
        <v>0</v>
      </c>
      <c r="BI232" s="203">
        <f>IF(N232="nulová",J232,0)</f>
        <v>0</v>
      </c>
      <c r="BJ232" s="19" t="s">
        <v>22</v>
      </c>
      <c r="BK232" s="203">
        <f>ROUND(I232*H232,2)</f>
        <v>0</v>
      </c>
      <c r="BL232" s="19" t="s">
        <v>93</v>
      </c>
      <c r="BM232" s="202" t="s">
        <v>2422</v>
      </c>
    </row>
    <row r="233" s="2" customFormat="1">
      <c r="A233" s="40"/>
      <c r="B233" s="41"/>
      <c r="C233" s="42"/>
      <c r="D233" s="253" t="s">
        <v>648</v>
      </c>
      <c r="E233" s="42"/>
      <c r="F233" s="254" t="s">
        <v>2423</v>
      </c>
      <c r="G233" s="42"/>
      <c r="H233" s="42"/>
      <c r="I233" s="255"/>
      <c r="J233" s="42"/>
      <c r="K233" s="42"/>
      <c r="L233" s="46"/>
      <c r="M233" s="256"/>
      <c r="N233" s="257"/>
      <c r="O233" s="86"/>
      <c r="P233" s="86"/>
      <c r="Q233" s="86"/>
      <c r="R233" s="86"/>
      <c r="S233" s="86"/>
      <c r="T233" s="87"/>
      <c r="U233" s="40"/>
      <c r="V233" s="40"/>
      <c r="W233" s="40"/>
      <c r="X233" s="40"/>
      <c r="Y233" s="40"/>
      <c r="Z233" s="40"/>
      <c r="AA233" s="40"/>
      <c r="AB233" s="40"/>
      <c r="AC233" s="40"/>
      <c r="AD233" s="40"/>
      <c r="AE233" s="40"/>
      <c r="AT233" s="19" t="s">
        <v>648</v>
      </c>
      <c r="AU233" s="19" t="s">
        <v>82</v>
      </c>
    </row>
    <row r="234" s="2" customFormat="1">
      <c r="A234" s="40"/>
      <c r="B234" s="41"/>
      <c r="C234" s="42"/>
      <c r="D234" s="206" t="s">
        <v>1190</v>
      </c>
      <c r="E234" s="42"/>
      <c r="F234" s="286" t="s">
        <v>2424</v>
      </c>
      <c r="G234" s="42"/>
      <c r="H234" s="42"/>
      <c r="I234" s="255"/>
      <c r="J234" s="42"/>
      <c r="K234" s="42"/>
      <c r="L234" s="46"/>
      <c r="M234" s="296"/>
      <c r="N234" s="297"/>
      <c r="O234" s="250"/>
      <c r="P234" s="250"/>
      <c r="Q234" s="250"/>
      <c r="R234" s="250"/>
      <c r="S234" s="250"/>
      <c r="T234" s="298"/>
      <c r="U234" s="40"/>
      <c r="V234" s="40"/>
      <c r="W234" s="40"/>
      <c r="X234" s="40"/>
      <c r="Y234" s="40"/>
      <c r="Z234" s="40"/>
      <c r="AA234" s="40"/>
      <c r="AB234" s="40"/>
      <c r="AC234" s="40"/>
      <c r="AD234" s="40"/>
      <c r="AE234" s="40"/>
      <c r="AT234" s="19" t="s">
        <v>1190</v>
      </c>
      <c r="AU234" s="19" t="s">
        <v>82</v>
      </c>
    </row>
    <row r="235" s="2" customFormat="1" ht="6.96" customHeight="1">
      <c r="A235" s="40"/>
      <c r="B235" s="61"/>
      <c r="C235" s="62"/>
      <c r="D235" s="62"/>
      <c r="E235" s="62"/>
      <c r="F235" s="62"/>
      <c r="G235" s="62"/>
      <c r="H235" s="62"/>
      <c r="I235" s="62"/>
      <c r="J235" s="62"/>
      <c r="K235" s="62"/>
      <c r="L235" s="46"/>
      <c r="M235" s="40"/>
      <c r="O235" s="40"/>
      <c r="P235" s="40"/>
      <c r="Q235" s="40"/>
      <c r="R235" s="40"/>
      <c r="S235" s="40"/>
      <c r="T235" s="40"/>
      <c r="U235" s="40"/>
      <c r="V235" s="40"/>
      <c r="W235" s="40"/>
      <c r="X235" s="40"/>
      <c r="Y235" s="40"/>
      <c r="Z235" s="40"/>
      <c r="AA235" s="40"/>
      <c r="AB235" s="40"/>
      <c r="AC235" s="40"/>
      <c r="AD235" s="40"/>
      <c r="AE235" s="40"/>
    </row>
  </sheetData>
  <sheetProtection sheet="1" autoFilter="0" formatColumns="0" formatRows="0" objects="1" scenarios="1" spinCount="100000" saltValue="1DQoX1y5NdJmzTXD95amyClHJU7P8Z04qRfWuoVF960Tq+xhb0G4mnwpb/wuls/1yHKrgLviydoa6hEG6YDHNg==" hashValue="91ecrqxP8VsnVxosfKCbbqcSnFOKAqZMlxo9Mm7V09+vPgxAnG/q+MnzhOZtHAPuLVA6k6CfVhcIi4DizhmOMA==" algorithmName="SHA-512" password="CC35"/>
  <autoFilter ref="C97:K23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51101"/>
    <hyperlink ref="F106" r:id="rId2" display="https://podminky.urs.cz/item/CS_URS_2021_02/112155311"/>
    <hyperlink ref="F109" r:id="rId3" display="https://podminky.urs.cz/item/CS_URS_2021_02/115001102"/>
    <hyperlink ref="F112" r:id="rId4" display="https://podminky.urs.cz/item/CS_URS_2021_02/171103101"/>
    <hyperlink ref="F116" r:id="rId5" display="https://podminky.urs.cz/item/CS_URS_2021_02/171112222"/>
    <hyperlink ref="F121" r:id="rId6" display="https://podminky.urs.cz/item/CS_URS_2021_02/274311127"/>
    <hyperlink ref="F126" r:id="rId7" display="https://podminky.urs.cz/item/CS_URS_2021_02/274311191"/>
    <hyperlink ref="F128" r:id="rId8" display="https://podminky.urs.cz/item/CS_URS_2021_02/274354111"/>
    <hyperlink ref="F131" r:id="rId9" display="https://podminky.urs.cz/item/CS_URS_2021_02/274354211"/>
    <hyperlink ref="F133" r:id="rId10" display="https://podminky.urs.cz/item/CS_URS_2021_02/274361411"/>
    <hyperlink ref="F137" r:id="rId11" display="https://podminky.urs.cz/item/CS_URS_2021_02/273361412"/>
    <hyperlink ref="F144" r:id="rId12" display="https://podminky.urs.cz/item/CS_URS_2021_02/451475111"/>
    <hyperlink ref="F148" r:id="rId13" display="https://podminky.urs.cz/item/CS_URS_2021_02/451475112"/>
    <hyperlink ref="F151" r:id="rId14" display="https://podminky.urs.cz/item/CS_URS_2021_02/457311117"/>
    <hyperlink ref="F161" r:id="rId15" display="https://podminky.urs.cz/item/CS_URS_2021_02/465513157"/>
    <hyperlink ref="F171" r:id="rId16" display="https://podminky.urs.cz/item/CS_URS_2021_02/628613233"/>
    <hyperlink ref="F178" r:id="rId17" display="https://podminky.urs.cz/item/CS_URS_2021_02/15625101"/>
    <hyperlink ref="F182" r:id="rId18" display="https://podminky.urs.cz/item/CS_URS_2021_02/636195011"/>
    <hyperlink ref="F186" r:id="rId19" display="https://podminky.urs.cz/item/CS_URS_2021_02/911121211"/>
    <hyperlink ref="F194" r:id="rId20" display="https://podminky.urs.cz/item/CS_URS_2021_02/911121311"/>
    <hyperlink ref="F206" r:id="rId21" display="https://podminky.urs.cz/item/CS_URS_2021_02/13011066"/>
    <hyperlink ref="F212" r:id="rId22" display="https://podminky.urs.cz/item/CS_URS_2021_02/13611248"/>
    <hyperlink ref="F218" r:id="rId23" display="https://podminky.urs.cz/item/CS_URS_2021_02/938121111"/>
    <hyperlink ref="F222" r:id="rId24" display="https://podminky.urs.cz/item/CS_URS_2021_02/952904152"/>
    <hyperlink ref="F226" r:id="rId25" display="https://podminky.urs.cz/item/CS_URS_2021_02/953965132"/>
    <hyperlink ref="F231" r:id="rId26" display="https://podminky.urs.cz/item/CS_URS_2021_02/998212111"/>
    <hyperlink ref="F233" r:id="rId27" display="https://podminky.urs.cz/item/CS_URS_2021_02/998212193"/>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2358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2425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2358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6,145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2358</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6,145</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2426</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2427</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2424</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mnYuoEjEgH2g04pSD4Ld4ZbC5ZyvGBcvcfkk4Jp3S0V5wXE3SXfCPA1JeHlB6VANg23JHCe1nyzgGJKr7t06DQ==" hashValue="vgUEnlDmoPeEtKcB9hywAXLlvBfhblMD63zOSMFeByshq0YGnPIiDwlKnIMWe32kj5KGu2Evxqt5qCZc6zd4K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2428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2429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ROUND((SUM(BE98:BE184)),  2)</f>
        <v>0</v>
      </c>
      <c r="G37" s="40"/>
      <c r="H37" s="40"/>
      <c r="I37" s="160">
        <v>0.20999999999999999</v>
      </c>
      <c r="J37" s="159">
        <f>ROUND(((SUM(BE98:BE184))*I37),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ROUND((SUM(BF98:BF184)),  2)</f>
        <v>0</v>
      </c>
      <c r="G38" s="40"/>
      <c r="H38" s="40"/>
      <c r="I38" s="160">
        <v>0.14999999999999999</v>
      </c>
      <c r="J38" s="159">
        <f>ROUND(((SUM(BF98:BF184))*I38),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ROUND((SUM(BG98:BG184)),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ROUND((SUM(BH98:BH184)),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ROUND((SUM(BI98:BI184)),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2428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6,418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J123</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J139</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J166</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J170</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J179</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2428</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6,418</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101.01425007200001</v>
      </c>
      <c r="S98" s="98"/>
      <c r="T98" s="188">
        <f>T99</f>
        <v>0.021250000000000002</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P100+P123+P139+P166+P170+P179</f>
        <v>0</v>
      </c>
      <c r="Q99" s="277"/>
      <c r="R99" s="278">
        <f>R100+R123+R139+R166+R170+R179</f>
        <v>101.01425007200001</v>
      </c>
      <c r="S99" s="277"/>
      <c r="T99" s="279">
        <f>T100+T123+T139+T166+T170+T179</f>
        <v>0.021250000000000002</v>
      </c>
      <c r="U99" s="15"/>
      <c r="V99" s="15"/>
      <c r="W99" s="15"/>
      <c r="X99" s="15"/>
      <c r="Y99" s="15"/>
      <c r="Z99" s="15"/>
      <c r="AA99" s="15"/>
      <c r="AB99" s="15"/>
      <c r="AC99" s="15"/>
      <c r="AD99" s="15"/>
      <c r="AE99" s="15"/>
      <c r="AR99" s="280" t="s">
        <v>22</v>
      </c>
      <c r="AT99" s="281" t="s">
        <v>73</v>
      </c>
      <c r="AU99" s="281" t="s">
        <v>74</v>
      </c>
      <c r="AY99" s="280" t="s">
        <v>391</v>
      </c>
      <c r="BK99" s="282">
        <f>BK100+BK123+BK139+BK166+BK170+BK179</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SUM(P101:P122)</f>
        <v>0</v>
      </c>
      <c r="Q100" s="277"/>
      <c r="R100" s="278">
        <f>SUM(R101:R122)</f>
        <v>0.61250000000000004</v>
      </c>
      <c r="S100" s="277"/>
      <c r="T100" s="279">
        <f>SUM(T101:T122)</f>
        <v>0</v>
      </c>
      <c r="U100" s="15"/>
      <c r="V100" s="15"/>
      <c r="W100" s="15"/>
      <c r="X100" s="15"/>
      <c r="Y100" s="15"/>
      <c r="Z100" s="15"/>
      <c r="AA100" s="15"/>
      <c r="AB100" s="15"/>
      <c r="AC100" s="15"/>
      <c r="AD100" s="15"/>
      <c r="AE100" s="15"/>
      <c r="AR100" s="280" t="s">
        <v>22</v>
      </c>
      <c r="AT100" s="281" t="s">
        <v>73</v>
      </c>
      <c r="AU100" s="281" t="s">
        <v>22</v>
      </c>
      <c r="AY100" s="280" t="s">
        <v>391</v>
      </c>
      <c r="BK100" s="282">
        <f>SUM(BK101:BK122)</f>
        <v>0</v>
      </c>
    </row>
    <row r="101" s="2" customFormat="1" ht="24.15" customHeight="1">
      <c r="A101" s="40"/>
      <c r="B101" s="41"/>
      <c r="C101" s="190" t="s">
        <v>22</v>
      </c>
      <c r="D101" s="190" t="s">
        <v>387</v>
      </c>
      <c r="E101" s="191" t="s">
        <v>1874</v>
      </c>
      <c r="F101" s="192" t="s">
        <v>1875</v>
      </c>
      <c r="G101" s="193" t="s">
        <v>439</v>
      </c>
      <c r="H101" s="194">
        <v>280</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2430</v>
      </c>
    </row>
    <row r="102" s="2" customFormat="1">
      <c r="A102" s="40"/>
      <c r="B102" s="41"/>
      <c r="C102" s="42"/>
      <c r="D102" s="253" t="s">
        <v>648</v>
      </c>
      <c r="E102" s="42"/>
      <c r="F102" s="254" t="s">
        <v>1877</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1878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0" customFormat="1">
      <c r="A104" s="10"/>
      <c r="B104" s="204"/>
      <c r="C104" s="205"/>
      <c r="D104" s="206" t="s">
        <v>393</v>
      </c>
      <c r="E104" s="207" t="s">
        <v>20</v>
      </c>
      <c r="F104" s="208" t="s">
        <v>2431</v>
      </c>
      <c r="G104" s="205"/>
      <c r="H104" s="209">
        <v>280</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2" customFormat="1" ht="21.75" customHeight="1">
      <c r="A105" s="40"/>
      <c r="B105" s="41"/>
      <c r="C105" s="190" t="s">
        <v>82</v>
      </c>
      <c r="D105" s="190" t="s">
        <v>387</v>
      </c>
      <c r="E105" s="191" t="s">
        <v>2432</v>
      </c>
      <c r="F105" s="192" t="s">
        <v>2433</v>
      </c>
      <c r="G105" s="193" t="s">
        <v>429</v>
      </c>
      <c r="H105" s="194">
        <v>1</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2434</v>
      </c>
    </row>
    <row r="106" s="2" customFormat="1">
      <c r="A106" s="40"/>
      <c r="B106" s="41"/>
      <c r="C106" s="42"/>
      <c r="D106" s="253" t="s">
        <v>648</v>
      </c>
      <c r="E106" s="42"/>
      <c r="F106" s="254" t="s">
        <v>2435</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2" customFormat="1">
      <c r="A107" s="12"/>
      <c r="B107" s="238"/>
      <c r="C107" s="239"/>
      <c r="D107" s="206" t="s">
        <v>393</v>
      </c>
      <c r="E107" s="240" t="s">
        <v>20</v>
      </c>
      <c r="F107" s="241" t="s">
        <v>2436</v>
      </c>
      <c r="G107" s="239"/>
      <c r="H107" s="240" t="s">
        <v>20</v>
      </c>
      <c r="I107" s="242"/>
      <c r="J107" s="239"/>
      <c r="K107" s="239"/>
      <c r="L107" s="243"/>
      <c r="M107" s="244"/>
      <c r="N107" s="245"/>
      <c r="O107" s="245"/>
      <c r="P107" s="245"/>
      <c r="Q107" s="245"/>
      <c r="R107" s="245"/>
      <c r="S107" s="245"/>
      <c r="T107" s="246"/>
      <c r="U107" s="12"/>
      <c r="V107" s="12"/>
      <c r="W107" s="12"/>
      <c r="X107" s="12"/>
      <c r="Y107" s="12"/>
      <c r="Z107" s="12"/>
      <c r="AA107" s="12"/>
      <c r="AB107" s="12"/>
      <c r="AC107" s="12"/>
      <c r="AD107" s="12"/>
      <c r="AE107" s="12"/>
      <c r="AT107" s="247" t="s">
        <v>393</v>
      </c>
      <c r="AU107" s="247" t="s">
        <v>82</v>
      </c>
      <c r="AV107" s="12" t="s">
        <v>22</v>
      </c>
      <c r="AW107" s="12" t="s">
        <v>35</v>
      </c>
      <c r="AX107" s="12" t="s">
        <v>74</v>
      </c>
      <c r="AY107" s="247" t="s">
        <v>391</v>
      </c>
    </row>
    <row r="108" s="10" customFormat="1">
      <c r="A108" s="10"/>
      <c r="B108" s="204"/>
      <c r="C108" s="205"/>
      <c r="D108" s="206" t="s">
        <v>393</v>
      </c>
      <c r="E108" s="207" t="s">
        <v>20</v>
      </c>
      <c r="F108" s="208" t="s">
        <v>22</v>
      </c>
      <c r="G108" s="205"/>
      <c r="H108" s="209">
        <v>1</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82</v>
      </c>
      <c r="AV108" s="10" t="s">
        <v>82</v>
      </c>
      <c r="AW108" s="10" t="s">
        <v>35</v>
      </c>
      <c r="AX108" s="10" t="s">
        <v>22</v>
      </c>
      <c r="AY108" s="215" t="s">
        <v>391</v>
      </c>
    </row>
    <row r="109" s="2" customFormat="1" ht="21.75" customHeight="1">
      <c r="A109" s="40"/>
      <c r="B109" s="41"/>
      <c r="C109" s="190" t="s">
        <v>88</v>
      </c>
      <c r="D109" s="190" t="s">
        <v>387</v>
      </c>
      <c r="E109" s="191" t="s">
        <v>1881</v>
      </c>
      <c r="F109" s="192" t="s">
        <v>1882</v>
      </c>
      <c r="G109" s="193" t="s">
        <v>439</v>
      </c>
      <c r="H109" s="194">
        <v>308</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2437</v>
      </c>
    </row>
    <row r="110" s="2" customFormat="1">
      <c r="A110" s="40"/>
      <c r="B110" s="41"/>
      <c r="C110" s="42"/>
      <c r="D110" s="253" t="s">
        <v>648</v>
      </c>
      <c r="E110" s="42"/>
      <c r="F110" s="254" t="s">
        <v>1884</v>
      </c>
      <c r="G110" s="42"/>
      <c r="H110" s="42"/>
      <c r="I110" s="255"/>
      <c r="J110" s="42"/>
      <c r="K110" s="42"/>
      <c r="L110" s="46"/>
      <c r="M110" s="256"/>
      <c r="N110" s="257"/>
      <c r="O110" s="86"/>
      <c r="P110" s="86"/>
      <c r="Q110" s="86"/>
      <c r="R110" s="86"/>
      <c r="S110" s="86"/>
      <c r="T110" s="87"/>
      <c r="U110" s="40"/>
      <c r="V110" s="40"/>
      <c r="W110" s="40"/>
      <c r="X110" s="40"/>
      <c r="Y110" s="40"/>
      <c r="Z110" s="40"/>
      <c r="AA110" s="40"/>
      <c r="AB110" s="40"/>
      <c r="AC110" s="40"/>
      <c r="AD110" s="40"/>
      <c r="AE110" s="40"/>
      <c r="AT110" s="19" t="s">
        <v>648</v>
      </c>
      <c r="AU110" s="19" t="s">
        <v>82</v>
      </c>
    </row>
    <row r="111" s="10" customFormat="1">
      <c r="A111" s="10"/>
      <c r="B111" s="204"/>
      <c r="C111" s="205"/>
      <c r="D111" s="206" t="s">
        <v>393</v>
      </c>
      <c r="E111" s="207" t="s">
        <v>20</v>
      </c>
      <c r="F111" s="208" t="s">
        <v>2438</v>
      </c>
      <c r="G111" s="205"/>
      <c r="H111" s="209">
        <v>308</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22</v>
      </c>
      <c r="AY111" s="215" t="s">
        <v>391</v>
      </c>
    </row>
    <row r="112" s="2" customFormat="1" ht="16.5" customHeight="1">
      <c r="A112" s="40"/>
      <c r="B112" s="41"/>
      <c r="C112" s="190" t="s">
        <v>93</v>
      </c>
      <c r="D112" s="190" t="s">
        <v>387</v>
      </c>
      <c r="E112" s="191" t="s">
        <v>2439</v>
      </c>
      <c r="F112" s="192" t="s">
        <v>2440</v>
      </c>
      <c r="G112" s="193" t="s">
        <v>409</v>
      </c>
      <c r="H112" s="194">
        <v>35</v>
      </c>
      <c r="I112" s="195"/>
      <c r="J112" s="196">
        <f>ROUND(I112*H112,2)</f>
        <v>0</v>
      </c>
      <c r="K112" s="197"/>
      <c r="L112" s="46"/>
      <c r="M112" s="198" t="s">
        <v>20</v>
      </c>
      <c r="N112" s="199" t="s">
        <v>45</v>
      </c>
      <c r="O112" s="86"/>
      <c r="P112" s="200">
        <f>O112*H112</f>
        <v>0</v>
      </c>
      <c r="Q112" s="200">
        <v>0.017500000000000002</v>
      </c>
      <c r="R112" s="200">
        <f>Q112*H112</f>
        <v>0.61250000000000004</v>
      </c>
      <c r="S112" s="200">
        <v>0</v>
      </c>
      <c r="T112" s="201">
        <f>S112*H112</f>
        <v>0</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2441</v>
      </c>
    </row>
    <row r="113" s="2" customFormat="1">
      <c r="A113" s="40"/>
      <c r="B113" s="41"/>
      <c r="C113" s="42"/>
      <c r="D113" s="253" t="s">
        <v>648</v>
      </c>
      <c r="E113" s="42"/>
      <c r="F113" s="254" t="s">
        <v>2442</v>
      </c>
      <c r="G113" s="42"/>
      <c r="H113" s="42"/>
      <c r="I113" s="255"/>
      <c r="J113" s="42"/>
      <c r="K113" s="42"/>
      <c r="L113" s="46"/>
      <c r="M113" s="256"/>
      <c r="N113" s="257"/>
      <c r="O113" s="86"/>
      <c r="P113" s="86"/>
      <c r="Q113" s="86"/>
      <c r="R113" s="86"/>
      <c r="S113" s="86"/>
      <c r="T113" s="87"/>
      <c r="U113" s="40"/>
      <c r="V113" s="40"/>
      <c r="W113" s="40"/>
      <c r="X113" s="40"/>
      <c r="Y113" s="40"/>
      <c r="Z113" s="40"/>
      <c r="AA113" s="40"/>
      <c r="AB113" s="40"/>
      <c r="AC113" s="40"/>
      <c r="AD113" s="40"/>
      <c r="AE113" s="40"/>
      <c r="AT113" s="19" t="s">
        <v>648</v>
      </c>
      <c r="AU113" s="19" t="s">
        <v>82</v>
      </c>
    </row>
    <row r="114" s="10" customFormat="1">
      <c r="A114" s="10"/>
      <c r="B114" s="204"/>
      <c r="C114" s="205"/>
      <c r="D114" s="206" t="s">
        <v>393</v>
      </c>
      <c r="E114" s="207" t="s">
        <v>20</v>
      </c>
      <c r="F114" s="208" t="s">
        <v>2443</v>
      </c>
      <c r="G114" s="205"/>
      <c r="H114" s="209">
        <v>35</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82</v>
      </c>
      <c r="AV114" s="10" t="s">
        <v>82</v>
      </c>
      <c r="AW114" s="10" t="s">
        <v>35</v>
      </c>
      <c r="AX114" s="10" t="s">
        <v>22</v>
      </c>
      <c r="AY114" s="215" t="s">
        <v>391</v>
      </c>
    </row>
    <row r="115" s="2" customFormat="1" ht="33" customHeight="1">
      <c r="A115" s="40"/>
      <c r="B115" s="41"/>
      <c r="C115" s="190" t="s">
        <v>416</v>
      </c>
      <c r="D115" s="190" t="s">
        <v>387</v>
      </c>
      <c r="E115" s="191" t="s">
        <v>2012</v>
      </c>
      <c r="F115" s="192" t="s">
        <v>2013</v>
      </c>
      <c r="G115" s="193" t="s">
        <v>400</v>
      </c>
      <c r="H115" s="194">
        <v>3</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2444</v>
      </c>
    </row>
    <row r="116" s="2" customFormat="1">
      <c r="A116" s="40"/>
      <c r="B116" s="41"/>
      <c r="C116" s="42"/>
      <c r="D116" s="253" t="s">
        <v>648</v>
      </c>
      <c r="E116" s="42"/>
      <c r="F116" s="254" t="s">
        <v>2015</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2" customFormat="1">
      <c r="A117" s="12"/>
      <c r="B117" s="238"/>
      <c r="C117" s="239"/>
      <c r="D117" s="206" t="s">
        <v>393</v>
      </c>
      <c r="E117" s="240" t="s">
        <v>20</v>
      </c>
      <c r="F117" s="241" t="s">
        <v>2016</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88</v>
      </c>
      <c r="G118" s="205"/>
      <c r="H118" s="209">
        <v>3</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22</v>
      </c>
      <c r="AY118" s="215" t="s">
        <v>391</v>
      </c>
    </row>
    <row r="119" s="2" customFormat="1" ht="33" customHeight="1">
      <c r="A119" s="40"/>
      <c r="B119" s="41"/>
      <c r="C119" s="190" t="s">
        <v>425</v>
      </c>
      <c r="D119" s="190" t="s">
        <v>387</v>
      </c>
      <c r="E119" s="191" t="s">
        <v>2121</v>
      </c>
      <c r="F119" s="192" t="s">
        <v>2122</v>
      </c>
      <c r="G119" s="193" t="s">
        <v>400</v>
      </c>
      <c r="H119" s="194">
        <v>7.25</v>
      </c>
      <c r="I119" s="195"/>
      <c r="J119" s="196">
        <f>ROUND(I119*H119,2)</f>
        <v>0</v>
      </c>
      <c r="K119" s="197"/>
      <c r="L119" s="46"/>
      <c r="M119" s="198" t="s">
        <v>20</v>
      </c>
      <c r="N119" s="199" t="s">
        <v>45</v>
      </c>
      <c r="O119" s="86"/>
      <c r="P119" s="200">
        <f>O119*H119</f>
        <v>0</v>
      </c>
      <c r="Q119" s="200">
        <v>0</v>
      </c>
      <c r="R119" s="200">
        <f>Q119*H119</f>
        <v>0</v>
      </c>
      <c r="S119" s="200">
        <v>0</v>
      </c>
      <c r="T119" s="201">
        <f>S119*H119</f>
        <v>0</v>
      </c>
      <c r="U119" s="40"/>
      <c r="V119" s="40"/>
      <c r="W119" s="40"/>
      <c r="X119" s="40"/>
      <c r="Y119" s="40"/>
      <c r="Z119" s="40"/>
      <c r="AA119" s="40"/>
      <c r="AB119" s="40"/>
      <c r="AC119" s="40"/>
      <c r="AD119" s="40"/>
      <c r="AE119" s="40"/>
      <c r="AR119" s="202" t="s">
        <v>93</v>
      </c>
      <c r="AT119" s="202" t="s">
        <v>387</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2445</v>
      </c>
    </row>
    <row r="120" s="2" customFormat="1">
      <c r="A120" s="40"/>
      <c r="B120" s="41"/>
      <c r="C120" s="42"/>
      <c r="D120" s="253" t="s">
        <v>648</v>
      </c>
      <c r="E120" s="42"/>
      <c r="F120" s="254" t="s">
        <v>2124</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648</v>
      </c>
      <c r="AU120" s="19" t="s">
        <v>82</v>
      </c>
    </row>
    <row r="121" s="12" customFormat="1">
      <c r="A121" s="12"/>
      <c r="B121" s="238"/>
      <c r="C121" s="239"/>
      <c r="D121" s="206" t="s">
        <v>393</v>
      </c>
      <c r="E121" s="240" t="s">
        <v>20</v>
      </c>
      <c r="F121" s="241" t="s">
        <v>2368</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82</v>
      </c>
      <c r="AV121" s="12" t="s">
        <v>22</v>
      </c>
      <c r="AW121" s="12" t="s">
        <v>35</v>
      </c>
      <c r="AX121" s="12" t="s">
        <v>74</v>
      </c>
      <c r="AY121" s="247" t="s">
        <v>391</v>
      </c>
    </row>
    <row r="122" s="10" customFormat="1">
      <c r="A122" s="10"/>
      <c r="B122" s="204"/>
      <c r="C122" s="205"/>
      <c r="D122" s="206" t="s">
        <v>393</v>
      </c>
      <c r="E122" s="207" t="s">
        <v>20</v>
      </c>
      <c r="F122" s="208" t="s">
        <v>2446</v>
      </c>
      <c r="G122" s="205"/>
      <c r="H122" s="209">
        <v>7.25</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15" customFormat="1" ht="22.8" customHeight="1">
      <c r="A123" s="15"/>
      <c r="B123" s="269"/>
      <c r="C123" s="270"/>
      <c r="D123" s="271" t="s">
        <v>73</v>
      </c>
      <c r="E123" s="283" t="s">
        <v>82</v>
      </c>
      <c r="F123" s="283" t="s">
        <v>2017</v>
      </c>
      <c r="G123" s="270"/>
      <c r="H123" s="270"/>
      <c r="I123" s="273"/>
      <c r="J123" s="284">
        <f>BK123</f>
        <v>0</v>
      </c>
      <c r="K123" s="270"/>
      <c r="L123" s="275"/>
      <c r="M123" s="276"/>
      <c r="N123" s="277"/>
      <c r="O123" s="277"/>
      <c r="P123" s="278">
        <f>SUM(P124:P138)</f>
        <v>0</v>
      </c>
      <c r="Q123" s="277"/>
      <c r="R123" s="278">
        <f>SUM(R124:R138)</f>
        <v>6.6375187799999997</v>
      </c>
      <c r="S123" s="277"/>
      <c r="T123" s="279">
        <f>SUM(T124:T138)</f>
        <v>0</v>
      </c>
      <c r="U123" s="15"/>
      <c r="V123" s="15"/>
      <c r="W123" s="15"/>
      <c r="X123" s="15"/>
      <c r="Y123" s="15"/>
      <c r="Z123" s="15"/>
      <c r="AA123" s="15"/>
      <c r="AB123" s="15"/>
      <c r="AC123" s="15"/>
      <c r="AD123" s="15"/>
      <c r="AE123" s="15"/>
      <c r="AR123" s="280" t="s">
        <v>22</v>
      </c>
      <c r="AT123" s="281" t="s">
        <v>73</v>
      </c>
      <c r="AU123" s="281" t="s">
        <v>22</v>
      </c>
      <c r="AY123" s="280" t="s">
        <v>391</v>
      </c>
      <c r="BK123" s="282">
        <f>SUM(BK124:BK138)</f>
        <v>0</v>
      </c>
    </row>
    <row r="124" s="2" customFormat="1" ht="21.75" customHeight="1">
      <c r="A124" s="40"/>
      <c r="B124" s="41"/>
      <c r="C124" s="190" t="s">
        <v>436</v>
      </c>
      <c r="D124" s="190" t="s">
        <v>387</v>
      </c>
      <c r="E124" s="191" t="s">
        <v>2018</v>
      </c>
      <c r="F124" s="192" t="s">
        <v>2019</v>
      </c>
      <c r="G124" s="193" t="s">
        <v>400</v>
      </c>
      <c r="H124" s="194">
        <v>2.5600000000000001</v>
      </c>
      <c r="I124" s="195"/>
      <c r="J124" s="196">
        <f>ROUND(I124*H124,2)</f>
        <v>0</v>
      </c>
      <c r="K124" s="197"/>
      <c r="L124" s="46"/>
      <c r="M124" s="198" t="s">
        <v>20</v>
      </c>
      <c r="N124" s="199" t="s">
        <v>45</v>
      </c>
      <c r="O124" s="86"/>
      <c r="P124" s="200">
        <f>O124*H124</f>
        <v>0</v>
      </c>
      <c r="Q124" s="200">
        <v>2.5359639999999999</v>
      </c>
      <c r="R124" s="200">
        <f>Q124*H124</f>
        <v>6.4920678399999998</v>
      </c>
      <c r="S124" s="200">
        <v>0</v>
      </c>
      <c r="T124" s="201">
        <f>S124*H124</f>
        <v>0</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2447</v>
      </c>
    </row>
    <row r="125" s="2" customFormat="1">
      <c r="A125" s="40"/>
      <c r="B125" s="41"/>
      <c r="C125" s="42"/>
      <c r="D125" s="253" t="s">
        <v>648</v>
      </c>
      <c r="E125" s="42"/>
      <c r="F125" s="254" t="s">
        <v>2021</v>
      </c>
      <c r="G125" s="42"/>
      <c r="H125" s="42"/>
      <c r="I125" s="255"/>
      <c r="J125" s="42"/>
      <c r="K125" s="42"/>
      <c r="L125" s="46"/>
      <c r="M125" s="256"/>
      <c r="N125" s="257"/>
      <c r="O125" s="86"/>
      <c r="P125" s="86"/>
      <c r="Q125" s="86"/>
      <c r="R125" s="86"/>
      <c r="S125" s="86"/>
      <c r="T125" s="87"/>
      <c r="U125" s="40"/>
      <c r="V125" s="40"/>
      <c r="W125" s="40"/>
      <c r="X125" s="40"/>
      <c r="Y125" s="40"/>
      <c r="Z125" s="40"/>
      <c r="AA125" s="40"/>
      <c r="AB125" s="40"/>
      <c r="AC125" s="40"/>
      <c r="AD125" s="40"/>
      <c r="AE125" s="40"/>
      <c r="AT125" s="19" t="s">
        <v>648</v>
      </c>
      <c r="AU125" s="19" t="s">
        <v>82</v>
      </c>
    </row>
    <row r="126" s="12" customFormat="1">
      <c r="A126" s="12"/>
      <c r="B126" s="238"/>
      <c r="C126" s="239"/>
      <c r="D126" s="206" t="s">
        <v>393</v>
      </c>
      <c r="E126" s="240" t="s">
        <v>20</v>
      </c>
      <c r="F126" s="241" t="s">
        <v>2371</v>
      </c>
      <c r="G126" s="239"/>
      <c r="H126" s="240" t="s">
        <v>20</v>
      </c>
      <c r="I126" s="242"/>
      <c r="J126" s="239"/>
      <c r="K126" s="239"/>
      <c r="L126" s="243"/>
      <c r="M126" s="244"/>
      <c r="N126" s="245"/>
      <c r="O126" s="245"/>
      <c r="P126" s="245"/>
      <c r="Q126" s="245"/>
      <c r="R126" s="245"/>
      <c r="S126" s="245"/>
      <c r="T126" s="246"/>
      <c r="U126" s="12"/>
      <c r="V126" s="12"/>
      <c r="W126" s="12"/>
      <c r="X126" s="12"/>
      <c r="Y126" s="12"/>
      <c r="Z126" s="12"/>
      <c r="AA126" s="12"/>
      <c r="AB126" s="12"/>
      <c r="AC126" s="12"/>
      <c r="AD126" s="12"/>
      <c r="AE126" s="12"/>
      <c r="AT126" s="247" t="s">
        <v>393</v>
      </c>
      <c r="AU126" s="247" t="s">
        <v>82</v>
      </c>
      <c r="AV126" s="12" t="s">
        <v>22</v>
      </c>
      <c r="AW126" s="12" t="s">
        <v>35</v>
      </c>
      <c r="AX126" s="12" t="s">
        <v>74</v>
      </c>
      <c r="AY126" s="247" t="s">
        <v>391</v>
      </c>
    </row>
    <row r="127" s="10" customFormat="1">
      <c r="A127" s="10"/>
      <c r="B127" s="204"/>
      <c r="C127" s="205"/>
      <c r="D127" s="206" t="s">
        <v>393</v>
      </c>
      <c r="E127" s="207" t="s">
        <v>20</v>
      </c>
      <c r="F127" s="208" t="s">
        <v>2372</v>
      </c>
      <c r="G127" s="205"/>
      <c r="H127" s="209">
        <v>2.5600000000000001</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74</v>
      </c>
      <c r="AY127" s="215" t="s">
        <v>391</v>
      </c>
    </row>
    <row r="128" s="11" customFormat="1">
      <c r="A128" s="11"/>
      <c r="B128" s="216"/>
      <c r="C128" s="217"/>
      <c r="D128" s="206" t="s">
        <v>393</v>
      </c>
      <c r="E128" s="218" t="s">
        <v>20</v>
      </c>
      <c r="F128" s="219" t="s">
        <v>406</v>
      </c>
      <c r="G128" s="217"/>
      <c r="H128" s="220">
        <v>2.5600000000000001</v>
      </c>
      <c r="I128" s="221"/>
      <c r="J128" s="217"/>
      <c r="K128" s="217"/>
      <c r="L128" s="222"/>
      <c r="M128" s="223"/>
      <c r="N128" s="224"/>
      <c r="O128" s="224"/>
      <c r="P128" s="224"/>
      <c r="Q128" s="224"/>
      <c r="R128" s="224"/>
      <c r="S128" s="224"/>
      <c r="T128" s="225"/>
      <c r="U128" s="11"/>
      <c r="V128" s="11"/>
      <c r="W128" s="11"/>
      <c r="X128" s="11"/>
      <c r="Y128" s="11"/>
      <c r="Z128" s="11"/>
      <c r="AA128" s="11"/>
      <c r="AB128" s="11"/>
      <c r="AC128" s="11"/>
      <c r="AD128" s="11"/>
      <c r="AE128" s="11"/>
      <c r="AT128" s="226" t="s">
        <v>393</v>
      </c>
      <c r="AU128" s="226" t="s">
        <v>82</v>
      </c>
      <c r="AV128" s="11" t="s">
        <v>93</v>
      </c>
      <c r="AW128" s="11" t="s">
        <v>35</v>
      </c>
      <c r="AX128" s="11" t="s">
        <v>22</v>
      </c>
      <c r="AY128" s="226" t="s">
        <v>391</v>
      </c>
    </row>
    <row r="129" s="2" customFormat="1" ht="21.75" customHeight="1">
      <c r="A129" s="40"/>
      <c r="B129" s="41"/>
      <c r="C129" s="190" t="s">
        <v>430</v>
      </c>
      <c r="D129" s="190" t="s">
        <v>387</v>
      </c>
      <c r="E129" s="191" t="s">
        <v>2024</v>
      </c>
      <c r="F129" s="192" t="s">
        <v>2025</v>
      </c>
      <c r="G129" s="193" t="s">
        <v>400</v>
      </c>
      <c r="H129" s="194">
        <v>2.5600000000000001</v>
      </c>
      <c r="I129" s="195"/>
      <c r="J129" s="196">
        <f>ROUND(I129*H129,2)</f>
        <v>0</v>
      </c>
      <c r="K129" s="197"/>
      <c r="L129" s="46"/>
      <c r="M129" s="198" t="s">
        <v>20</v>
      </c>
      <c r="N129" s="199" t="s">
        <v>45</v>
      </c>
      <c r="O129" s="86"/>
      <c r="P129" s="200">
        <f>O129*H129</f>
        <v>0</v>
      </c>
      <c r="Q129" s="200">
        <v>0.048579999999999998</v>
      </c>
      <c r="R129" s="200">
        <f>Q129*H129</f>
        <v>0.1243648</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2448</v>
      </c>
    </row>
    <row r="130" s="2" customFormat="1">
      <c r="A130" s="40"/>
      <c r="B130" s="41"/>
      <c r="C130" s="42"/>
      <c r="D130" s="253" t="s">
        <v>648</v>
      </c>
      <c r="E130" s="42"/>
      <c r="F130" s="254" t="s">
        <v>2027</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2" customFormat="1" ht="16.5" customHeight="1">
      <c r="A131" s="40"/>
      <c r="B131" s="41"/>
      <c r="C131" s="190" t="s">
        <v>450</v>
      </c>
      <c r="D131" s="190" t="s">
        <v>387</v>
      </c>
      <c r="E131" s="191" t="s">
        <v>2028</v>
      </c>
      <c r="F131" s="192" t="s">
        <v>2029</v>
      </c>
      <c r="G131" s="193" t="s">
        <v>439</v>
      </c>
      <c r="H131" s="194">
        <v>6.4000000000000004</v>
      </c>
      <c r="I131" s="195"/>
      <c r="J131" s="196">
        <f>ROUND(I131*H131,2)</f>
        <v>0</v>
      </c>
      <c r="K131" s="197"/>
      <c r="L131" s="46"/>
      <c r="M131" s="198" t="s">
        <v>20</v>
      </c>
      <c r="N131" s="199" t="s">
        <v>45</v>
      </c>
      <c r="O131" s="86"/>
      <c r="P131" s="200">
        <f>O131*H131</f>
        <v>0</v>
      </c>
      <c r="Q131" s="200">
        <v>0.0014357</v>
      </c>
      <c r="R131" s="200">
        <f>Q131*H131</f>
        <v>0.0091884800000000006</v>
      </c>
      <c r="S131" s="200">
        <v>0</v>
      </c>
      <c r="T131" s="201">
        <f>S131*H131</f>
        <v>0</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2449</v>
      </c>
    </row>
    <row r="132" s="2" customFormat="1">
      <c r="A132" s="40"/>
      <c r="B132" s="41"/>
      <c r="C132" s="42"/>
      <c r="D132" s="253" t="s">
        <v>648</v>
      </c>
      <c r="E132" s="42"/>
      <c r="F132" s="254" t="s">
        <v>2031</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10" customFormat="1">
      <c r="A133" s="10"/>
      <c r="B133" s="204"/>
      <c r="C133" s="205"/>
      <c r="D133" s="206" t="s">
        <v>393</v>
      </c>
      <c r="E133" s="207" t="s">
        <v>20</v>
      </c>
      <c r="F133" s="208" t="s">
        <v>2375</v>
      </c>
      <c r="G133" s="205"/>
      <c r="H133" s="209">
        <v>6.4000000000000004</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16.5" customHeight="1">
      <c r="A134" s="40"/>
      <c r="B134" s="41"/>
      <c r="C134" s="190" t="s">
        <v>27</v>
      </c>
      <c r="D134" s="190" t="s">
        <v>387</v>
      </c>
      <c r="E134" s="191" t="s">
        <v>2033</v>
      </c>
      <c r="F134" s="192" t="s">
        <v>2034</v>
      </c>
      <c r="G134" s="193" t="s">
        <v>439</v>
      </c>
      <c r="H134" s="194">
        <v>6.4000000000000004</v>
      </c>
      <c r="I134" s="195"/>
      <c r="J134" s="196">
        <f>ROUND(I134*H134,2)</f>
        <v>0</v>
      </c>
      <c r="K134" s="197"/>
      <c r="L134" s="46"/>
      <c r="M134" s="198" t="s">
        <v>20</v>
      </c>
      <c r="N134" s="199" t="s">
        <v>45</v>
      </c>
      <c r="O134" s="86"/>
      <c r="P134" s="200">
        <f>O134*H134</f>
        <v>0</v>
      </c>
      <c r="Q134" s="200">
        <v>3.6000000000000001E-05</v>
      </c>
      <c r="R134" s="200">
        <f>Q134*H134</f>
        <v>0.00023040000000000002</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2450</v>
      </c>
    </row>
    <row r="135" s="2" customFormat="1">
      <c r="A135" s="40"/>
      <c r="B135" s="41"/>
      <c r="C135" s="42"/>
      <c r="D135" s="253" t="s">
        <v>648</v>
      </c>
      <c r="E135" s="42"/>
      <c r="F135" s="254" t="s">
        <v>2036</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2" customFormat="1" ht="21.75" customHeight="1">
      <c r="A136" s="40"/>
      <c r="B136" s="41"/>
      <c r="C136" s="190" t="s">
        <v>458</v>
      </c>
      <c r="D136" s="190" t="s">
        <v>387</v>
      </c>
      <c r="E136" s="191" t="s">
        <v>2037</v>
      </c>
      <c r="F136" s="192" t="s">
        <v>2038</v>
      </c>
      <c r="G136" s="193" t="s">
        <v>447</v>
      </c>
      <c r="H136" s="194">
        <v>0.010999999999999999</v>
      </c>
      <c r="I136" s="195"/>
      <c r="J136" s="196">
        <f>ROUND(I136*H136,2)</f>
        <v>0</v>
      </c>
      <c r="K136" s="197"/>
      <c r="L136" s="46"/>
      <c r="M136" s="198" t="s">
        <v>20</v>
      </c>
      <c r="N136" s="199" t="s">
        <v>45</v>
      </c>
      <c r="O136" s="86"/>
      <c r="P136" s="200">
        <f>O136*H136</f>
        <v>0</v>
      </c>
      <c r="Q136" s="200">
        <v>1.0606599999999999</v>
      </c>
      <c r="R136" s="200">
        <f>Q136*H136</f>
        <v>0.011667259999999999</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2451</v>
      </c>
    </row>
    <row r="137" s="2" customFormat="1">
      <c r="A137" s="40"/>
      <c r="B137" s="41"/>
      <c r="C137" s="42"/>
      <c r="D137" s="253" t="s">
        <v>648</v>
      </c>
      <c r="E137" s="42"/>
      <c r="F137" s="254" t="s">
        <v>2040</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10" customFormat="1">
      <c r="A138" s="10"/>
      <c r="B138" s="204"/>
      <c r="C138" s="205"/>
      <c r="D138" s="206" t="s">
        <v>393</v>
      </c>
      <c r="E138" s="207" t="s">
        <v>20</v>
      </c>
      <c r="F138" s="208" t="s">
        <v>2378</v>
      </c>
      <c r="G138" s="205"/>
      <c r="H138" s="209">
        <v>0.010999999999999999</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22</v>
      </c>
      <c r="AY138" s="215" t="s">
        <v>391</v>
      </c>
    </row>
    <row r="139" s="15" customFormat="1" ht="22.8" customHeight="1">
      <c r="A139" s="15"/>
      <c r="B139" s="269"/>
      <c r="C139" s="270"/>
      <c r="D139" s="271" t="s">
        <v>73</v>
      </c>
      <c r="E139" s="283" t="s">
        <v>93</v>
      </c>
      <c r="F139" s="283" t="s">
        <v>1679</v>
      </c>
      <c r="G139" s="270"/>
      <c r="H139" s="270"/>
      <c r="I139" s="273"/>
      <c r="J139" s="284">
        <f>BK139</f>
        <v>0</v>
      </c>
      <c r="K139" s="270"/>
      <c r="L139" s="275"/>
      <c r="M139" s="276"/>
      <c r="N139" s="277"/>
      <c r="O139" s="277"/>
      <c r="P139" s="278">
        <f>SUM(P140:P165)</f>
        <v>0</v>
      </c>
      <c r="Q139" s="277"/>
      <c r="R139" s="278">
        <f>SUM(R140:R165)</f>
        <v>93.544451292000005</v>
      </c>
      <c r="S139" s="277"/>
      <c r="T139" s="279">
        <f>SUM(T140:T165)</f>
        <v>0</v>
      </c>
      <c r="U139" s="15"/>
      <c r="V139" s="15"/>
      <c r="W139" s="15"/>
      <c r="X139" s="15"/>
      <c r="Y139" s="15"/>
      <c r="Z139" s="15"/>
      <c r="AA139" s="15"/>
      <c r="AB139" s="15"/>
      <c r="AC139" s="15"/>
      <c r="AD139" s="15"/>
      <c r="AE139" s="15"/>
      <c r="AR139" s="280" t="s">
        <v>22</v>
      </c>
      <c r="AT139" s="281" t="s">
        <v>73</v>
      </c>
      <c r="AU139" s="281" t="s">
        <v>22</v>
      </c>
      <c r="AY139" s="280" t="s">
        <v>391</v>
      </c>
      <c r="BK139" s="282">
        <f>SUM(BK140:BK165)</f>
        <v>0</v>
      </c>
    </row>
    <row r="140" s="2" customFormat="1" ht="16.5" customHeight="1">
      <c r="A140" s="40"/>
      <c r="B140" s="41"/>
      <c r="C140" s="190" t="s">
        <v>464</v>
      </c>
      <c r="D140" s="190" t="s">
        <v>387</v>
      </c>
      <c r="E140" s="191" t="s">
        <v>2042</v>
      </c>
      <c r="F140" s="192" t="s">
        <v>2043</v>
      </c>
      <c r="G140" s="193" t="s">
        <v>447</v>
      </c>
      <c r="H140" s="194">
        <v>0.434</v>
      </c>
      <c r="I140" s="195"/>
      <c r="J140" s="196">
        <f>ROUND(I140*H140,2)</f>
        <v>0</v>
      </c>
      <c r="K140" s="197"/>
      <c r="L140" s="46"/>
      <c r="M140" s="198" t="s">
        <v>20</v>
      </c>
      <c r="N140" s="199" t="s">
        <v>45</v>
      </c>
      <c r="O140" s="86"/>
      <c r="P140" s="200">
        <f>O140*H140</f>
        <v>0</v>
      </c>
      <c r="Q140" s="200">
        <v>1.0597380000000001</v>
      </c>
      <c r="R140" s="200">
        <f>Q140*H140</f>
        <v>0.45992629200000001</v>
      </c>
      <c r="S140" s="200">
        <v>0</v>
      </c>
      <c r="T140" s="201">
        <f>S140*H140</f>
        <v>0</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2452</v>
      </c>
    </row>
    <row r="141" s="2" customFormat="1">
      <c r="A141" s="40"/>
      <c r="B141" s="41"/>
      <c r="C141" s="42"/>
      <c r="D141" s="253" t="s">
        <v>648</v>
      </c>
      <c r="E141" s="42"/>
      <c r="F141" s="254" t="s">
        <v>2045</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2" customFormat="1">
      <c r="A142" s="12"/>
      <c r="B142" s="238"/>
      <c r="C142" s="239"/>
      <c r="D142" s="206" t="s">
        <v>393</v>
      </c>
      <c r="E142" s="240" t="s">
        <v>20</v>
      </c>
      <c r="F142" s="241" t="s">
        <v>2380</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2453</v>
      </c>
      <c r="G143" s="205"/>
      <c r="H143" s="209">
        <v>0.217</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74</v>
      </c>
      <c r="AY143" s="215" t="s">
        <v>391</v>
      </c>
    </row>
    <row r="144" s="12" customFormat="1">
      <c r="A144" s="12"/>
      <c r="B144" s="238"/>
      <c r="C144" s="239"/>
      <c r="D144" s="206" t="s">
        <v>393</v>
      </c>
      <c r="E144" s="240" t="s">
        <v>20</v>
      </c>
      <c r="F144" s="241" t="s">
        <v>2046</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82</v>
      </c>
      <c r="AV144" s="12" t="s">
        <v>22</v>
      </c>
      <c r="AW144" s="12" t="s">
        <v>35</v>
      </c>
      <c r="AX144" s="12" t="s">
        <v>74</v>
      </c>
      <c r="AY144" s="247" t="s">
        <v>391</v>
      </c>
    </row>
    <row r="145" s="10" customFormat="1">
      <c r="A145" s="10"/>
      <c r="B145" s="204"/>
      <c r="C145" s="205"/>
      <c r="D145" s="206" t="s">
        <v>393</v>
      </c>
      <c r="E145" s="207" t="s">
        <v>20</v>
      </c>
      <c r="F145" s="208" t="s">
        <v>2453</v>
      </c>
      <c r="G145" s="205"/>
      <c r="H145" s="209">
        <v>0.217</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1" customFormat="1">
      <c r="A146" s="11"/>
      <c r="B146" s="216"/>
      <c r="C146" s="217"/>
      <c r="D146" s="206" t="s">
        <v>393</v>
      </c>
      <c r="E146" s="218" t="s">
        <v>20</v>
      </c>
      <c r="F146" s="219" t="s">
        <v>406</v>
      </c>
      <c r="G146" s="217"/>
      <c r="H146" s="220">
        <v>0.434</v>
      </c>
      <c r="I146" s="221"/>
      <c r="J146" s="217"/>
      <c r="K146" s="217"/>
      <c r="L146" s="222"/>
      <c r="M146" s="223"/>
      <c r="N146" s="224"/>
      <c r="O146" s="224"/>
      <c r="P146" s="224"/>
      <c r="Q146" s="224"/>
      <c r="R146" s="224"/>
      <c r="S146" s="224"/>
      <c r="T146" s="225"/>
      <c r="U146" s="11"/>
      <c r="V146" s="11"/>
      <c r="W146" s="11"/>
      <c r="X146" s="11"/>
      <c r="Y146" s="11"/>
      <c r="Z146" s="11"/>
      <c r="AA146" s="11"/>
      <c r="AB146" s="11"/>
      <c r="AC146" s="11"/>
      <c r="AD146" s="11"/>
      <c r="AE146" s="11"/>
      <c r="AT146" s="226" t="s">
        <v>393</v>
      </c>
      <c r="AU146" s="226" t="s">
        <v>82</v>
      </c>
      <c r="AV146" s="11" t="s">
        <v>93</v>
      </c>
      <c r="AW146" s="11" t="s">
        <v>35</v>
      </c>
      <c r="AX146" s="11" t="s">
        <v>22</v>
      </c>
      <c r="AY146" s="226" t="s">
        <v>391</v>
      </c>
    </row>
    <row r="147" s="2" customFormat="1" ht="16.5" customHeight="1">
      <c r="A147" s="40"/>
      <c r="B147" s="41"/>
      <c r="C147" s="190" t="s">
        <v>470</v>
      </c>
      <c r="D147" s="190" t="s">
        <v>387</v>
      </c>
      <c r="E147" s="191" t="s">
        <v>2385</v>
      </c>
      <c r="F147" s="192" t="s">
        <v>2386</v>
      </c>
      <c r="G147" s="193" t="s">
        <v>400</v>
      </c>
      <c r="H147" s="194">
        <v>10.5</v>
      </c>
      <c r="I147" s="195"/>
      <c r="J147" s="196">
        <f>ROUND(I147*H147,2)</f>
        <v>0</v>
      </c>
      <c r="K147" s="197"/>
      <c r="L147" s="46"/>
      <c r="M147" s="198" t="s">
        <v>20</v>
      </c>
      <c r="N147" s="199" t="s">
        <v>45</v>
      </c>
      <c r="O147" s="86"/>
      <c r="P147" s="200">
        <f>O147*H147</f>
        <v>0</v>
      </c>
      <c r="Q147" s="200">
        <v>2.4815800000000001</v>
      </c>
      <c r="R147" s="200">
        <f>Q147*H147</f>
        <v>26.05659</v>
      </c>
      <c r="S147" s="200">
        <v>0</v>
      </c>
      <c r="T147" s="201">
        <f>S147*H147</f>
        <v>0</v>
      </c>
      <c r="U147" s="40"/>
      <c r="V147" s="40"/>
      <c r="W147" s="40"/>
      <c r="X147" s="40"/>
      <c r="Y147" s="40"/>
      <c r="Z147" s="40"/>
      <c r="AA147" s="40"/>
      <c r="AB147" s="40"/>
      <c r="AC147" s="40"/>
      <c r="AD147" s="40"/>
      <c r="AE147" s="40"/>
      <c r="AR147" s="202" t="s">
        <v>93</v>
      </c>
      <c r="AT147" s="202" t="s">
        <v>387</v>
      </c>
      <c r="AU147" s="202" t="s">
        <v>82</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2454</v>
      </c>
    </row>
    <row r="148" s="2" customFormat="1">
      <c r="A148" s="40"/>
      <c r="B148" s="41"/>
      <c r="C148" s="42"/>
      <c r="D148" s="253" t="s">
        <v>648</v>
      </c>
      <c r="E148" s="42"/>
      <c r="F148" s="254" t="s">
        <v>2388</v>
      </c>
      <c r="G148" s="42"/>
      <c r="H148" s="42"/>
      <c r="I148" s="255"/>
      <c r="J148" s="42"/>
      <c r="K148" s="42"/>
      <c r="L148" s="46"/>
      <c r="M148" s="256"/>
      <c r="N148" s="257"/>
      <c r="O148" s="86"/>
      <c r="P148" s="86"/>
      <c r="Q148" s="86"/>
      <c r="R148" s="86"/>
      <c r="S148" s="86"/>
      <c r="T148" s="87"/>
      <c r="U148" s="40"/>
      <c r="V148" s="40"/>
      <c r="W148" s="40"/>
      <c r="X148" s="40"/>
      <c r="Y148" s="40"/>
      <c r="Z148" s="40"/>
      <c r="AA148" s="40"/>
      <c r="AB148" s="40"/>
      <c r="AC148" s="40"/>
      <c r="AD148" s="40"/>
      <c r="AE148" s="40"/>
      <c r="AT148" s="19" t="s">
        <v>648</v>
      </c>
      <c r="AU148" s="19" t="s">
        <v>82</v>
      </c>
    </row>
    <row r="149" s="2" customFormat="1">
      <c r="A149" s="40"/>
      <c r="B149" s="41"/>
      <c r="C149" s="42"/>
      <c r="D149" s="206" t="s">
        <v>1190</v>
      </c>
      <c r="E149" s="42"/>
      <c r="F149" s="286" t="s">
        <v>2389</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1190</v>
      </c>
      <c r="AU149" s="19" t="s">
        <v>82</v>
      </c>
    </row>
    <row r="150" s="12" customFormat="1">
      <c r="A150" s="12"/>
      <c r="B150" s="238"/>
      <c r="C150" s="239"/>
      <c r="D150" s="206" t="s">
        <v>393</v>
      </c>
      <c r="E150" s="240" t="s">
        <v>20</v>
      </c>
      <c r="F150" s="241" t="s">
        <v>2061</v>
      </c>
      <c r="G150" s="239"/>
      <c r="H150" s="240" t="s">
        <v>20</v>
      </c>
      <c r="I150" s="242"/>
      <c r="J150" s="239"/>
      <c r="K150" s="239"/>
      <c r="L150" s="243"/>
      <c r="M150" s="244"/>
      <c r="N150" s="245"/>
      <c r="O150" s="245"/>
      <c r="P150" s="245"/>
      <c r="Q150" s="245"/>
      <c r="R150" s="245"/>
      <c r="S150" s="245"/>
      <c r="T150" s="246"/>
      <c r="U150" s="12"/>
      <c r="V150" s="12"/>
      <c r="W150" s="12"/>
      <c r="X150" s="12"/>
      <c r="Y150" s="12"/>
      <c r="Z150" s="12"/>
      <c r="AA150" s="12"/>
      <c r="AB150" s="12"/>
      <c r="AC150" s="12"/>
      <c r="AD150" s="12"/>
      <c r="AE150" s="12"/>
      <c r="AT150" s="247" t="s">
        <v>393</v>
      </c>
      <c r="AU150" s="247" t="s">
        <v>82</v>
      </c>
      <c r="AV150" s="12" t="s">
        <v>22</v>
      </c>
      <c r="AW150" s="12" t="s">
        <v>35</v>
      </c>
      <c r="AX150" s="12" t="s">
        <v>74</v>
      </c>
      <c r="AY150" s="247" t="s">
        <v>391</v>
      </c>
    </row>
    <row r="151" s="10" customFormat="1">
      <c r="A151" s="10"/>
      <c r="B151" s="204"/>
      <c r="C151" s="205"/>
      <c r="D151" s="206" t="s">
        <v>393</v>
      </c>
      <c r="E151" s="207" t="s">
        <v>20</v>
      </c>
      <c r="F151" s="208" t="s">
        <v>88</v>
      </c>
      <c r="G151" s="205"/>
      <c r="H151" s="209">
        <v>3</v>
      </c>
      <c r="I151" s="210"/>
      <c r="J151" s="205"/>
      <c r="K151" s="205"/>
      <c r="L151" s="211"/>
      <c r="M151" s="212"/>
      <c r="N151" s="213"/>
      <c r="O151" s="213"/>
      <c r="P151" s="213"/>
      <c r="Q151" s="213"/>
      <c r="R151" s="213"/>
      <c r="S151" s="213"/>
      <c r="T151" s="214"/>
      <c r="U151" s="10"/>
      <c r="V151" s="10"/>
      <c r="W151" s="10"/>
      <c r="X151" s="10"/>
      <c r="Y151" s="10"/>
      <c r="Z151" s="10"/>
      <c r="AA151" s="10"/>
      <c r="AB151" s="10"/>
      <c r="AC151" s="10"/>
      <c r="AD151" s="10"/>
      <c r="AE151" s="10"/>
      <c r="AT151" s="215" t="s">
        <v>393</v>
      </c>
      <c r="AU151" s="215" t="s">
        <v>82</v>
      </c>
      <c r="AV151" s="10" t="s">
        <v>82</v>
      </c>
      <c r="AW151" s="10" t="s">
        <v>35</v>
      </c>
      <c r="AX151" s="10" t="s">
        <v>74</v>
      </c>
      <c r="AY151" s="215" t="s">
        <v>391</v>
      </c>
    </row>
    <row r="152" s="12" customFormat="1">
      <c r="A152" s="12"/>
      <c r="B152" s="238"/>
      <c r="C152" s="239"/>
      <c r="D152" s="206" t="s">
        <v>393</v>
      </c>
      <c r="E152" s="240" t="s">
        <v>20</v>
      </c>
      <c r="F152" s="241" t="s">
        <v>2390</v>
      </c>
      <c r="G152" s="239"/>
      <c r="H152" s="240" t="s">
        <v>20</v>
      </c>
      <c r="I152" s="242"/>
      <c r="J152" s="239"/>
      <c r="K152" s="239"/>
      <c r="L152" s="243"/>
      <c r="M152" s="244"/>
      <c r="N152" s="245"/>
      <c r="O152" s="245"/>
      <c r="P152" s="245"/>
      <c r="Q152" s="245"/>
      <c r="R152" s="245"/>
      <c r="S152" s="245"/>
      <c r="T152" s="246"/>
      <c r="U152" s="12"/>
      <c r="V152" s="12"/>
      <c r="W152" s="12"/>
      <c r="X152" s="12"/>
      <c r="Y152" s="12"/>
      <c r="Z152" s="12"/>
      <c r="AA152" s="12"/>
      <c r="AB152" s="12"/>
      <c r="AC152" s="12"/>
      <c r="AD152" s="12"/>
      <c r="AE152" s="12"/>
      <c r="AT152" s="247" t="s">
        <v>393</v>
      </c>
      <c r="AU152" s="247" t="s">
        <v>82</v>
      </c>
      <c r="AV152" s="12" t="s">
        <v>22</v>
      </c>
      <c r="AW152" s="12" t="s">
        <v>35</v>
      </c>
      <c r="AX152" s="12" t="s">
        <v>74</v>
      </c>
      <c r="AY152" s="247" t="s">
        <v>391</v>
      </c>
    </row>
    <row r="153" s="10" customFormat="1">
      <c r="A153" s="10"/>
      <c r="B153" s="204"/>
      <c r="C153" s="205"/>
      <c r="D153" s="206" t="s">
        <v>393</v>
      </c>
      <c r="E153" s="207" t="s">
        <v>20</v>
      </c>
      <c r="F153" s="208" t="s">
        <v>425</v>
      </c>
      <c r="G153" s="205"/>
      <c r="H153" s="209">
        <v>6</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74</v>
      </c>
      <c r="AY153" s="215" t="s">
        <v>391</v>
      </c>
    </row>
    <row r="154" s="12" customFormat="1">
      <c r="A154" s="12"/>
      <c r="B154" s="238"/>
      <c r="C154" s="239"/>
      <c r="D154" s="206" t="s">
        <v>393</v>
      </c>
      <c r="E154" s="240" t="s">
        <v>20</v>
      </c>
      <c r="F154" s="241" t="s">
        <v>2391</v>
      </c>
      <c r="G154" s="239"/>
      <c r="H154" s="240" t="s">
        <v>20</v>
      </c>
      <c r="I154" s="242"/>
      <c r="J154" s="239"/>
      <c r="K154" s="239"/>
      <c r="L154" s="243"/>
      <c r="M154" s="244"/>
      <c r="N154" s="245"/>
      <c r="O154" s="245"/>
      <c r="P154" s="245"/>
      <c r="Q154" s="245"/>
      <c r="R154" s="245"/>
      <c r="S154" s="245"/>
      <c r="T154" s="246"/>
      <c r="U154" s="12"/>
      <c r="V154" s="12"/>
      <c r="W154" s="12"/>
      <c r="X154" s="12"/>
      <c r="Y154" s="12"/>
      <c r="Z154" s="12"/>
      <c r="AA154" s="12"/>
      <c r="AB154" s="12"/>
      <c r="AC154" s="12"/>
      <c r="AD154" s="12"/>
      <c r="AE154" s="12"/>
      <c r="AT154" s="247" t="s">
        <v>393</v>
      </c>
      <c r="AU154" s="247" t="s">
        <v>82</v>
      </c>
      <c r="AV154" s="12" t="s">
        <v>22</v>
      </c>
      <c r="AW154" s="12" t="s">
        <v>35</v>
      </c>
      <c r="AX154" s="12" t="s">
        <v>74</v>
      </c>
      <c r="AY154" s="247" t="s">
        <v>391</v>
      </c>
    </row>
    <row r="155" s="10" customFormat="1">
      <c r="A155" s="10"/>
      <c r="B155" s="204"/>
      <c r="C155" s="205"/>
      <c r="D155" s="206" t="s">
        <v>393</v>
      </c>
      <c r="E155" s="207" t="s">
        <v>20</v>
      </c>
      <c r="F155" s="208" t="s">
        <v>2305</v>
      </c>
      <c r="G155" s="205"/>
      <c r="H155" s="209">
        <v>1.5</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74</v>
      </c>
      <c r="AY155" s="215" t="s">
        <v>391</v>
      </c>
    </row>
    <row r="156" s="11" customFormat="1">
      <c r="A156" s="11"/>
      <c r="B156" s="216"/>
      <c r="C156" s="217"/>
      <c r="D156" s="206" t="s">
        <v>393</v>
      </c>
      <c r="E156" s="218" t="s">
        <v>20</v>
      </c>
      <c r="F156" s="219" t="s">
        <v>406</v>
      </c>
      <c r="G156" s="217"/>
      <c r="H156" s="220">
        <v>10.5</v>
      </c>
      <c r="I156" s="221"/>
      <c r="J156" s="217"/>
      <c r="K156" s="217"/>
      <c r="L156" s="222"/>
      <c r="M156" s="223"/>
      <c r="N156" s="224"/>
      <c r="O156" s="224"/>
      <c r="P156" s="224"/>
      <c r="Q156" s="224"/>
      <c r="R156" s="224"/>
      <c r="S156" s="224"/>
      <c r="T156" s="225"/>
      <c r="U156" s="11"/>
      <c r="V156" s="11"/>
      <c r="W156" s="11"/>
      <c r="X156" s="11"/>
      <c r="Y156" s="11"/>
      <c r="Z156" s="11"/>
      <c r="AA156" s="11"/>
      <c r="AB156" s="11"/>
      <c r="AC156" s="11"/>
      <c r="AD156" s="11"/>
      <c r="AE156" s="11"/>
      <c r="AT156" s="226" t="s">
        <v>393</v>
      </c>
      <c r="AU156" s="226" t="s">
        <v>82</v>
      </c>
      <c r="AV156" s="11" t="s">
        <v>93</v>
      </c>
      <c r="AW156" s="11" t="s">
        <v>35</v>
      </c>
      <c r="AX156" s="11" t="s">
        <v>22</v>
      </c>
      <c r="AY156" s="226" t="s">
        <v>391</v>
      </c>
    </row>
    <row r="157" s="2" customFormat="1" ht="24.15" customHeight="1">
      <c r="A157" s="40"/>
      <c r="B157" s="41"/>
      <c r="C157" s="190" t="s">
        <v>475</v>
      </c>
      <c r="D157" s="190" t="s">
        <v>387</v>
      </c>
      <c r="E157" s="191" t="s">
        <v>2056</v>
      </c>
      <c r="F157" s="192" t="s">
        <v>2057</v>
      </c>
      <c r="G157" s="193" t="s">
        <v>439</v>
      </c>
      <c r="H157" s="194">
        <v>65</v>
      </c>
      <c r="I157" s="195"/>
      <c r="J157" s="196">
        <f>ROUND(I157*H157,2)</f>
        <v>0</v>
      </c>
      <c r="K157" s="197"/>
      <c r="L157" s="46"/>
      <c r="M157" s="198" t="s">
        <v>20</v>
      </c>
      <c r="N157" s="199" t="s">
        <v>45</v>
      </c>
      <c r="O157" s="86"/>
      <c r="P157" s="200">
        <f>O157*H157</f>
        <v>0</v>
      </c>
      <c r="Q157" s="200">
        <v>1.031199</v>
      </c>
      <c r="R157" s="200">
        <f>Q157*H157</f>
        <v>67.027934999999999</v>
      </c>
      <c r="S157" s="200">
        <v>0</v>
      </c>
      <c r="T157" s="201">
        <f>S157*H157</f>
        <v>0</v>
      </c>
      <c r="U157" s="40"/>
      <c r="V157" s="40"/>
      <c r="W157" s="40"/>
      <c r="X157" s="40"/>
      <c r="Y157" s="40"/>
      <c r="Z157" s="40"/>
      <c r="AA157" s="40"/>
      <c r="AB157" s="40"/>
      <c r="AC157" s="40"/>
      <c r="AD157" s="40"/>
      <c r="AE157" s="40"/>
      <c r="AR157" s="202" t="s">
        <v>93</v>
      </c>
      <c r="AT157" s="202" t="s">
        <v>387</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2455</v>
      </c>
    </row>
    <row r="158" s="2" customFormat="1">
      <c r="A158" s="40"/>
      <c r="B158" s="41"/>
      <c r="C158" s="42"/>
      <c r="D158" s="253" t="s">
        <v>648</v>
      </c>
      <c r="E158" s="42"/>
      <c r="F158" s="254" t="s">
        <v>2059</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648</v>
      </c>
      <c r="AU158" s="19" t="s">
        <v>82</v>
      </c>
    </row>
    <row r="159" s="12" customFormat="1">
      <c r="A159" s="12"/>
      <c r="B159" s="238"/>
      <c r="C159" s="239"/>
      <c r="D159" s="206" t="s">
        <v>393</v>
      </c>
      <c r="E159" s="240" t="s">
        <v>20</v>
      </c>
      <c r="F159" s="241" t="s">
        <v>2061</v>
      </c>
      <c r="G159" s="239"/>
      <c r="H159" s="240" t="s">
        <v>20</v>
      </c>
      <c r="I159" s="242"/>
      <c r="J159" s="239"/>
      <c r="K159" s="239"/>
      <c r="L159" s="243"/>
      <c r="M159" s="244"/>
      <c r="N159" s="245"/>
      <c r="O159" s="245"/>
      <c r="P159" s="245"/>
      <c r="Q159" s="245"/>
      <c r="R159" s="245"/>
      <c r="S159" s="245"/>
      <c r="T159" s="246"/>
      <c r="U159" s="12"/>
      <c r="V159" s="12"/>
      <c r="W159" s="12"/>
      <c r="X159" s="12"/>
      <c r="Y159" s="12"/>
      <c r="Z159" s="12"/>
      <c r="AA159" s="12"/>
      <c r="AB159" s="12"/>
      <c r="AC159" s="12"/>
      <c r="AD159" s="12"/>
      <c r="AE159" s="12"/>
      <c r="AT159" s="247" t="s">
        <v>393</v>
      </c>
      <c r="AU159" s="247" t="s">
        <v>82</v>
      </c>
      <c r="AV159" s="12" t="s">
        <v>22</v>
      </c>
      <c r="AW159" s="12" t="s">
        <v>35</v>
      </c>
      <c r="AX159" s="12" t="s">
        <v>74</v>
      </c>
      <c r="AY159" s="247" t="s">
        <v>391</v>
      </c>
    </row>
    <row r="160" s="10" customFormat="1">
      <c r="A160" s="10"/>
      <c r="B160" s="204"/>
      <c r="C160" s="205"/>
      <c r="D160" s="206" t="s">
        <v>393</v>
      </c>
      <c r="E160" s="207" t="s">
        <v>20</v>
      </c>
      <c r="F160" s="208" t="s">
        <v>585</v>
      </c>
      <c r="G160" s="205"/>
      <c r="H160" s="209">
        <v>20</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82</v>
      </c>
      <c r="AV160" s="10" t="s">
        <v>82</v>
      </c>
      <c r="AW160" s="10" t="s">
        <v>35</v>
      </c>
      <c r="AX160" s="10" t="s">
        <v>74</v>
      </c>
      <c r="AY160" s="215" t="s">
        <v>391</v>
      </c>
    </row>
    <row r="161" s="12" customFormat="1">
      <c r="A161" s="12"/>
      <c r="B161" s="238"/>
      <c r="C161" s="239"/>
      <c r="D161" s="206" t="s">
        <v>393</v>
      </c>
      <c r="E161" s="240" t="s">
        <v>20</v>
      </c>
      <c r="F161" s="241" t="s">
        <v>2390</v>
      </c>
      <c r="G161" s="239"/>
      <c r="H161" s="240" t="s">
        <v>20</v>
      </c>
      <c r="I161" s="242"/>
      <c r="J161" s="239"/>
      <c r="K161" s="239"/>
      <c r="L161" s="243"/>
      <c r="M161" s="244"/>
      <c r="N161" s="245"/>
      <c r="O161" s="245"/>
      <c r="P161" s="245"/>
      <c r="Q161" s="245"/>
      <c r="R161" s="245"/>
      <c r="S161" s="245"/>
      <c r="T161" s="246"/>
      <c r="U161" s="12"/>
      <c r="V161" s="12"/>
      <c r="W161" s="12"/>
      <c r="X161" s="12"/>
      <c r="Y161" s="12"/>
      <c r="Z161" s="12"/>
      <c r="AA161" s="12"/>
      <c r="AB161" s="12"/>
      <c r="AC161" s="12"/>
      <c r="AD161" s="12"/>
      <c r="AE161" s="12"/>
      <c r="AT161" s="247" t="s">
        <v>393</v>
      </c>
      <c r="AU161" s="247" t="s">
        <v>82</v>
      </c>
      <c r="AV161" s="12" t="s">
        <v>22</v>
      </c>
      <c r="AW161" s="12" t="s">
        <v>35</v>
      </c>
      <c r="AX161" s="12" t="s">
        <v>74</v>
      </c>
      <c r="AY161" s="247" t="s">
        <v>391</v>
      </c>
    </row>
    <row r="162" s="10" customFormat="1">
      <c r="A162" s="10"/>
      <c r="B162" s="204"/>
      <c r="C162" s="205"/>
      <c r="D162" s="206" t="s">
        <v>393</v>
      </c>
      <c r="E162" s="207" t="s">
        <v>20</v>
      </c>
      <c r="F162" s="208" t="s">
        <v>847</v>
      </c>
      <c r="G162" s="205"/>
      <c r="H162" s="209">
        <v>25</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74</v>
      </c>
      <c r="AY162" s="215" t="s">
        <v>391</v>
      </c>
    </row>
    <row r="163" s="12" customFormat="1">
      <c r="A163" s="12"/>
      <c r="B163" s="238"/>
      <c r="C163" s="239"/>
      <c r="D163" s="206" t="s">
        <v>393</v>
      </c>
      <c r="E163" s="240" t="s">
        <v>20</v>
      </c>
      <c r="F163" s="241" t="s">
        <v>2068</v>
      </c>
      <c r="G163" s="239"/>
      <c r="H163" s="240" t="s">
        <v>20</v>
      </c>
      <c r="I163" s="242"/>
      <c r="J163" s="239"/>
      <c r="K163" s="239"/>
      <c r="L163" s="243"/>
      <c r="M163" s="244"/>
      <c r="N163" s="245"/>
      <c r="O163" s="245"/>
      <c r="P163" s="245"/>
      <c r="Q163" s="245"/>
      <c r="R163" s="245"/>
      <c r="S163" s="245"/>
      <c r="T163" s="246"/>
      <c r="U163" s="12"/>
      <c r="V163" s="12"/>
      <c r="W163" s="12"/>
      <c r="X163" s="12"/>
      <c r="Y163" s="12"/>
      <c r="Z163" s="12"/>
      <c r="AA163" s="12"/>
      <c r="AB163" s="12"/>
      <c r="AC163" s="12"/>
      <c r="AD163" s="12"/>
      <c r="AE163" s="12"/>
      <c r="AT163" s="247" t="s">
        <v>393</v>
      </c>
      <c r="AU163" s="247" t="s">
        <v>82</v>
      </c>
      <c r="AV163" s="12" t="s">
        <v>22</v>
      </c>
      <c r="AW163" s="12" t="s">
        <v>35</v>
      </c>
      <c r="AX163" s="12" t="s">
        <v>74</v>
      </c>
      <c r="AY163" s="247" t="s">
        <v>391</v>
      </c>
    </row>
    <row r="164" s="10" customFormat="1">
      <c r="A164" s="10"/>
      <c r="B164" s="204"/>
      <c r="C164" s="205"/>
      <c r="D164" s="206" t="s">
        <v>393</v>
      </c>
      <c r="E164" s="207" t="s">
        <v>20</v>
      </c>
      <c r="F164" s="208" t="s">
        <v>585</v>
      </c>
      <c r="G164" s="205"/>
      <c r="H164" s="209">
        <v>20</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82</v>
      </c>
      <c r="AV164" s="10" t="s">
        <v>82</v>
      </c>
      <c r="AW164" s="10" t="s">
        <v>35</v>
      </c>
      <c r="AX164" s="10" t="s">
        <v>74</v>
      </c>
      <c r="AY164" s="215" t="s">
        <v>391</v>
      </c>
    </row>
    <row r="165" s="11" customFormat="1">
      <c r="A165" s="11"/>
      <c r="B165" s="216"/>
      <c r="C165" s="217"/>
      <c r="D165" s="206" t="s">
        <v>393</v>
      </c>
      <c r="E165" s="218" t="s">
        <v>20</v>
      </c>
      <c r="F165" s="219" t="s">
        <v>406</v>
      </c>
      <c r="G165" s="217"/>
      <c r="H165" s="220">
        <v>65</v>
      </c>
      <c r="I165" s="221"/>
      <c r="J165" s="217"/>
      <c r="K165" s="217"/>
      <c r="L165" s="222"/>
      <c r="M165" s="223"/>
      <c r="N165" s="224"/>
      <c r="O165" s="224"/>
      <c r="P165" s="224"/>
      <c r="Q165" s="224"/>
      <c r="R165" s="224"/>
      <c r="S165" s="224"/>
      <c r="T165" s="225"/>
      <c r="U165" s="11"/>
      <c r="V165" s="11"/>
      <c r="W165" s="11"/>
      <c r="X165" s="11"/>
      <c r="Y165" s="11"/>
      <c r="Z165" s="11"/>
      <c r="AA165" s="11"/>
      <c r="AB165" s="11"/>
      <c r="AC165" s="11"/>
      <c r="AD165" s="11"/>
      <c r="AE165" s="11"/>
      <c r="AT165" s="226" t="s">
        <v>393</v>
      </c>
      <c r="AU165" s="226" t="s">
        <v>82</v>
      </c>
      <c r="AV165" s="11" t="s">
        <v>93</v>
      </c>
      <c r="AW165" s="11" t="s">
        <v>35</v>
      </c>
      <c r="AX165" s="11" t="s">
        <v>22</v>
      </c>
      <c r="AY165" s="226" t="s">
        <v>391</v>
      </c>
    </row>
    <row r="166" s="15" customFormat="1" ht="22.8" customHeight="1">
      <c r="A166" s="15"/>
      <c r="B166" s="269"/>
      <c r="C166" s="270"/>
      <c r="D166" s="271" t="s">
        <v>73</v>
      </c>
      <c r="E166" s="283" t="s">
        <v>425</v>
      </c>
      <c r="F166" s="283" t="s">
        <v>1689</v>
      </c>
      <c r="G166" s="270"/>
      <c r="H166" s="270"/>
      <c r="I166" s="273"/>
      <c r="J166" s="284">
        <f>BK166</f>
        <v>0</v>
      </c>
      <c r="K166" s="270"/>
      <c r="L166" s="275"/>
      <c r="M166" s="276"/>
      <c r="N166" s="277"/>
      <c r="O166" s="277"/>
      <c r="P166" s="278">
        <f>SUM(P167:P169)</f>
        <v>0</v>
      </c>
      <c r="Q166" s="277"/>
      <c r="R166" s="278">
        <f>SUM(R167:R169)</f>
        <v>0.21978</v>
      </c>
      <c r="S166" s="277"/>
      <c r="T166" s="279">
        <f>SUM(T167:T169)</f>
        <v>0</v>
      </c>
      <c r="U166" s="15"/>
      <c r="V166" s="15"/>
      <c r="W166" s="15"/>
      <c r="X166" s="15"/>
      <c r="Y166" s="15"/>
      <c r="Z166" s="15"/>
      <c r="AA166" s="15"/>
      <c r="AB166" s="15"/>
      <c r="AC166" s="15"/>
      <c r="AD166" s="15"/>
      <c r="AE166" s="15"/>
      <c r="AR166" s="280" t="s">
        <v>22</v>
      </c>
      <c r="AT166" s="281" t="s">
        <v>73</v>
      </c>
      <c r="AU166" s="281" t="s">
        <v>22</v>
      </c>
      <c r="AY166" s="280" t="s">
        <v>391</v>
      </c>
      <c r="BK166" s="282">
        <f>SUM(BK167:BK169)</f>
        <v>0</v>
      </c>
    </row>
    <row r="167" s="2" customFormat="1" ht="24.15" customHeight="1">
      <c r="A167" s="40"/>
      <c r="B167" s="41"/>
      <c r="C167" s="190" t="s">
        <v>8</v>
      </c>
      <c r="D167" s="190" t="s">
        <v>387</v>
      </c>
      <c r="E167" s="191" t="s">
        <v>2064</v>
      </c>
      <c r="F167" s="192" t="s">
        <v>2065</v>
      </c>
      <c r="G167" s="193" t="s">
        <v>439</v>
      </c>
      <c r="H167" s="194">
        <v>5</v>
      </c>
      <c r="I167" s="195"/>
      <c r="J167" s="196">
        <f>ROUND(I167*H167,2)</f>
        <v>0</v>
      </c>
      <c r="K167" s="197"/>
      <c r="L167" s="46"/>
      <c r="M167" s="198" t="s">
        <v>20</v>
      </c>
      <c r="N167" s="199" t="s">
        <v>45</v>
      </c>
      <c r="O167" s="86"/>
      <c r="P167" s="200">
        <f>O167*H167</f>
        <v>0</v>
      </c>
      <c r="Q167" s="200">
        <v>0.043956000000000002</v>
      </c>
      <c r="R167" s="200">
        <f>Q167*H167</f>
        <v>0.21978</v>
      </c>
      <c r="S167" s="200">
        <v>0</v>
      </c>
      <c r="T167" s="201">
        <f>S167*H167</f>
        <v>0</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2456</v>
      </c>
    </row>
    <row r="168" s="2" customFormat="1">
      <c r="A168" s="40"/>
      <c r="B168" s="41"/>
      <c r="C168" s="42"/>
      <c r="D168" s="253" t="s">
        <v>648</v>
      </c>
      <c r="E168" s="42"/>
      <c r="F168" s="254" t="s">
        <v>2067</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10" customFormat="1">
      <c r="A169" s="10"/>
      <c r="B169" s="204"/>
      <c r="C169" s="205"/>
      <c r="D169" s="206" t="s">
        <v>393</v>
      </c>
      <c r="E169" s="207" t="s">
        <v>20</v>
      </c>
      <c r="F169" s="208" t="s">
        <v>2457</v>
      </c>
      <c r="G169" s="205"/>
      <c r="H169" s="209">
        <v>5</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82</v>
      </c>
      <c r="AV169" s="10" t="s">
        <v>82</v>
      </c>
      <c r="AW169" s="10" t="s">
        <v>35</v>
      </c>
      <c r="AX169" s="10" t="s">
        <v>22</v>
      </c>
      <c r="AY169" s="215" t="s">
        <v>391</v>
      </c>
    </row>
    <row r="170" s="15" customFormat="1" ht="22.8" customHeight="1">
      <c r="A170" s="15"/>
      <c r="B170" s="269"/>
      <c r="C170" s="270"/>
      <c r="D170" s="271" t="s">
        <v>73</v>
      </c>
      <c r="E170" s="283" t="s">
        <v>450</v>
      </c>
      <c r="F170" s="283" t="s">
        <v>1705</v>
      </c>
      <c r="G170" s="270"/>
      <c r="H170" s="270"/>
      <c r="I170" s="273"/>
      <c r="J170" s="284">
        <f>BK170</f>
        <v>0</v>
      </c>
      <c r="K170" s="270"/>
      <c r="L170" s="275"/>
      <c r="M170" s="276"/>
      <c r="N170" s="277"/>
      <c r="O170" s="277"/>
      <c r="P170" s="278">
        <f>SUM(P171:P178)</f>
        <v>0</v>
      </c>
      <c r="Q170" s="277"/>
      <c r="R170" s="278">
        <f>SUM(R171:R178)</f>
        <v>0</v>
      </c>
      <c r="S170" s="277"/>
      <c r="T170" s="279">
        <f>SUM(T171:T178)</f>
        <v>0.021250000000000002</v>
      </c>
      <c r="U170" s="15"/>
      <c r="V170" s="15"/>
      <c r="W170" s="15"/>
      <c r="X170" s="15"/>
      <c r="Y170" s="15"/>
      <c r="Z170" s="15"/>
      <c r="AA170" s="15"/>
      <c r="AB170" s="15"/>
      <c r="AC170" s="15"/>
      <c r="AD170" s="15"/>
      <c r="AE170" s="15"/>
      <c r="AR170" s="280" t="s">
        <v>22</v>
      </c>
      <c r="AT170" s="281" t="s">
        <v>73</v>
      </c>
      <c r="AU170" s="281" t="s">
        <v>22</v>
      </c>
      <c r="AY170" s="280" t="s">
        <v>391</v>
      </c>
      <c r="BK170" s="282">
        <f>SUM(BK171:BK178)</f>
        <v>0</v>
      </c>
    </row>
    <row r="171" s="2" customFormat="1" ht="21.75" customHeight="1">
      <c r="A171" s="40"/>
      <c r="B171" s="41"/>
      <c r="C171" s="190" t="s">
        <v>484</v>
      </c>
      <c r="D171" s="190" t="s">
        <v>387</v>
      </c>
      <c r="E171" s="191" t="s">
        <v>1736</v>
      </c>
      <c r="F171" s="192" t="s">
        <v>1737</v>
      </c>
      <c r="G171" s="193" t="s">
        <v>439</v>
      </c>
      <c r="H171" s="194">
        <v>28</v>
      </c>
      <c r="I171" s="195"/>
      <c r="J171" s="196">
        <f>ROUND(I171*H171,2)</f>
        <v>0</v>
      </c>
      <c r="K171" s="197"/>
      <c r="L171" s="46"/>
      <c r="M171" s="198" t="s">
        <v>20</v>
      </c>
      <c r="N171" s="199" t="s">
        <v>45</v>
      </c>
      <c r="O171" s="86"/>
      <c r="P171" s="200">
        <f>O171*H171</f>
        <v>0</v>
      </c>
      <c r="Q171" s="200">
        <v>0</v>
      </c>
      <c r="R171" s="200">
        <f>Q171*H171</f>
        <v>0</v>
      </c>
      <c r="S171" s="200">
        <v>0.00050000000000000001</v>
      </c>
      <c r="T171" s="201">
        <f>S171*H171</f>
        <v>0.014</v>
      </c>
      <c r="U171" s="40"/>
      <c r="V171" s="40"/>
      <c r="W171" s="40"/>
      <c r="X171" s="40"/>
      <c r="Y171" s="40"/>
      <c r="Z171" s="40"/>
      <c r="AA171" s="40"/>
      <c r="AB171" s="40"/>
      <c r="AC171" s="40"/>
      <c r="AD171" s="40"/>
      <c r="AE171" s="40"/>
      <c r="AR171" s="202" t="s">
        <v>93</v>
      </c>
      <c r="AT171" s="202" t="s">
        <v>387</v>
      </c>
      <c r="AU171" s="202" t="s">
        <v>82</v>
      </c>
      <c r="AY171" s="19" t="s">
        <v>391</v>
      </c>
      <c r="BE171" s="203">
        <f>IF(N171="základní",J171,0)</f>
        <v>0</v>
      </c>
      <c r="BF171" s="203">
        <f>IF(N171="snížená",J171,0)</f>
        <v>0</v>
      </c>
      <c r="BG171" s="203">
        <f>IF(N171="zákl. přenesená",J171,0)</f>
        <v>0</v>
      </c>
      <c r="BH171" s="203">
        <f>IF(N171="sníž. přenesená",J171,0)</f>
        <v>0</v>
      </c>
      <c r="BI171" s="203">
        <f>IF(N171="nulová",J171,0)</f>
        <v>0</v>
      </c>
      <c r="BJ171" s="19" t="s">
        <v>22</v>
      </c>
      <c r="BK171" s="203">
        <f>ROUND(I171*H171,2)</f>
        <v>0</v>
      </c>
      <c r="BL171" s="19" t="s">
        <v>93</v>
      </c>
      <c r="BM171" s="202" t="s">
        <v>2458</v>
      </c>
    </row>
    <row r="172" s="2" customFormat="1">
      <c r="A172" s="40"/>
      <c r="B172" s="41"/>
      <c r="C172" s="42"/>
      <c r="D172" s="253" t="s">
        <v>648</v>
      </c>
      <c r="E172" s="42"/>
      <c r="F172" s="254" t="s">
        <v>1739</v>
      </c>
      <c r="G172" s="42"/>
      <c r="H172" s="42"/>
      <c r="I172" s="255"/>
      <c r="J172" s="42"/>
      <c r="K172" s="42"/>
      <c r="L172" s="46"/>
      <c r="M172" s="256"/>
      <c r="N172" s="257"/>
      <c r="O172" s="86"/>
      <c r="P172" s="86"/>
      <c r="Q172" s="86"/>
      <c r="R172" s="86"/>
      <c r="S172" s="86"/>
      <c r="T172" s="87"/>
      <c r="U172" s="40"/>
      <c r="V172" s="40"/>
      <c r="W172" s="40"/>
      <c r="X172" s="40"/>
      <c r="Y172" s="40"/>
      <c r="Z172" s="40"/>
      <c r="AA172" s="40"/>
      <c r="AB172" s="40"/>
      <c r="AC172" s="40"/>
      <c r="AD172" s="40"/>
      <c r="AE172" s="40"/>
      <c r="AT172" s="19" t="s">
        <v>648</v>
      </c>
      <c r="AU172" s="19" t="s">
        <v>82</v>
      </c>
    </row>
    <row r="173" s="12" customFormat="1">
      <c r="A173" s="12"/>
      <c r="B173" s="238"/>
      <c r="C173" s="239"/>
      <c r="D173" s="206" t="s">
        <v>393</v>
      </c>
      <c r="E173" s="240" t="s">
        <v>20</v>
      </c>
      <c r="F173" s="241" t="s">
        <v>2413</v>
      </c>
      <c r="G173" s="239"/>
      <c r="H173" s="240" t="s">
        <v>20</v>
      </c>
      <c r="I173" s="242"/>
      <c r="J173" s="239"/>
      <c r="K173" s="239"/>
      <c r="L173" s="243"/>
      <c r="M173" s="244"/>
      <c r="N173" s="245"/>
      <c r="O173" s="245"/>
      <c r="P173" s="245"/>
      <c r="Q173" s="245"/>
      <c r="R173" s="245"/>
      <c r="S173" s="245"/>
      <c r="T173" s="246"/>
      <c r="U173" s="12"/>
      <c r="V173" s="12"/>
      <c r="W173" s="12"/>
      <c r="X173" s="12"/>
      <c r="Y173" s="12"/>
      <c r="Z173" s="12"/>
      <c r="AA173" s="12"/>
      <c r="AB173" s="12"/>
      <c r="AC173" s="12"/>
      <c r="AD173" s="12"/>
      <c r="AE173" s="12"/>
      <c r="AT173" s="247" t="s">
        <v>393</v>
      </c>
      <c r="AU173" s="247" t="s">
        <v>82</v>
      </c>
      <c r="AV173" s="12" t="s">
        <v>22</v>
      </c>
      <c r="AW173" s="12" t="s">
        <v>35</v>
      </c>
      <c r="AX173" s="12" t="s">
        <v>74</v>
      </c>
      <c r="AY173" s="247" t="s">
        <v>391</v>
      </c>
    </row>
    <row r="174" s="10" customFormat="1">
      <c r="A174" s="10"/>
      <c r="B174" s="204"/>
      <c r="C174" s="205"/>
      <c r="D174" s="206" t="s">
        <v>393</v>
      </c>
      <c r="E174" s="207" t="s">
        <v>20</v>
      </c>
      <c r="F174" s="208" t="s">
        <v>2459</v>
      </c>
      <c r="G174" s="205"/>
      <c r="H174" s="209">
        <v>28</v>
      </c>
      <c r="I174" s="210"/>
      <c r="J174" s="205"/>
      <c r="K174" s="205"/>
      <c r="L174" s="211"/>
      <c r="M174" s="212"/>
      <c r="N174" s="213"/>
      <c r="O174" s="213"/>
      <c r="P174" s="213"/>
      <c r="Q174" s="213"/>
      <c r="R174" s="213"/>
      <c r="S174" s="213"/>
      <c r="T174" s="214"/>
      <c r="U174" s="10"/>
      <c r="V174" s="10"/>
      <c r="W174" s="10"/>
      <c r="X174" s="10"/>
      <c r="Y174" s="10"/>
      <c r="Z174" s="10"/>
      <c r="AA174" s="10"/>
      <c r="AB174" s="10"/>
      <c r="AC174" s="10"/>
      <c r="AD174" s="10"/>
      <c r="AE174" s="10"/>
      <c r="AT174" s="215" t="s">
        <v>393</v>
      </c>
      <c r="AU174" s="215" t="s">
        <v>82</v>
      </c>
      <c r="AV174" s="10" t="s">
        <v>82</v>
      </c>
      <c r="AW174" s="10" t="s">
        <v>35</v>
      </c>
      <c r="AX174" s="10" t="s">
        <v>22</v>
      </c>
      <c r="AY174" s="215" t="s">
        <v>391</v>
      </c>
    </row>
    <row r="175" s="2" customFormat="1" ht="16.5" customHeight="1">
      <c r="A175" s="40"/>
      <c r="B175" s="41"/>
      <c r="C175" s="190" t="s">
        <v>488</v>
      </c>
      <c r="D175" s="190" t="s">
        <v>387</v>
      </c>
      <c r="E175" s="191" t="s">
        <v>1767</v>
      </c>
      <c r="F175" s="192" t="s">
        <v>1768</v>
      </c>
      <c r="G175" s="193" t="s">
        <v>400</v>
      </c>
      <c r="H175" s="194">
        <v>7.25</v>
      </c>
      <c r="I175" s="195"/>
      <c r="J175" s="196">
        <f>ROUND(I175*H175,2)</f>
        <v>0</v>
      </c>
      <c r="K175" s="197"/>
      <c r="L175" s="46"/>
      <c r="M175" s="198" t="s">
        <v>20</v>
      </c>
      <c r="N175" s="199" t="s">
        <v>45</v>
      </c>
      <c r="O175" s="86"/>
      <c r="P175" s="200">
        <f>O175*H175</f>
        <v>0</v>
      </c>
      <c r="Q175" s="200">
        <v>0</v>
      </c>
      <c r="R175" s="200">
        <f>Q175*H175</f>
        <v>0</v>
      </c>
      <c r="S175" s="200">
        <v>0.001</v>
      </c>
      <c r="T175" s="201">
        <f>S175*H175</f>
        <v>0.0072500000000000004</v>
      </c>
      <c r="U175" s="40"/>
      <c r="V175" s="40"/>
      <c r="W175" s="40"/>
      <c r="X175" s="40"/>
      <c r="Y175" s="40"/>
      <c r="Z175" s="40"/>
      <c r="AA175" s="40"/>
      <c r="AB175" s="40"/>
      <c r="AC175" s="40"/>
      <c r="AD175" s="40"/>
      <c r="AE175" s="40"/>
      <c r="AR175" s="202" t="s">
        <v>93</v>
      </c>
      <c r="AT175" s="202" t="s">
        <v>387</v>
      </c>
      <c r="AU175" s="202" t="s">
        <v>82</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2460</v>
      </c>
    </row>
    <row r="176" s="2" customFormat="1">
      <c r="A176" s="40"/>
      <c r="B176" s="41"/>
      <c r="C176" s="42"/>
      <c r="D176" s="253" t="s">
        <v>648</v>
      </c>
      <c r="E176" s="42"/>
      <c r="F176" s="254" t="s">
        <v>1770</v>
      </c>
      <c r="G176" s="42"/>
      <c r="H176" s="42"/>
      <c r="I176" s="255"/>
      <c r="J176" s="42"/>
      <c r="K176" s="42"/>
      <c r="L176" s="46"/>
      <c r="M176" s="256"/>
      <c r="N176" s="257"/>
      <c r="O176" s="86"/>
      <c r="P176" s="86"/>
      <c r="Q176" s="86"/>
      <c r="R176" s="86"/>
      <c r="S176" s="86"/>
      <c r="T176" s="87"/>
      <c r="U176" s="40"/>
      <c r="V176" s="40"/>
      <c r="W176" s="40"/>
      <c r="X176" s="40"/>
      <c r="Y176" s="40"/>
      <c r="Z176" s="40"/>
      <c r="AA176" s="40"/>
      <c r="AB176" s="40"/>
      <c r="AC176" s="40"/>
      <c r="AD176" s="40"/>
      <c r="AE176" s="40"/>
      <c r="AT176" s="19" t="s">
        <v>648</v>
      </c>
      <c r="AU176" s="19" t="s">
        <v>82</v>
      </c>
    </row>
    <row r="177" s="12" customFormat="1">
      <c r="A177" s="12"/>
      <c r="B177" s="238"/>
      <c r="C177" s="239"/>
      <c r="D177" s="206" t="s">
        <v>393</v>
      </c>
      <c r="E177" s="240" t="s">
        <v>20</v>
      </c>
      <c r="F177" s="241" t="s">
        <v>2461</v>
      </c>
      <c r="G177" s="239"/>
      <c r="H177" s="240" t="s">
        <v>20</v>
      </c>
      <c r="I177" s="242"/>
      <c r="J177" s="239"/>
      <c r="K177" s="239"/>
      <c r="L177" s="243"/>
      <c r="M177" s="244"/>
      <c r="N177" s="245"/>
      <c r="O177" s="245"/>
      <c r="P177" s="245"/>
      <c r="Q177" s="245"/>
      <c r="R177" s="245"/>
      <c r="S177" s="245"/>
      <c r="T177" s="246"/>
      <c r="U177" s="12"/>
      <c r="V177" s="12"/>
      <c r="W177" s="12"/>
      <c r="X177" s="12"/>
      <c r="Y177" s="12"/>
      <c r="Z177" s="12"/>
      <c r="AA177" s="12"/>
      <c r="AB177" s="12"/>
      <c r="AC177" s="12"/>
      <c r="AD177" s="12"/>
      <c r="AE177" s="12"/>
      <c r="AT177" s="247" t="s">
        <v>393</v>
      </c>
      <c r="AU177" s="247" t="s">
        <v>82</v>
      </c>
      <c r="AV177" s="12" t="s">
        <v>22</v>
      </c>
      <c r="AW177" s="12" t="s">
        <v>35</v>
      </c>
      <c r="AX177" s="12" t="s">
        <v>74</v>
      </c>
      <c r="AY177" s="247" t="s">
        <v>391</v>
      </c>
    </row>
    <row r="178" s="10" customFormat="1">
      <c r="A178" s="10"/>
      <c r="B178" s="204"/>
      <c r="C178" s="205"/>
      <c r="D178" s="206" t="s">
        <v>393</v>
      </c>
      <c r="E178" s="207" t="s">
        <v>20</v>
      </c>
      <c r="F178" s="208" t="s">
        <v>2462</v>
      </c>
      <c r="G178" s="205"/>
      <c r="H178" s="209">
        <v>7.25</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22</v>
      </c>
      <c r="AY178" s="215" t="s">
        <v>391</v>
      </c>
    </row>
    <row r="179" s="15" customFormat="1" ht="22.8" customHeight="1">
      <c r="A179" s="15"/>
      <c r="B179" s="269"/>
      <c r="C179" s="270"/>
      <c r="D179" s="271" t="s">
        <v>73</v>
      </c>
      <c r="E179" s="283" t="s">
        <v>1830</v>
      </c>
      <c r="F179" s="283" t="s">
        <v>1831</v>
      </c>
      <c r="G179" s="270"/>
      <c r="H179" s="270"/>
      <c r="I179" s="273"/>
      <c r="J179" s="284">
        <f>BK179</f>
        <v>0</v>
      </c>
      <c r="K179" s="270"/>
      <c r="L179" s="275"/>
      <c r="M179" s="276"/>
      <c r="N179" s="277"/>
      <c r="O179" s="277"/>
      <c r="P179" s="278">
        <f>SUM(P180:P184)</f>
        <v>0</v>
      </c>
      <c r="Q179" s="277"/>
      <c r="R179" s="278">
        <f>SUM(R180:R184)</f>
        <v>0</v>
      </c>
      <c r="S179" s="277"/>
      <c r="T179" s="279">
        <f>SUM(T180:T184)</f>
        <v>0</v>
      </c>
      <c r="U179" s="15"/>
      <c r="V179" s="15"/>
      <c r="W179" s="15"/>
      <c r="X179" s="15"/>
      <c r="Y179" s="15"/>
      <c r="Z179" s="15"/>
      <c r="AA179" s="15"/>
      <c r="AB179" s="15"/>
      <c r="AC179" s="15"/>
      <c r="AD179" s="15"/>
      <c r="AE179" s="15"/>
      <c r="AR179" s="280" t="s">
        <v>22</v>
      </c>
      <c r="AT179" s="281" t="s">
        <v>73</v>
      </c>
      <c r="AU179" s="281" t="s">
        <v>22</v>
      </c>
      <c r="AY179" s="280" t="s">
        <v>391</v>
      </c>
      <c r="BK179" s="282">
        <f>SUM(BK180:BK184)</f>
        <v>0</v>
      </c>
    </row>
    <row r="180" s="2" customFormat="1" ht="24.15" customHeight="1">
      <c r="A180" s="40"/>
      <c r="B180" s="41"/>
      <c r="C180" s="190" t="s">
        <v>493</v>
      </c>
      <c r="D180" s="190" t="s">
        <v>387</v>
      </c>
      <c r="E180" s="191" t="s">
        <v>1832</v>
      </c>
      <c r="F180" s="192" t="s">
        <v>1833</v>
      </c>
      <c r="G180" s="193" t="s">
        <v>447</v>
      </c>
      <c r="H180" s="194">
        <v>101.014</v>
      </c>
      <c r="I180" s="195"/>
      <c r="J180" s="196">
        <f>ROUND(I180*H180,2)</f>
        <v>0</v>
      </c>
      <c r="K180" s="197"/>
      <c r="L180" s="46"/>
      <c r="M180" s="198" t="s">
        <v>20</v>
      </c>
      <c r="N180" s="199" t="s">
        <v>45</v>
      </c>
      <c r="O180" s="86"/>
      <c r="P180" s="200">
        <f>O180*H180</f>
        <v>0</v>
      </c>
      <c r="Q180" s="200">
        <v>0</v>
      </c>
      <c r="R180" s="200">
        <f>Q180*H180</f>
        <v>0</v>
      </c>
      <c r="S180" s="200">
        <v>0</v>
      </c>
      <c r="T180" s="201">
        <f>S180*H180</f>
        <v>0</v>
      </c>
      <c r="U180" s="40"/>
      <c r="V180" s="40"/>
      <c r="W180" s="40"/>
      <c r="X180" s="40"/>
      <c r="Y180" s="40"/>
      <c r="Z180" s="40"/>
      <c r="AA180" s="40"/>
      <c r="AB180" s="40"/>
      <c r="AC180" s="40"/>
      <c r="AD180" s="40"/>
      <c r="AE180" s="40"/>
      <c r="AR180" s="202" t="s">
        <v>93</v>
      </c>
      <c r="AT180" s="202" t="s">
        <v>387</v>
      </c>
      <c r="AU180" s="202" t="s">
        <v>82</v>
      </c>
      <c r="AY180" s="19" t="s">
        <v>391</v>
      </c>
      <c r="BE180" s="203">
        <f>IF(N180="základní",J180,0)</f>
        <v>0</v>
      </c>
      <c r="BF180" s="203">
        <f>IF(N180="snížená",J180,0)</f>
        <v>0</v>
      </c>
      <c r="BG180" s="203">
        <f>IF(N180="zákl. přenesená",J180,0)</f>
        <v>0</v>
      </c>
      <c r="BH180" s="203">
        <f>IF(N180="sníž. přenesená",J180,0)</f>
        <v>0</v>
      </c>
      <c r="BI180" s="203">
        <f>IF(N180="nulová",J180,0)</f>
        <v>0</v>
      </c>
      <c r="BJ180" s="19" t="s">
        <v>22</v>
      </c>
      <c r="BK180" s="203">
        <f>ROUND(I180*H180,2)</f>
        <v>0</v>
      </c>
      <c r="BL180" s="19" t="s">
        <v>93</v>
      </c>
      <c r="BM180" s="202" t="s">
        <v>2463</v>
      </c>
    </row>
    <row r="181" s="2" customFormat="1">
      <c r="A181" s="40"/>
      <c r="B181" s="41"/>
      <c r="C181" s="42"/>
      <c r="D181" s="253" t="s">
        <v>648</v>
      </c>
      <c r="E181" s="42"/>
      <c r="F181" s="254" t="s">
        <v>1835</v>
      </c>
      <c r="G181" s="42"/>
      <c r="H181" s="42"/>
      <c r="I181" s="255"/>
      <c r="J181" s="42"/>
      <c r="K181" s="42"/>
      <c r="L181" s="46"/>
      <c r="M181" s="256"/>
      <c r="N181" s="257"/>
      <c r="O181" s="86"/>
      <c r="P181" s="86"/>
      <c r="Q181" s="86"/>
      <c r="R181" s="86"/>
      <c r="S181" s="86"/>
      <c r="T181" s="87"/>
      <c r="U181" s="40"/>
      <c r="V181" s="40"/>
      <c r="W181" s="40"/>
      <c r="X181" s="40"/>
      <c r="Y181" s="40"/>
      <c r="Z181" s="40"/>
      <c r="AA181" s="40"/>
      <c r="AB181" s="40"/>
      <c r="AC181" s="40"/>
      <c r="AD181" s="40"/>
      <c r="AE181" s="40"/>
      <c r="AT181" s="19" t="s">
        <v>648</v>
      </c>
      <c r="AU181" s="19" t="s">
        <v>82</v>
      </c>
    </row>
    <row r="182" s="2" customFormat="1" ht="33" customHeight="1">
      <c r="A182" s="40"/>
      <c r="B182" s="41"/>
      <c r="C182" s="190" t="s">
        <v>582</v>
      </c>
      <c r="D182" s="190" t="s">
        <v>387</v>
      </c>
      <c r="E182" s="191" t="s">
        <v>2420</v>
      </c>
      <c r="F182" s="192" t="s">
        <v>2421</v>
      </c>
      <c r="G182" s="193" t="s">
        <v>447</v>
      </c>
      <c r="H182" s="194">
        <v>101.014</v>
      </c>
      <c r="I182" s="195"/>
      <c r="J182" s="196">
        <f>ROUND(I182*H182,2)</f>
        <v>0</v>
      </c>
      <c r="K182" s="197"/>
      <c r="L182" s="46"/>
      <c r="M182" s="198" t="s">
        <v>20</v>
      </c>
      <c r="N182" s="199" t="s">
        <v>45</v>
      </c>
      <c r="O182" s="86"/>
      <c r="P182" s="200">
        <f>O182*H182</f>
        <v>0</v>
      </c>
      <c r="Q182" s="200">
        <v>0</v>
      </c>
      <c r="R182" s="200">
        <f>Q182*H182</f>
        <v>0</v>
      </c>
      <c r="S182" s="200">
        <v>0</v>
      </c>
      <c r="T182" s="201">
        <f>S182*H182</f>
        <v>0</v>
      </c>
      <c r="U182" s="40"/>
      <c r="V182" s="40"/>
      <c r="W182" s="40"/>
      <c r="X182" s="40"/>
      <c r="Y182" s="40"/>
      <c r="Z182" s="40"/>
      <c r="AA182" s="40"/>
      <c r="AB182" s="40"/>
      <c r="AC182" s="40"/>
      <c r="AD182" s="40"/>
      <c r="AE182" s="40"/>
      <c r="AR182" s="202" t="s">
        <v>93</v>
      </c>
      <c r="AT182" s="202" t="s">
        <v>387</v>
      </c>
      <c r="AU182" s="202" t="s">
        <v>82</v>
      </c>
      <c r="AY182" s="19" t="s">
        <v>391</v>
      </c>
      <c r="BE182" s="203">
        <f>IF(N182="základní",J182,0)</f>
        <v>0</v>
      </c>
      <c r="BF182" s="203">
        <f>IF(N182="snížená",J182,0)</f>
        <v>0</v>
      </c>
      <c r="BG182" s="203">
        <f>IF(N182="zákl. přenesená",J182,0)</f>
        <v>0</v>
      </c>
      <c r="BH182" s="203">
        <f>IF(N182="sníž. přenesená",J182,0)</f>
        <v>0</v>
      </c>
      <c r="BI182" s="203">
        <f>IF(N182="nulová",J182,0)</f>
        <v>0</v>
      </c>
      <c r="BJ182" s="19" t="s">
        <v>22</v>
      </c>
      <c r="BK182" s="203">
        <f>ROUND(I182*H182,2)</f>
        <v>0</v>
      </c>
      <c r="BL182" s="19" t="s">
        <v>93</v>
      </c>
      <c r="BM182" s="202" t="s">
        <v>2464</v>
      </c>
    </row>
    <row r="183" s="2" customFormat="1">
      <c r="A183" s="40"/>
      <c r="B183" s="41"/>
      <c r="C183" s="42"/>
      <c r="D183" s="253" t="s">
        <v>648</v>
      </c>
      <c r="E183" s="42"/>
      <c r="F183" s="254" t="s">
        <v>2423</v>
      </c>
      <c r="G183" s="42"/>
      <c r="H183" s="42"/>
      <c r="I183" s="255"/>
      <c r="J183" s="42"/>
      <c r="K183" s="42"/>
      <c r="L183" s="46"/>
      <c r="M183" s="256"/>
      <c r="N183" s="257"/>
      <c r="O183" s="86"/>
      <c r="P183" s="86"/>
      <c r="Q183" s="86"/>
      <c r="R183" s="86"/>
      <c r="S183" s="86"/>
      <c r="T183" s="87"/>
      <c r="U183" s="40"/>
      <c r="V183" s="40"/>
      <c r="W183" s="40"/>
      <c r="X183" s="40"/>
      <c r="Y183" s="40"/>
      <c r="Z183" s="40"/>
      <c r="AA183" s="40"/>
      <c r="AB183" s="40"/>
      <c r="AC183" s="40"/>
      <c r="AD183" s="40"/>
      <c r="AE183" s="40"/>
      <c r="AT183" s="19" t="s">
        <v>648</v>
      </c>
      <c r="AU183" s="19" t="s">
        <v>82</v>
      </c>
    </row>
    <row r="184" s="2" customFormat="1">
      <c r="A184" s="40"/>
      <c r="B184" s="41"/>
      <c r="C184" s="42"/>
      <c r="D184" s="206" t="s">
        <v>1190</v>
      </c>
      <c r="E184" s="42"/>
      <c r="F184" s="286" t="s">
        <v>2465</v>
      </c>
      <c r="G184" s="42"/>
      <c r="H184" s="42"/>
      <c r="I184" s="255"/>
      <c r="J184" s="42"/>
      <c r="K184" s="42"/>
      <c r="L184" s="46"/>
      <c r="M184" s="296"/>
      <c r="N184" s="297"/>
      <c r="O184" s="250"/>
      <c r="P184" s="250"/>
      <c r="Q184" s="250"/>
      <c r="R184" s="250"/>
      <c r="S184" s="250"/>
      <c r="T184" s="298"/>
      <c r="U184" s="40"/>
      <c r="V184" s="40"/>
      <c r="W184" s="40"/>
      <c r="X184" s="40"/>
      <c r="Y184" s="40"/>
      <c r="Z184" s="40"/>
      <c r="AA184" s="40"/>
      <c r="AB184" s="40"/>
      <c r="AC184" s="40"/>
      <c r="AD184" s="40"/>
      <c r="AE184" s="40"/>
      <c r="AT184" s="19" t="s">
        <v>1190</v>
      </c>
      <c r="AU184" s="19" t="s">
        <v>82</v>
      </c>
    </row>
    <row r="185" s="2" customFormat="1" ht="6.96" customHeight="1">
      <c r="A185" s="40"/>
      <c r="B185" s="61"/>
      <c r="C185" s="62"/>
      <c r="D185" s="62"/>
      <c r="E185" s="62"/>
      <c r="F185" s="62"/>
      <c r="G185" s="62"/>
      <c r="H185" s="62"/>
      <c r="I185" s="62"/>
      <c r="J185" s="62"/>
      <c r="K185" s="62"/>
      <c r="L185" s="46"/>
      <c r="M185" s="40"/>
      <c r="O185" s="40"/>
      <c r="P185" s="40"/>
      <c r="Q185" s="40"/>
      <c r="R185" s="40"/>
      <c r="S185" s="40"/>
      <c r="T185" s="40"/>
      <c r="U185" s="40"/>
      <c r="V185" s="40"/>
      <c r="W185" s="40"/>
      <c r="X185" s="40"/>
      <c r="Y185" s="40"/>
      <c r="Z185" s="40"/>
      <c r="AA185" s="40"/>
      <c r="AB185" s="40"/>
      <c r="AC185" s="40"/>
      <c r="AD185" s="40"/>
      <c r="AE185" s="40"/>
    </row>
  </sheetData>
  <sheetProtection sheet="1" autoFilter="0" formatColumns="0" formatRows="0" objects="1" scenarios="1" spinCount="100000" saltValue="hpR07VQs5dLoZJHkog/7Mfzg9S+bKWK67emdeYA2Y+dbsmbw3CBl+iwjO1vmZDPwuKZYC49oH/3hQ7+Cq3STmQ==" hashValue="HcedGdIGSmse16rPQNYfHg6QLAHhMRZHbir5hw4yg3+5Kb/NAIC38amXSkxxUChdjjhPa++3PqpUtrT1ODnMKA==" algorithmName="SHA-512" password="CC35"/>
  <autoFilter ref="C97:K18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51101"/>
    <hyperlink ref="F106" r:id="rId2" display="https://podminky.urs.cz/item/CS_URS_2021_02/112101102"/>
    <hyperlink ref="F110" r:id="rId3" display="https://podminky.urs.cz/item/CS_URS_2021_02/112155311"/>
    <hyperlink ref="F113" r:id="rId4" display="https://podminky.urs.cz/item/CS_URS_2021_02/115001104"/>
    <hyperlink ref="F116" r:id="rId5" display="https://podminky.urs.cz/item/CS_URS_2021_02/171103101"/>
    <hyperlink ref="F120" r:id="rId6" display="https://podminky.urs.cz/item/CS_URS_2021_02/171112222"/>
    <hyperlink ref="F125" r:id="rId7" display="https://podminky.urs.cz/item/CS_URS_2021_02/274311127"/>
    <hyperlink ref="F130" r:id="rId8" display="https://podminky.urs.cz/item/CS_URS_2021_02/274311191"/>
    <hyperlink ref="F132" r:id="rId9" display="https://podminky.urs.cz/item/CS_URS_2021_02/274354111"/>
    <hyperlink ref="F135" r:id="rId10" display="https://podminky.urs.cz/item/CS_URS_2021_02/274354211"/>
    <hyperlink ref="F137" r:id="rId11" display="https://podminky.urs.cz/item/CS_URS_2021_02/274361411"/>
    <hyperlink ref="F141" r:id="rId12" display="https://podminky.urs.cz/item/CS_URS_2021_02/273361412"/>
    <hyperlink ref="F148" r:id="rId13" display="https://podminky.urs.cz/item/CS_URS_2021_02/457311117"/>
    <hyperlink ref="F158" r:id="rId14" display="https://podminky.urs.cz/item/CS_URS_2021_02/465513157"/>
    <hyperlink ref="F168" r:id="rId15" display="https://podminky.urs.cz/item/CS_URS_2021_02/636195011"/>
    <hyperlink ref="F172" r:id="rId16" display="https://podminky.urs.cz/item/CS_URS_2021_02/938121111"/>
    <hyperlink ref="F176" r:id="rId17" display="https://podminky.urs.cz/item/CS_URS_2021_02/952904152"/>
    <hyperlink ref="F181" r:id="rId18" display="https://podminky.urs.cz/item/CS_URS_2021_02/998212111"/>
    <hyperlink ref="F183" r:id="rId19" display="https://podminky.urs.cz/item/CS_URS_2021_02/998212193"/>
  </hyperlinks>
  <pageMargins left="0.39375" right="0.39375" top="0.39375" bottom="0.39375" header="0" footer="0"/>
  <pageSetup paperSize="9" orientation="landscape" blackAndWhite="1" fitToHeight="100"/>
  <headerFooter>
    <oddFooter>&amp;CStrana &amp;P z &amp;N</oddFooter>
  </headerFooter>
  <drawing r:id="rId20"/>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2428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2466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2428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6,418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2428</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6,418</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2467</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2468</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2465</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fx7b7A/pa4+gV1WP+537tYZcbVoQvhzG0tjqJbEhOiSTzJz/uchz9QusDfazaRPOk2iuGrvf6NgDLtbUY2goOg==" hashValue="WANcwrXX7t2sAmTz/XcDLdJezNOKricTawfTzbf2YXfmkZqjVuhQvSVigiVxyHLq6Qc9mH4PML20rO+HDrYzw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2469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2470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ROUND((SUM(BE98:BE215)),  2)</f>
        <v>0</v>
      </c>
      <c r="G37" s="40"/>
      <c r="H37" s="40"/>
      <c r="I37" s="160">
        <v>0.20999999999999999</v>
      </c>
      <c r="J37" s="159">
        <f>ROUND(((SUM(BE98:BE215))*I37),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ROUND((SUM(BF98:BF215)),  2)</f>
        <v>0</v>
      </c>
      <c r="G38" s="40"/>
      <c r="H38" s="40"/>
      <c r="I38" s="160">
        <v>0.14999999999999999</v>
      </c>
      <c r="J38" s="159">
        <f>ROUND(((SUM(BF98:BF215))*I38),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ROUND((SUM(BG98:BG215)),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ROUND((SUM(BH98:BH215)),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ROUND((SUM(BI98:BI215)),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2469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6,800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J130</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J146</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J177</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J182</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J210</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2469</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6,800</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170.65603035749999</v>
      </c>
      <c r="S98" s="98"/>
      <c r="T98" s="188">
        <f>T99</f>
        <v>0.65300000000000002</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P100+P130+P146+P177+P182+P210</f>
        <v>0</v>
      </c>
      <c r="Q99" s="277"/>
      <c r="R99" s="278">
        <f>R100+R130+R146+R177+R182+R210</f>
        <v>170.65603035749999</v>
      </c>
      <c r="S99" s="277"/>
      <c r="T99" s="279">
        <f>T100+T130+T146+T177+T182+T210</f>
        <v>0.65300000000000002</v>
      </c>
      <c r="U99" s="15"/>
      <c r="V99" s="15"/>
      <c r="W99" s="15"/>
      <c r="X99" s="15"/>
      <c r="Y99" s="15"/>
      <c r="Z99" s="15"/>
      <c r="AA99" s="15"/>
      <c r="AB99" s="15"/>
      <c r="AC99" s="15"/>
      <c r="AD99" s="15"/>
      <c r="AE99" s="15"/>
      <c r="AR99" s="280" t="s">
        <v>22</v>
      </c>
      <c r="AT99" s="281" t="s">
        <v>73</v>
      </c>
      <c r="AU99" s="281" t="s">
        <v>74</v>
      </c>
      <c r="AY99" s="280" t="s">
        <v>391</v>
      </c>
      <c r="BK99" s="282">
        <f>BK100+BK130+BK146+BK177+BK182+BK210</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SUM(P101:P129)</f>
        <v>0</v>
      </c>
      <c r="Q100" s="277"/>
      <c r="R100" s="278">
        <f>SUM(R101:R129)</f>
        <v>1.0412647202999998</v>
      </c>
      <c r="S100" s="277"/>
      <c r="T100" s="279">
        <f>SUM(T101:T129)</f>
        <v>0</v>
      </c>
      <c r="U100" s="15"/>
      <c r="V100" s="15"/>
      <c r="W100" s="15"/>
      <c r="X100" s="15"/>
      <c r="Y100" s="15"/>
      <c r="Z100" s="15"/>
      <c r="AA100" s="15"/>
      <c r="AB100" s="15"/>
      <c r="AC100" s="15"/>
      <c r="AD100" s="15"/>
      <c r="AE100" s="15"/>
      <c r="AR100" s="280" t="s">
        <v>22</v>
      </c>
      <c r="AT100" s="281" t="s">
        <v>73</v>
      </c>
      <c r="AU100" s="281" t="s">
        <v>22</v>
      </c>
      <c r="AY100" s="280" t="s">
        <v>391</v>
      </c>
      <c r="BK100" s="282">
        <f>SUM(BK101:BK129)</f>
        <v>0</v>
      </c>
    </row>
    <row r="101" s="2" customFormat="1" ht="24.15" customHeight="1">
      <c r="A101" s="40"/>
      <c r="B101" s="41"/>
      <c r="C101" s="190" t="s">
        <v>22</v>
      </c>
      <c r="D101" s="190" t="s">
        <v>387</v>
      </c>
      <c r="E101" s="191" t="s">
        <v>1874</v>
      </c>
      <c r="F101" s="192" t="s">
        <v>1875</v>
      </c>
      <c r="G101" s="193" t="s">
        <v>439</v>
      </c>
      <c r="H101" s="194">
        <v>100</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2471</v>
      </c>
    </row>
    <row r="102" s="2" customFormat="1">
      <c r="A102" s="40"/>
      <c r="B102" s="41"/>
      <c r="C102" s="42"/>
      <c r="D102" s="253" t="s">
        <v>648</v>
      </c>
      <c r="E102" s="42"/>
      <c r="F102" s="254" t="s">
        <v>1877</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1878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2" customFormat="1">
      <c r="A104" s="12"/>
      <c r="B104" s="238"/>
      <c r="C104" s="239"/>
      <c r="D104" s="206" t="s">
        <v>393</v>
      </c>
      <c r="E104" s="240" t="s">
        <v>20</v>
      </c>
      <c r="F104" s="241" t="s">
        <v>1900</v>
      </c>
      <c r="G104" s="239"/>
      <c r="H104" s="240" t="s">
        <v>20</v>
      </c>
      <c r="I104" s="242"/>
      <c r="J104" s="239"/>
      <c r="K104" s="239"/>
      <c r="L104" s="243"/>
      <c r="M104" s="244"/>
      <c r="N104" s="245"/>
      <c r="O104" s="245"/>
      <c r="P104" s="245"/>
      <c r="Q104" s="245"/>
      <c r="R104" s="245"/>
      <c r="S104" s="245"/>
      <c r="T104" s="246"/>
      <c r="U104" s="12"/>
      <c r="V104" s="12"/>
      <c r="W104" s="12"/>
      <c r="X104" s="12"/>
      <c r="Y104" s="12"/>
      <c r="Z104" s="12"/>
      <c r="AA104" s="12"/>
      <c r="AB104" s="12"/>
      <c r="AC104" s="12"/>
      <c r="AD104" s="12"/>
      <c r="AE104" s="12"/>
      <c r="AT104" s="247" t="s">
        <v>393</v>
      </c>
      <c r="AU104" s="247" t="s">
        <v>82</v>
      </c>
      <c r="AV104" s="12" t="s">
        <v>22</v>
      </c>
      <c r="AW104" s="12" t="s">
        <v>35</v>
      </c>
      <c r="AX104" s="12" t="s">
        <v>74</v>
      </c>
      <c r="AY104" s="247" t="s">
        <v>391</v>
      </c>
    </row>
    <row r="105" s="10" customFormat="1">
      <c r="A105" s="10"/>
      <c r="B105" s="204"/>
      <c r="C105" s="205"/>
      <c r="D105" s="206" t="s">
        <v>393</v>
      </c>
      <c r="E105" s="207" t="s">
        <v>20</v>
      </c>
      <c r="F105" s="208" t="s">
        <v>2472</v>
      </c>
      <c r="G105" s="205"/>
      <c r="H105" s="209">
        <v>50</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74</v>
      </c>
      <c r="AY105" s="215" t="s">
        <v>391</v>
      </c>
    </row>
    <row r="106" s="12" customFormat="1">
      <c r="A106" s="12"/>
      <c r="B106" s="238"/>
      <c r="C106" s="239"/>
      <c r="D106" s="206" t="s">
        <v>393</v>
      </c>
      <c r="E106" s="240" t="s">
        <v>20</v>
      </c>
      <c r="F106" s="241" t="s">
        <v>1902</v>
      </c>
      <c r="G106" s="239"/>
      <c r="H106" s="240" t="s">
        <v>20</v>
      </c>
      <c r="I106" s="242"/>
      <c r="J106" s="239"/>
      <c r="K106" s="239"/>
      <c r="L106" s="243"/>
      <c r="M106" s="244"/>
      <c r="N106" s="245"/>
      <c r="O106" s="245"/>
      <c r="P106" s="245"/>
      <c r="Q106" s="245"/>
      <c r="R106" s="245"/>
      <c r="S106" s="245"/>
      <c r="T106" s="246"/>
      <c r="U106" s="12"/>
      <c r="V106" s="12"/>
      <c r="W106" s="12"/>
      <c r="X106" s="12"/>
      <c r="Y106" s="12"/>
      <c r="Z106" s="12"/>
      <c r="AA106" s="12"/>
      <c r="AB106" s="12"/>
      <c r="AC106" s="12"/>
      <c r="AD106" s="12"/>
      <c r="AE106" s="12"/>
      <c r="AT106" s="247" t="s">
        <v>393</v>
      </c>
      <c r="AU106" s="247" t="s">
        <v>82</v>
      </c>
      <c r="AV106" s="12" t="s">
        <v>22</v>
      </c>
      <c r="AW106" s="12" t="s">
        <v>35</v>
      </c>
      <c r="AX106" s="12" t="s">
        <v>74</v>
      </c>
      <c r="AY106" s="247" t="s">
        <v>391</v>
      </c>
    </row>
    <row r="107" s="10" customFormat="1">
      <c r="A107" s="10"/>
      <c r="B107" s="204"/>
      <c r="C107" s="205"/>
      <c r="D107" s="206" t="s">
        <v>393</v>
      </c>
      <c r="E107" s="207" t="s">
        <v>20</v>
      </c>
      <c r="F107" s="208" t="s">
        <v>2472</v>
      </c>
      <c r="G107" s="205"/>
      <c r="H107" s="209">
        <v>50</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74</v>
      </c>
      <c r="AY107" s="215" t="s">
        <v>391</v>
      </c>
    </row>
    <row r="108" s="11" customFormat="1">
      <c r="A108" s="11"/>
      <c r="B108" s="216"/>
      <c r="C108" s="217"/>
      <c r="D108" s="206" t="s">
        <v>393</v>
      </c>
      <c r="E108" s="218" t="s">
        <v>20</v>
      </c>
      <c r="F108" s="219" t="s">
        <v>406</v>
      </c>
      <c r="G108" s="217"/>
      <c r="H108" s="220">
        <v>100</v>
      </c>
      <c r="I108" s="221"/>
      <c r="J108" s="217"/>
      <c r="K108" s="217"/>
      <c r="L108" s="222"/>
      <c r="M108" s="223"/>
      <c r="N108" s="224"/>
      <c r="O108" s="224"/>
      <c r="P108" s="224"/>
      <c r="Q108" s="224"/>
      <c r="R108" s="224"/>
      <c r="S108" s="224"/>
      <c r="T108" s="225"/>
      <c r="U108" s="11"/>
      <c r="V108" s="11"/>
      <c r="W108" s="11"/>
      <c r="X108" s="11"/>
      <c r="Y108" s="11"/>
      <c r="Z108" s="11"/>
      <c r="AA108" s="11"/>
      <c r="AB108" s="11"/>
      <c r="AC108" s="11"/>
      <c r="AD108" s="11"/>
      <c r="AE108" s="11"/>
      <c r="AT108" s="226" t="s">
        <v>393</v>
      </c>
      <c r="AU108" s="226" t="s">
        <v>82</v>
      </c>
      <c r="AV108" s="11" t="s">
        <v>93</v>
      </c>
      <c r="AW108" s="11" t="s">
        <v>35</v>
      </c>
      <c r="AX108" s="11" t="s">
        <v>22</v>
      </c>
      <c r="AY108" s="226" t="s">
        <v>391</v>
      </c>
    </row>
    <row r="109" s="2" customFormat="1" ht="21.75" customHeight="1">
      <c r="A109" s="40"/>
      <c r="B109" s="41"/>
      <c r="C109" s="190" t="s">
        <v>82</v>
      </c>
      <c r="D109" s="190" t="s">
        <v>387</v>
      </c>
      <c r="E109" s="191" t="s">
        <v>1881</v>
      </c>
      <c r="F109" s="192" t="s">
        <v>1882</v>
      </c>
      <c r="G109" s="193" t="s">
        <v>439</v>
      </c>
      <c r="H109" s="194">
        <v>116</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2473</v>
      </c>
    </row>
    <row r="110" s="2" customFormat="1">
      <c r="A110" s="40"/>
      <c r="B110" s="41"/>
      <c r="C110" s="42"/>
      <c r="D110" s="253" t="s">
        <v>648</v>
      </c>
      <c r="E110" s="42"/>
      <c r="F110" s="254" t="s">
        <v>1884</v>
      </c>
      <c r="G110" s="42"/>
      <c r="H110" s="42"/>
      <c r="I110" s="255"/>
      <c r="J110" s="42"/>
      <c r="K110" s="42"/>
      <c r="L110" s="46"/>
      <c r="M110" s="256"/>
      <c r="N110" s="257"/>
      <c r="O110" s="86"/>
      <c r="P110" s="86"/>
      <c r="Q110" s="86"/>
      <c r="R110" s="86"/>
      <c r="S110" s="86"/>
      <c r="T110" s="87"/>
      <c r="U110" s="40"/>
      <c r="V110" s="40"/>
      <c r="W110" s="40"/>
      <c r="X110" s="40"/>
      <c r="Y110" s="40"/>
      <c r="Z110" s="40"/>
      <c r="AA110" s="40"/>
      <c r="AB110" s="40"/>
      <c r="AC110" s="40"/>
      <c r="AD110" s="40"/>
      <c r="AE110" s="40"/>
      <c r="AT110" s="19" t="s">
        <v>648</v>
      </c>
      <c r="AU110" s="19" t="s">
        <v>82</v>
      </c>
    </row>
    <row r="111" s="10" customFormat="1">
      <c r="A111" s="10"/>
      <c r="B111" s="204"/>
      <c r="C111" s="205"/>
      <c r="D111" s="206" t="s">
        <v>393</v>
      </c>
      <c r="E111" s="207" t="s">
        <v>20</v>
      </c>
      <c r="F111" s="208" t="s">
        <v>2474</v>
      </c>
      <c r="G111" s="205"/>
      <c r="H111" s="209">
        <v>116</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22</v>
      </c>
      <c r="AY111" s="215" t="s">
        <v>391</v>
      </c>
    </row>
    <row r="112" s="2" customFormat="1" ht="16.5" customHeight="1">
      <c r="A112" s="40"/>
      <c r="B112" s="41"/>
      <c r="C112" s="190" t="s">
        <v>88</v>
      </c>
      <c r="D112" s="190" t="s">
        <v>387</v>
      </c>
      <c r="E112" s="191" t="s">
        <v>2439</v>
      </c>
      <c r="F112" s="192" t="s">
        <v>2440</v>
      </c>
      <c r="G112" s="193" t="s">
        <v>409</v>
      </c>
      <c r="H112" s="194">
        <v>59.5</v>
      </c>
      <c r="I112" s="195"/>
      <c r="J112" s="196">
        <f>ROUND(I112*H112,2)</f>
        <v>0</v>
      </c>
      <c r="K112" s="197"/>
      <c r="L112" s="46"/>
      <c r="M112" s="198" t="s">
        <v>20</v>
      </c>
      <c r="N112" s="199" t="s">
        <v>45</v>
      </c>
      <c r="O112" s="86"/>
      <c r="P112" s="200">
        <f>O112*H112</f>
        <v>0</v>
      </c>
      <c r="Q112" s="200">
        <v>0.017500247399999998</v>
      </c>
      <c r="R112" s="200">
        <f>Q112*H112</f>
        <v>1.0412647202999998</v>
      </c>
      <c r="S112" s="200">
        <v>0</v>
      </c>
      <c r="T112" s="201">
        <f>S112*H112</f>
        <v>0</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2475</v>
      </c>
    </row>
    <row r="113" s="2" customFormat="1">
      <c r="A113" s="40"/>
      <c r="B113" s="41"/>
      <c r="C113" s="42"/>
      <c r="D113" s="253" t="s">
        <v>648</v>
      </c>
      <c r="E113" s="42"/>
      <c r="F113" s="254" t="s">
        <v>2442</v>
      </c>
      <c r="G113" s="42"/>
      <c r="H113" s="42"/>
      <c r="I113" s="255"/>
      <c r="J113" s="42"/>
      <c r="K113" s="42"/>
      <c r="L113" s="46"/>
      <c r="M113" s="256"/>
      <c r="N113" s="257"/>
      <c r="O113" s="86"/>
      <c r="P113" s="86"/>
      <c r="Q113" s="86"/>
      <c r="R113" s="86"/>
      <c r="S113" s="86"/>
      <c r="T113" s="87"/>
      <c r="U113" s="40"/>
      <c r="V113" s="40"/>
      <c r="W113" s="40"/>
      <c r="X113" s="40"/>
      <c r="Y113" s="40"/>
      <c r="Z113" s="40"/>
      <c r="AA113" s="40"/>
      <c r="AB113" s="40"/>
      <c r="AC113" s="40"/>
      <c r="AD113" s="40"/>
      <c r="AE113" s="40"/>
      <c r="AT113" s="19" t="s">
        <v>648</v>
      </c>
      <c r="AU113" s="19" t="s">
        <v>82</v>
      </c>
    </row>
    <row r="114" s="12" customFormat="1">
      <c r="A114" s="12"/>
      <c r="B114" s="238"/>
      <c r="C114" s="239"/>
      <c r="D114" s="206" t="s">
        <v>393</v>
      </c>
      <c r="E114" s="240" t="s">
        <v>20</v>
      </c>
      <c r="F114" s="241" t="s">
        <v>2476</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0" customFormat="1">
      <c r="A115" s="10"/>
      <c r="B115" s="204"/>
      <c r="C115" s="205"/>
      <c r="D115" s="206" t="s">
        <v>393</v>
      </c>
      <c r="E115" s="207" t="s">
        <v>20</v>
      </c>
      <c r="F115" s="208" t="s">
        <v>2477</v>
      </c>
      <c r="G115" s="205"/>
      <c r="H115" s="209">
        <v>59.5</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74</v>
      </c>
      <c r="AY115" s="215" t="s">
        <v>391</v>
      </c>
    </row>
    <row r="116" s="11" customFormat="1">
      <c r="A116" s="11"/>
      <c r="B116" s="216"/>
      <c r="C116" s="217"/>
      <c r="D116" s="206" t="s">
        <v>393</v>
      </c>
      <c r="E116" s="218" t="s">
        <v>20</v>
      </c>
      <c r="F116" s="219" t="s">
        <v>406</v>
      </c>
      <c r="G116" s="217"/>
      <c r="H116" s="220">
        <v>59.5</v>
      </c>
      <c r="I116" s="221"/>
      <c r="J116" s="217"/>
      <c r="K116" s="217"/>
      <c r="L116" s="222"/>
      <c r="M116" s="223"/>
      <c r="N116" s="224"/>
      <c r="O116" s="224"/>
      <c r="P116" s="224"/>
      <c r="Q116" s="224"/>
      <c r="R116" s="224"/>
      <c r="S116" s="224"/>
      <c r="T116" s="225"/>
      <c r="U116" s="11"/>
      <c r="V116" s="11"/>
      <c r="W116" s="11"/>
      <c r="X116" s="11"/>
      <c r="Y116" s="11"/>
      <c r="Z116" s="11"/>
      <c r="AA116" s="11"/>
      <c r="AB116" s="11"/>
      <c r="AC116" s="11"/>
      <c r="AD116" s="11"/>
      <c r="AE116" s="11"/>
      <c r="AT116" s="226" t="s">
        <v>393</v>
      </c>
      <c r="AU116" s="226" t="s">
        <v>82</v>
      </c>
      <c r="AV116" s="11" t="s">
        <v>93</v>
      </c>
      <c r="AW116" s="11" t="s">
        <v>35</v>
      </c>
      <c r="AX116" s="11" t="s">
        <v>22</v>
      </c>
      <c r="AY116" s="226" t="s">
        <v>391</v>
      </c>
    </row>
    <row r="117" s="2" customFormat="1" ht="33" customHeight="1">
      <c r="A117" s="40"/>
      <c r="B117" s="41"/>
      <c r="C117" s="190" t="s">
        <v>93</v>
      </c>
      <c r="D117" s="190" t="s">
        <v>387</v>
      </c>
      <c r="E117" s="191" t="s">
        <v>2012</v>
      </c>
      <c r="F117" s="192" t="s">
        <v>2013</v>
      </c>
      <c r="G117" s="193" t="s">
        <v>400</v>
      </c>
      <c r="H117" s="194">
        <v>3</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93</v>
      </c>
      <c r="AT117" s="202" t="s">
        <v>387</v>
      </c>
      <c r="AU117" s="202" t="s">
        <v>82</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2478</v>
      </c>
    </row>
    <row r="118" s="2" customFormat="1">
      <c r="A118" s="40"/>
      <c r="B118" s="41"/>
      <c r="C118" s="42"/>
      <c r="D118" s="253" t="s">
        <v>648</v>
      </c>
      <c r="E118" s="42"/>
      <c r="F118" s="254" t="s">
        <v>2015</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648</v>
      </c>
      <c r="AU118" s="19" t="s">
        <v>82</v>
      </c>
    </row>
    <row r="119" s="12" customFormat="1">
      <c r="A119" s="12"/>
      <c r="B119" s="238"/>
      <c r="C119" s="239"/>
      <c r="D119" s="206" t="s">
        <v>393</v>
      </c>
      <c r="E119" s="240" t="s">
        <v>20</v>
      </c>
      <c r="F119" s="241" t="s">
        <v>2016</v>
      </c>
      <c r="G119" s="239"/>
      <c r="H119" s="240" t="s">
        <v>20</v>
      </c>
      <c r="I119" s="242"/>
      <c r="J119" s="239"/>
      <c r="K119" s="239"/>
      <c r="L119" s="243"/>
      <c r="M119" s="244"/>
      <c r="N119" s="245"/>
      <c r="O119" s="245"/>
      <c r="P119" s="245"/>
      <c r="Q119" s="245"/>
      <c r="R119" s="245"/>
      <c r="S119" s="245"/>
      <c r="T119" s="246"/>
      <c r="U119" s="12"/>
      <c r="V119" s="12"/>
      <c r="W119" s="12"/>
      <c r="X119" s="12"/>
      <c r="Y119" s="12"/>
      <c r="Z119" s="12"/>
      <c r="AA119" s="12"/>
      <c r="AB119" s="12"/>
      <c r="AC119" s="12"/>
      <c r="AD119" s="12"/>
      <c r="AE119" s="12"/>
      <c r="AT119" s="247" t="s">
        <v>393</v>
      </c>
      <c r="AU119" s="247" t="s">
        <v>82</v>
      </c>
      <c r="AV119" s="12" t="s">
        <v>22</v>
      </c>
      <c r="AW119" s="12" t="s">
        <v>35</v>
      </c>
      <c r="AX119" s="12" t="s">
        <v>74</v>
      </c>
      <c r="AY119" s="247" t="s">
        <v>391</v>
      </c>
    </row>
    <row r="120" s="10" customFormat="1">
      <c r="A120" s="10"/>
      <c r="B120" s="204"/>
      <c r="C120" s="205"/>
      <c r="D120" s="206" t="s">
        <v>393</v>
      </c>
      <c r="E120" s="207" t="s">
        <v>20</v>
      </c>
      <c r="F120" s="208" t="s">
        <v>88</v>
      </c>
      <c r="G120" s="205"/>
      <c r="H120" s="209">
        <v>3</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24.15" customHeight="1">
      <c r="A121" s="40"/>
      <c r="B121" s="41"/>
      <c r="C121" s="190" t="s">
        <v>416</v>
      </c>
      <c r="D121" s="190" t="s">
        <v>387</v>
      </c>
      <c r="E121" s="191" t="s">
        <v>2479</v>
      </c>
      <c r="F121" s="192" t="s">
        <v>2480</v>
      </c>
      <c r="G121" s="193" t="s">
        <v>400</v>
      </c>
      <c r="H121" s="194">
        <v>6</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2481</v>
      </c>
    </row>
    <row r="122" s="2" customFormat="1">
      <c r="A122" s="40"/>
      <c r="B122" s="41"/>
      <c r="C122" s="42"/>
      <c r="D122" s="253" t="s">
        <v>648</v>
      </c>
      <c r="E122" s="42"/>
      <c r="F122" s="254" t="s">
        <v>2482</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2" customFormat="1">
      <c r="A123" s="12"/>
      <c r="B123" s="238"/>
      <c r="C123" s="239"/>
      <c r="D123" s="206" t="s">
        <v>393</v>
      </c>
      <c r="E123" s="240" t="s">
        <v>20</v>
      </c>
      <c r="F123" s="241" t="s">
        <v>2483</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82</v>
      </c>
      <c r="AV123" s="12" t="s">
        <v>22</v>
      </c>
      <c r="AW123" s="12" t="s">
        <v>35</v>
      </c>
      <c r="AX123" s="12" t="s">
        <v>74</v>
      </c>
      <c r="AY123" s="247" t="s">
        <v>391</v>
      </c>
    </row>
    <row r="124" s="10" customFormat="1">
      <c r="A124" s="10"/>
      <c r="B124" s="204"/>
      <c r="C124" s="205"/>
      <c r="D124" s="206" t="s">
        <v>393</v>
      </c>
      <c r="E124" s="207" t="s">
        <v>20</v>
      </c>
      <c r="F124" s="208" t="s">
        <v>425</v>
      </c>
      <c r="G124" s="205"/>
      <c r="H124" s="209">
        <v>6</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24.15" customHeight="1">
      <c r="A125" s="40"/>
      <c r="B125" s="41"/>
      <c r="C125" s="190" t="s">
        <v>425</v>
      </c>
      <c r="D125" s="190" t="s">
        <v>387</v>
      </c>
      <c r="E125" s="191" t="s">
        <v>2484</v>
      </c>
      <c r="F125" s="192" t="s">
        <v>2485</v>
      </c>
      <c r="G125" s="193" t="s">
        <v>400</v>
      </c>
      <c r="H125" s="194">
        <v>14</v>
      </c>
      <c r="I125" s="195"/>
      <c r="J125" s="196">
        <f>ROUND(I125*H125,2)</f>
        <v>0</v>
      </c>
      <c r="K125" s="197"/>
      <c r="L125" s="46"/>
      <c r="M125" s="198" t="s">
        <v>20</v>
      </c>
      <c r="N125" s="199"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2486</v>
      </c>
    </row>
    <row r="126" s="2" customFormat="1">
      <c r="A126" s="40"/>
      <c r="B126" s="41"/>
      <c r="C126" s="42"/>
      <c r="D126" s="253" t="s">
        <v>648</v>
      </c>
      <c r="E126" s="42"/>
      <c r="F126" s="254" t="s">
        <v>2487</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2" customFormat="1">
      <c r="A127" s="12"/>
      <c r="B127" s="238"/>
      <c r="C127" s="239"/>
      <c r="D127" s="206" t="s">
        <v>393</v>
      </c>
      <c r="E127" s="240" t="s">
        <v>20</v>
      </c>
      <c r="F127" s="241" t="s">
        <v>2488</v>
      </c>
      <c r="G127" s="239"/>
      <c r="H127" s="240" t="s">
        <v>20</v>
      </c>
      <c r="I127" s="242"/>
      <c r="J127" s="239"/>
      <c r="K127" s="239"/>
      <c r="L127" s="243"/>
      <c r="M127" s="244"/>
      <c r="N127" s="245"/>
      <c r="O127" s="245"/>
      <c r="P127" s="245"/>
      <c r="Q127" s="245"/>
      <c r="R127" s="245"/>
      <c r="S127" s="245"/>
      <c r="T127" s="246"/>
      <c r="U127" s="12"/>
      <c r="V127" s="12"/>
      <c r="W127" s="12"/>
      <c r="X127" s="12"/>
      <c r="Y127" s="12"/>
      <c r="Z127" s="12"/>
      <c r="AA127" s="12"/>
      <c r="AB127" s="12"/>
      <c r="AC127" s="12"/>
      <c r="AD127" s="12"/>
      <c r="AE127" s="12"/>
      <c r="AT127" s="247" t="s">
        <v>393</v>
      </c>
      <c r="AU127" s="247" t="s">
        <v>82</v>
      </c>
      <c r="AV127" s="12" t="s">
        <v>22</v>
      </c>
      <c r="AW127" s="12" t="s">
        <v>35</v>
      </c>
      <c r="AX127" s="12" t="s">
        <v>74</v>
      </c>
      <c r="AY127" s="247" t="s">
        <v>391</v>
      </c>
    </row>
    <row r="128" s="10" customFormat="1">
      <c r="A128" s="10"/>
      <c r="B128" s="204"/>
      <c r="C128" s="205"/>
      <c r="D128" s="206" t="s">
        <v>393</v>
      </c>
      <c r="E128" s="207" t="s">
        <v>20</v>
      </c>
      <c r="F128" s="208" t="s">
        <v>2489</v>
      </c>
      <c r="G128" s="205"/>
      <c r="H128" s="209">
        <v>14</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74</v>
      </c>
      <c r="AY128" s="215" t="s">
        <v>391</v>
      </c>
    </row>
    <row r="129" s="11" customFormat="1">
      <c r="A129" s="11"/>
      <c r="B129" s="216"/>
      <c r="C129" s="217"/>
      <c r="D129" s="206" t="s">
        <v>393</v>
      </c>
      <c r="E129" s="218" t="s">
        <v>20</v>
      </c>
      <c r="F129" s="219" t="s">
        <v>406</v>
      </c>
      <c r="G129" s="217"/>
      <c r="H129" s="220">
        <v>14</v>
      </c>
      <c r="I129" s="221"/>
      <c r="J129" s="217"/>
      <c r="K129" s="217"/>
      <c r="L129" s="222"/>
      <c r="M129" s="223"/>
      <c r="N129" s="224"/>
      <c r="O129" s="224"/>
      <c r="P129" s="224"/>
      <c r="Q129" s="224"/>
      <c r="R129" s="224"/>
      <c r="S129" s="224"/>
      <c r="T129" s="225"/>
      <c r="U129" s="11"/>
      <c r="V129" s="11"/>
      <c r="W129" s="11"/>
      <c r="X129" s="11"/>
      <c r="Y129" s="11"/>
      <c r="Z129" s="11"/>
      <c r="AA129" s="11"/>
      <c r="AB129" s="11"/>
      <c r="AC129" s="11"/>
      <c r="AD129" s="11"/>
      <c r="AE129" s="11"/>
      <c r="AT129" s="226" t="s">
        <v>393</v>
      </c>
      <c r="AU129" s="226" t="s">
        <v>82</v>
      </c>
      <c r="AV129" s="11" t="s">
        <v>93</v>
      </c>
      <c r="AW129" s="11" t="s">
        <v>35</v>
      </c>
      <c r="AX129" s="11" t="s">
        <v>22</v>
      </c>
      <c r="AY129" s="226" t="s">
        <v>391</v>
      </c>
    </row>
    <row r="130" s="15" customFormat="1" ht="22.8" customHeight="1">
      <c r="A130" s="15"/>
      <c r="B130" s="269"/>
      <c r="C130" s="270"/>
      <c r="D130" s="271" t="s">
        <v>73</v>
      </c>
      <c r="E130" s="283" t="s">
        <v>82</v>
      </c>
      <c r="F130" s="283" t="s">
        <v>2017</v>
      </c>
      <c r="G130" s="270"/>
      <c r="H130" s="270"/>
      <c r="I130" s="273"/>
      <c r="J130" s="284">
        <f>BK130</f>
        <v>0</v>
      </c>
      <c r="K130" s="270"/>
      <c r="L130" s="275"/>
      <c r="M130" s="276"/>
      <c r="N130" s="277"/>
      <c r="O130" s="277"/>
      <c r="P130" s="278">
        <f>SUM(P131:P145)</f>
        <v>0</v>
      </c>
      <c r="Q130" s="277"/>
      <c r="R130" s="278">
        <f>SUM(R131:R145)</f>
        <v>4.9778739519999995</v>
      </c>
      <c r="S130" s="277"/>
      <c r="T130" s="279">
        <f>SUM(T131:T145)</f>
        <v>0</v>
      </c>
      <c r="U130" s="15"/>
      <c r="V130" s="15"/>
      <c r="W130" s="15"/>
      <c r="X130" s="15"/>
      <c r="Y130" s="15"/>
      <c r="Z130" s="15"/>
      <c r="AA130" s="15"/>
      <c r="AB130" s="15"/>
      <c r="AC130" s="15"/>
      <c r="AD130" s="15"/>
      <c r="AE130" s="15"/>
      <c r="AR130" s="280" t="s">
        <v>22</v>
      </c>
      <c r="AT130" s="281" t="s">
        <v>73</v>
      </c>
      <c r="AU130" s="281" t="s">
        <v>22</v>
      </c>
      <c r="AY130" s="280" t="s">
        <v>391</v>
      </c>
      <c r="BK130" s="282">
        <f>SUM(BK131:BK145)</f>
        <v>0</v>
      </c>
    </row>
    <row r="131" s="2" customFormat="1" ht="21.75" customHeight="1">
      <c r="A131" s="40"/>
      <c r="B131" s="41"/>
      <c r="C131" s="190" t="s">
        <v>436</v>
      </c>
      <c r="D131" s="190" t="s">
        <v>387</v>
      </c>
      <c r="E131" s="191" t="s">
        <v>2018</v>
      </c>
      <c r="F131" s="192" t="s">
        <v>2019</v>
      </c>
      <c r="G131" s="193" t="s">
        <v>400</v>
      </c>
      <c r="H131" s="194">
        <v>1.9199999999999999</v>
      </c>
      <c r="I131" s="195"/>
      <c r="J131" s="196">
        <f>ROUND(I131*H131,2)</f>
        <v>0</v>
      </c>
      <c r="K131" s="197"/>
      <c r="L131" s="46"/>
      <c r="M131" s="198" t="s">
        <v>20</v>
      </c>
      <c r="N131" s="199" t="s">
        <v>45</v>
      </c>
      <c r="O131" s="86"/>
      <c r="P131" s="200">
        <f>O131*H131</f>
        <v>0</v>
      </c>
      <c r="Q131" s="200">
        <v>2.5359639999999999</v>
      </c>
      <c r="R131" s="200">
        <f>Q131*H131</f>
        <v>4.8690508799999996</v>
      </c>
      <c r="S131" s="200">
        <v>0</v>
      </c>
      <c r="T131" s="201">
        <f>S131*H131</f>
        <v>0</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2490</v>
      </c>
    </row>
    <row r="132" s="2" customFormat="1">
      <c r="A132" s="40"/>
      <c r="B132" s="41"/>
      <c r="C132" s="42"/>
      <c r="D132" s="253" t="s">
        <v>648</v>
      </c>
      <c r="E132" s="42"/>
      <c r="F132" s="254" t="s">
        <v>2021</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12" customFormat="1">
      <c r="A133" s="12"/>
      <c r="B133" s="238"/>
      <c r="C133" s="239"/>
      <c r="D133" s="206" t="s">
        <v>393</v>
      </c>
      <c r="E133" s="240" t="s">
        <v>20</v>
      </c>
      <c r="F133" s="241" t="s">
        <v>2371</v>
      </c>
      <c r="G133" s="239"/>
      <c r="H133" s="240" t="s">
        <v>20</v>
      </c>
      <c r="I133" s="242"/>
      <c r="J133" s="239"/>
      <c r="K133" s="239"/>
      <c r="L133" s="243"/>
      <c r="M133" s="244"/>
      <c r="N133" s="245"/>
      <c r="O133" s="245"/>
      <c r="P133" s="245"/>
      <c r="Q133" s="245"/>
      <c r="R133" s="245"/>
      <c r="S133" s="245"/>
      <c r="T133" s="246"/>
      <c r="U133" s="12"/>
      <c r="V133" s="12"/>
      <c r="W133" s="12"/>
      <c r="X133" s="12"/>
      <c r="Y133" s="12"/>
      <c r="Z133" s="12"/>
      <c r="AA133" s="12"/>
      <c r="AB133" s="12"/>
      <c r="AC133" s="12"/>
      <c r="AD133" s="12"/>
      <c r="AE133" s="12"/>
      <c r="AT133" s="247" t="s">
        <v>393</v>
      </c>
      <c r="AU133" s="247" t="s">
        <v>82</v>
      </c>
      <c r="AV133" s="12" t="s">
        <v>22</v>
      </c>
      <c r="AW133" s="12" t="s">
        <v>35</v>
      </c>
      <c r="AX133" s="12" t="s">
        <v>74</v>
      </c>
      <c r="AY133" s="247" t="s">
        <v>391</v>
      </c>
    </row>
    <row r="134" s="10" customFormat="1">
      <c r="A134" s="10"/>
      <c r="B134" s="204"/>
      <c r="C134" s="205"/>
      <c r="D134" s="206" t="s">
        <v>393</v>
      </c>
      <c r="E134" s="207" t="s">
        <v>20</v>
      </c>
      <c r="F134" s="208" t="s">
        <v>2491</v>
      </c>
      <c r="G134" s="205"/>
      <c r="H134" s="209">
        <v>1.9199999999999999</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74</v>
      </c>
      <c r="AY134" s="215" t="s">
        <v>391</v>
      </c>
    </row>
    <row r="135" s="11" customFormat="1">
      <c r="A135" s="11"/>
      <c r="B135" s="216"/>
      <c r="C135" s="217"/>
      <c r="D135" s="206" t="s">
        <v>393</v>
      </c>
      <c r="E135" s="218" t="s">
        <v>20</v>
      </c>
      <c r="F135" s="219" t="s">
        <v>406</v>
      </c>
      <c r="G135" s="217"/>
      <c r="H135" s="220">
        <v>1.9199999999999999</v>
      </c>
      <c r="I135" s="221"/>
      <c r="J135" s="217"/>
      <c r="K135" s="217"/>
      <c r="L135" s="222"/>
      <c r="M135" s="223"/>
      <c r="N135" s="224"/>
      <c r="O135" s="224"/>
      <c r="P135" s="224"/>
      <c r="Q135" s="224"/>
      <c r="R135" s="224"/>
      <c r="S135" s="224"/>
      <c r="T135" s="225"/>
      <c r="U135" s="11"/>
      <c r="V135" s="11"/>
      <c r="W135" s="11"/>
      <c r="X135" s="11"/>
      <c r="Y135" s="11"/>
      <c r="Z135" s="11"/>
      <c r="AA135" s="11"/>
      <c r="AB135" s="11"/>
      <c r="AC135" s="11"/>
      <c r="AD135" s="11"/>
      <c r="AE135" s="11"/>
      <c r="AT135" s="226" t="s">
        <v>393</v>
      </c>
      <c r="AU135" s="226" t="s">
        <v>82</v>
      </c>
      <c r="AV135" s="11" t="s">
        <v>93</v>
      </c>
      <c r="AW135" s="11" t="s">
        <v>35</v>
      </c>
      <c r="AX135" s="11" t="s">
        <v>22</v>
      </c>
      <c r="AY135" s="226" t="s">
        <v>391</v>
      </c>
    </row>
    <row r="136" s="2" customFormat="1" ht="21.75" customHeight="1">
      <c r="A136" s="40"/>
      <c r="B136" s="41"/>
      <c r="C136" s="190" t="s">
        <v>430</v>
      </c>
      <c r="D136" s="190" t="s">
        <v>387</v>
      </c>
      <c r="E136" s="191" t="s">
        <v>2024</v>
      </c>
      <c r="F136" s="192" t="s">
        <v>2025</v>
      </c>
      <c r="G136" s="193" t="s">
        <v>400</v>
      </c>
      <c r="H136" s="194">
        <v>1.9199999999999999</v>
      </c>
      <c r="I136" s="195"/>
      <c r="J136" s="196">
        <f>ROUND(I136*H136,2)</f>
        <v>0</v>
      </c>
      <c r="K136" s="197"/>
      <c r="L136" s="46"/>
      <c r="M136" s="198" t="s">
        <v>20</v>
      </c>
      <c r="N136" s="199" t="s">
        <v>45</v>
      </c>
      <c r="O136" s="86"/>
      <c r="P136" s="200">
        <f>O136*H136</f>
        <v>0</v>
      </c>
      <c r="Q136" s="200">
        <v>0.048579999999999998</v>
      </c>
      <c r="R136" s="200">
        <f>Q136*H136</f>
        <v>0.093273599999999998</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2492</v>
      </c>
    </row>
    <row r="137" s="2" customFormat="1">
      <c r="A137" s="40"/>
      <c r="B137" s="41"/>
      <c r="C137" s="42"/>
      <c r="D137" s="253" t="s">
        <v>648</v>
      </c>
      <c r="E137" s="42"/>
      <c r="F137" s="254" t="s">
        <v>2027</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2" customFormat="1" ht="16.5" customHeight="1">
      <c r="A138" s="40"/>
      <c r="B138" s="41"/>
      <c r="C138" s="190" t="s">
        <v>450</v>
      </c>
      <c r="D138" s="190" t="s">
        <v>387</v>
      </c>
      <c r="E138" s="191" t="s">
        <v>2028</v>
      </c>
      <c r="F138" s="192" t="s">
        <v>2029</v>
      </c>
      <c r="G138" s="193" t="s">
        <v>439</v>
      </c>
      <c r="H138" s="194">
        <v>4.7999999999999998</v>
      </c>
      <c r="I138" s="195"/>
      <c r="J138" s="196">
        <f>ROUND(I138*H138,2)</f>
        <v>0</v>
      </c>
      <c r="K138" s="197"/>
      <c r="L138" s="46"/>
      <c r="M138" s="198" t="s">
        <v>20</v>
      </c>
      <c r="N138" s="199" t="s">
        <v>45</v>
      </c>
      <c r="O138" s="86"/>
      <c r="P138" s="200">
        <f>O138*H138</f>
        <v>0</v>
      </c>
      <c r="Q138" s="200">
        <v>0.0014357</v>
      </c>
      <c r="R138" s="200">
        <f>Q138*H138</f>
        <v>0.00689136</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2493</v>
      </c>
    </row>
    <row r="139" s="2" customFormat="1">
      <c r="A139" s="40"/>
      <c r="B139" s="41"/>
      <c r="C139" s="42"/>
      <c r="D139" s="253" t="s">
        <v>648</v>
      </c>
      <c r="E139" s="42"/>
      <c r="F139" s="254" t="s">
        <v>2031</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0" customFormat="1">
      <c r="A140" s="10"/>
      <c r="B140" s="204"/>
      <c r="C140" s="205"/>
      <c r="D140" s="206" t="s">
        <v>393</v>
      </c>
      <c r="E140" s="207" t="s">
        <v>20</v>
      </c>
      <c r="F140" s="208" t="s">
        <v>2494</v>
      </c>
      <c r="G140" s="205"/>
      <c r="H140" s="209">
        <v>4.7999999999999998</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22</v>
      </c>
      <c r="AY140" s="215" t="s">
        <v>391</v>
      </c>
    </row>
    <row r="141" s="2" customFormat="1" ht="16.5" customHeight="1">
      <c r="A141" s="40"/>
      <c r="B141" s="41"/>
      <c r="C141" s="190" t="s">
        <v>27</v>
      </c>
      <c r="D141" s="190" t="s">
        <v>387</v>
      </c>
      <c r="E141" s="191" t="s">
        <v>2033</v>
      </c>
      <c r="F141" s="192" t="s">
        <v>2034</v>
      </c>
      <c r="G141" s="193" t="s">
        <v>439</v>
      </c>
      <c r="H141" s="194">
        <v>4.7999999999999998</v>
      </c>
      <c r="I141" s="195"/>
      <c r="J141" s="196">
        <f>ROUND(I141*H141,2)</f>
        <v>0</v>
      </c>
      <c r="K141" s="197"/>
      <c r="L141" s="46"/>
      <c r="M141" s="198" t="s">
        <v>20</v>
      </c>
      <c r="N141" s="199" t="s">
        <v>45</v>
      </c>
      <c r="O141" s="86"/>
      <c r="P141" s="200">
        <f>O141*H141</f>
        <v>0</v>
      </c>
      <c r="Q141" s="200">
        <v>3.6000000000000001E-05</v>
      </c>
      <c r="R141" s="200">
        <f>Q141*H141</f>
        <v>0.0001728</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2495</v>
      </c>
    </row>
    <row r="142" s="2" customFormat="1">
      <c r="A142" s="40"/>
      <c r="B142" s="41"/>
      <c r="C142" s="42"/>
      <c r="D142" s="253" t="s">
        <v>648</v>
      </c>
      <c r="E142" s="42"/>
      <c r="F142" s="254" t="s">
        <v>2036</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2" customFormat="1" ht="21.75" customHeight="1">
      <c r="A143" s="40"/>
      <c r="B143" s="41"/>
      <c r="C143" s="190" t="s">
        <v>458</v>
      </c>
      <c r="D143" s="190" t="s">
        <v>387</v>
      </c>
      <c r="E143" s="191" t="s">
        <v>2037</v>
      </c>
      <c r="F143" s="192" t="s">
        <v>2038</v>
      </c>
      <c r="G143" s="193" t="s">
        <v>447</v>
      </c>
      <c r="H143" s="194">
        <v>0.0080000000000000002</v>
      </c>
      <c r="I143" s="195"/>
      <c r="J143" s="196">
        <f>ROUND(I143*H143,2)</f>
        <v>0</v>
      </c>
      <c r="K143" s="197"/>
      <c r="L143" s="46"/>
      <c r="M143" s="198" t="s">
        <v>20</v>
      </c>
      <c r="N143" s="199" t="s">
        <v>45</v>
      </c>
      <c r="O143" s="86"/>
      <c r="P143" s="200">
        <f>O143*H143</f>
        <v>0</v>
      </c>
      <c r="Q143" s="200">
        <v>1.0606640000000001</v>
      </c>
      <c r="R143" s="200">
        <f>Q143*H143</f>
        <v>0.0084853120000000001</v>
      </c>
      <c r="S143" s="200">
        <v>0</v>
      </c>
      <c r="T143" s="201">
        <f>S143*H143</f>
        <v>0</v>
      </c>
      <c r="U143" s="40"/>
      <c r="V143" s="40"/>
      <c r="W143" s="40"/>
      <c r="X143" s="40"/>
      <c r="Y143" s="40"/>
      <c r="Z143" s="40"/>
      <c r="AA143" s="40"/>
      <c r="AB143" s="40"/>
      <c r="AC143" s="40"/>
      <c r="AD143" s="40"/>
      <c r="AE143" s="40"/>
      <c r="AR143" s="202" t="s">
        <v>93</v>
      </c>
      <c r="AT143" s="202" t="s">
        <v>387</v>
      </c>
      <c r="AU143" s="202" t="s">
        <v>82</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2496</v>
      </c>
    </row>
    <row r="144" s="2" customFormat="1">
      <c r="A144" s="40"/>
      <c r="B144" s="41"/>
      <c r="C144" s="42"/>
      <c r="D144" s="253" t="s">
        <v>648</v>
      </c>
      <c r="E144" s="42"/>
      <c r="F144" s="254" t="s">
        <v>2040</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648</v>
      </c>
      <c r="AU144" s="19" t="s">
        <v>82</v>
      </c>
    </row>
    <row r="145" s="10" customFormat="1">
      <c r="A145" s="10"/>
      <c r="B145" s="204"/>
      <c r="C145" s="205"/>
      <c r="D145" s="206" t="s">
        <v>393</v>
      </c>
      <c r="E145" s="207" t="s">
        <v>20</v>
      </c>
      <c r="F145" s="208" t="s">
        <v>2497</v>
      </c>
      <c r="G145" s="205"/>
      <c r="H145" s="209">
        <v>0.0080000000000000002</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22</v>
      </c>
      <c r="AY145" s="215" t="s">
        <v>391</v>
      </c>
    </row>
    <row r="146" s="15" customFormat="1" ht="22.8" customHeight="1">
      <c r="A146" s="15"/>
      <c r="B146" s="269"/>
      <c r="C146" s="270"/>
      <c r="D146" s="271" t="s">
        <v>73</v>
      </c>
      <c r="E146" s="283" t="s">
        <v>93</v>
      </c>
      <c r="F146" s="283" t="s">
        <v>1679</v>
      </c>
      <c r="G146" s="270"/>
      <c r="H146" s="270"/>
      <c r="I146" s="273"/>
      <c r="J146" s="284">
        <f>BK146</f>
        <v>0</v>
      </c>
      <c r="K146" s="270"/>
      <c r="L146" s="275"/>
      <c r="M146" s="276"/>
      <c r="N146" s="277"/>
      <c r="O146" s="277"/>
      <c r="P146" s="278">
        <f>SUM(P147:P176)</f>
        <v>0</v>
      </c>
      <c r="Q146" s="277"/>
      <c r="R146" s="278">
        <f>SUM(R147:R176)</f>
        <v>163.61247159999999</v>
      </c>
      <c r="S146" s="277"/>
      <c r="T146" s="279">
        <f>SUM(T147:T176)</f>
        <v>0</v>
      </c>
      <c r="U146" s="15"/>
      <c r="V146" s="15"/>
      <c r="W146" s="15"/>
      <c r="X146" s="15"/>
      <c r="Y146" s="15"/>
      <c r="Z146" s="15"/>
      <c r="AA146" s="15"/>
      <c r="AB146" s="15"/>
      <c r="AC146" s="15"/>
      <c r="AD146" s="15"/>
      <c r="AE146" s="15"/>
      <c r="AR146" s="280" t="s">
        <v>22</v>
      </c>
      <c r="AT146" s="281" t="s">
        <v>73</v>
      </c>
      <c r="AU146" s="281" t="s">
        <v>22</v>
      </c>
      <c r="AY146" s="280" t="s">
        <v>391</v>
      </c>
      <c r="BK146" s="282">
        <f>SUM(BK147:BK176)</f>
        <v>0</v>
      </c>
    </row>
    <row r="147" s="2" customFormat="1" ht="16.5" customHeight="1">
      <c r="A147" s="40"/>
      <c r="B147" s="41"/>
      <c r="C147" s="190" t="s">
        <v>464</v>
      </c>
      <c r="D147" s="190" t="s">
        <v>387</v>
      </c>
      <c r="E147" s="191" t="s">
        <v>2042</v>
      </c>
      <c r="F147" s="192" t="s">
        <v>2043</v>
      </c>
      <c r="G147" s="193" t="s">
        <v>447</v>
      </c>
      <c r="H147" s="194">
        <v>0.69999999999999996</v>
      </c>
      <c r="I147" s="195"/>
      <c r="J147" s="196">
        <f>ROUND(I147*H147,2)</f>
        <v>0</v>
      </c>
      <c r="K147" s="197"/>
      <c r="L147" s="46"/>
      <c r="M147" s="198" t="s">
        <v>20</v>
      </c>
      <c r="N147" s="199" t="s">
        <v>45</v>
      </c>
      <c r="O147" s="86"/>
      <c r="P147" s="200">
        <f>O147*H147</f>
        <v>0</v>
      </c>
      <c r="Q147" s="200">
        <v>1.0597380000000001</v>
      </c>
      <c r="R147" s="200">
        <f>Q147*H147</f>
        <v>0.74181660000000005</v>
      </c>
      <c r="S147" s="200">
        <v>0</v>
      </c>
      <c r="T147" s="201">
        <f>S147*H147</f>
        <v>0</v>
      </c>
      <c r="U147" s="40"/>
      <c r="V147" s="40"/>
      <c r="W147" s="40"/>
      <c r="X147" s="40"/>
      <c r="Y147" s="40"/>
      <c r="Z147" s="40"/>
      <c r="AA147" s="40"/>
      <c r="AB147" s="40"/>
      <c r="AC147" s="40"/>
      <c r="AD147" s="40"/>
      <c r="AE147" s="40"/>
      <c r="AR147" s="202" t="s">
        <v>93</v>
      </c>
      <c r="AT147" s="202" t="s">
        <v>387</v>
      </c>
      <c r="AU147" s="202" t="s">
        <v>82</v>
      </c>
      <c r="AY147" s="19" t="s">
        <v>391</v>
      </c>
      <c r="BE147" s="203">
        <f>IF(N147="základní",J147,0)</f>
        <v>0</v>
      </c>
      <c r="BF147" s="203">
        <f>IF(N147="snížená",J147,0)</f>
        <v>0</v>
      </c>
      <c r="BG147" s="203">
        <f>IF(N147="zákl. přenesená",J147,0)</f>
        <v>0</v>
      </c>
      <c r="BH147" s="203">
        <f>IF(N147="sníž. přenesená",J147,0)</f>
        <v>0</v>
      </c>
      <c r="BI147" s="203">
        <f>IF(N147="nulová",J147,0)</f>
        <v>0</v>
      </c>
      <c r="BJ147" s="19" t="s">
        <v>22</v>
      </c>
      <c r="BK147" s="203">
        <f>ROUND(I147*H147,2)</f>
        <v>0</v>
      </c>
      <c r="BL147" s="19" t="s">
        <v>93</v>
      </c>
      <c r="BM147" s="202" t="s">
        <v>2498</v>
      </c>
    </row>
    <row r="148" s="2" customFormat="1">
      <c r="A148" s="40"/>
      <c r="B148" s="41"/>
      <c r="C148" s="42"/>
      <c r="D148" s="253" t="s">
        <v>648</v>
      </c>
      <c r="E148" s="42"/>
      <c r="F148" s="254" t="s">
        <v>2045</v>
      </c>
      <c r="G148" s="42"/>
      <c r="H148" s="42"/>
      <c r="I148" s="255"/>
      <c r="J148" s="42"/>
      <c r="K148" s="42"/>
      <c r="L148" s="46"/>
      <c r="M148" s="256"/>
      <c r="N148" s="257"/>
      <c r="O148" s="86"/>
      <c r="P148" s="86"/>
      <c r="Q148" s="86"/>
      <c r="R148" s="86"/>
      <c r="S148" s="86"/>
      <c r="T148" s="87"/>
      <c r="U148" s="40"/>
      <c r="V148" s="40"/>
      <c r="W148" s="40"/>
      <c r="X148" s="40"/>
      <c r="Y148" s="40"/>
      <c r="Z148" s="40"/>
      <c r="AA148" s="40"/>
      <c r="AB148" s="40"/>
      <c r="AC148" s="40"/>
      <c r="AD148" s="40"/>
      <c r="AE148" s="40"/>
      <c r="AT148" s="19" t="s">
        <v>648</v>
      </c>
      <c r="AU148" s="19" t="s">
        <v>82</v>
      </c>
    </row>
    <row r="149" s="12" customFormat="1">
      <c r="A149" s="12"/>
      <c r="B149" s="238"/>
      <c r="C149" s="239"/>
      <c r="D149" s="206" t="s">
        <v>393</v>
      </c>
      <c r="E149" s="240" t="s">
        <v>20</v>
      </c>
      <c r="F149" s="241" t="s">
        <v>2380</v>
      </c>
      <c r="G149" s="239"/>
      <c r="H149" s="240" t="s">
        <v>20</v>
      </c>
      <c r="I149" s="242"/>
      <c r="J149" s="239"/>
      <c r="K149" s="239"/>
      <c r="L149" s="243"/>
      <c r="M149" s="244"/>
      <c r="N149" s="245"/>
      <c r="O149" s="245"/>
      <c r="P149" s="245"/>
      <c r="Q149" s="245"/>
      <c r="R149" s="245"/>
      <c r="S149" s="245"/>
      <c r="T149" s="246"/>
      <c r="U149" s="12"/>
      <c r="V149" s="12"/>
      <c r="W149" s="12"/>
      <c r="X149" s="12"/>
      <c r="Y149" s="12"/>
      <c r="Z149" s="12"/>
      <c r="AA149" s="12"/>
      <c r="AB149" s="12"/>
      <c r="AC149" s="12"/>
      <c r="AD149" s="12"/>
      <c r="AE149" s="12"/>
      <c r="AT149" s="247" t="s">
        <v>393</v>
      </c>
      <c r="AU149" s="247" t="s">
        <v>82</v>
      </c>
      <c r="AV149" s="12" t="s">
        <v>22</v>
      </c>
      <c r="AW149" s="12" t="s">
        <v>35</v>
      </c>
      <c r="AX149" s="12" t="s">
        <v>74</v>
      </c>
      <c r="AY149" s="247" t="s">
        <v>391</v>
      </c>
    </row>
    <row r="150" s="10" customFormat="1">
      <c r="A150" s="10"/>
      <c r="B150" s="204"/>
      <c r="C150" s="205"/>
      <c r="D150" s="206" t="s">
        <v>393</v>
      </c>
      <c r="E150" s="207" t="s">
        <v>20</v>
      </c>
      <c r="F150" s="208" t="s">
        <v>2499</v>
      </c>
      <c r="G150" s="205"/>
      <c r="H150" s="209">
        <v>0.34999999999999998</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82</v>
      </c>
      <c r="AV150" s="10" t="s">
        <v>82</v>
      </c>
      <c r="AW150" s="10" t="s">
        <v>35</v>
      </c>
      <c r="AX150" s="10" t="s">
        <v>74</v>
      </c>
      <c r="AY150" s="215" t="s">
        <v>391</v>
      </c>
    </row>
    <row r="151" s="12" customFormat="1">
      <c r="A151" s="12"/>
      <c r="B151" s="238"/>
      <c r="C151" s="239"/>
      <c r="D151" s="206" t="s">
        <v>393</v>
      </c>
      <c r="E151" s="240" t="s">
        <v>20</v>
      </c>
      <c r="F151" s="241" t="s">
        <v>2046</v>
      </c>
      <c r="G151" s="239"/>
      <c r="H151" s="240" t="s">
        <v>20</v>
      </c>
      <c r="I151" s="242"/>
      <c r="J151" s="239"/>
      <c r="K151" s="239"/>
      <c r="L151" s="243"/>
      <c r="M151" s="244"/>
      <c r="N151" s="245"/>
      <c r="O151" s="245"/>
      <c r="P151" s="245"/>
      <c r="Q151" s="245"/>
      <c r="R151" s="245"/>
      <c r="S151" s="245"/>
      <c r="T151" s="246"/>
      <c r="U151" s="12"/>
      <c r="V151" s="12"/>
      <c r="W151" s="12"/>
      <c r="X151" s="12"/>
      <c r="Y151" s="12"/>
      <c r="Z151" s="12"/>
      <c r="AA151" s="12"/>
      <c r="AB151" s="12"/>
      <c r="AC151" s="12"/>
      <c r="AD151" s="12"/>
      <c r="AE151" s="12"/>
      <c r="AT151" s="247" t="s">
        <v>393</v>
      </c>
      <c r="AU151" s="247" t="s">
        <v>82</v>
      </c>
      <c r="AV151" s="12" t="s">
        <v>22</v>
      </c>
      <c r="AW151" s="12" t="s">
        <v>35</v>
      </c>
      <c r="AX151" s="12" t="s">
        <v>74</v>
      </c>
      <c r="AY151" s="247" t="s">
        <v>391</v>
      </c>
    </row>
    <row r="152" s="10" customFormat="1">
      <c r="A152" s="10"/>
      <c r="B152" s="204"/>
      <c r="C152" s="205"/>
      <c r="D152" s="206" t="s">
        <v>393</v>
      </c>
      <c r="E152" s="207" t="s">
        <v>20</v>
      </c>
      <c r="F152" s="208" t="s">
        <v>2499</v>
      </c>
      <c r="G152" s="205"/>
      <c r="H152" s="209">
        <v>0.34999999999999998</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82</v>
      </c>
      <c r="AV152" s="10" t="s">
        <v>82</v>
      </c>
      <c r="AW152" s="10" t="s">
        <v>35</v>
      </c>
      <c r="AX152" s="10" t="s">
        <v>74</v>
      </c>
      <c r="AY152" s="215" t="s">
        <v>391</v>
      </c>
    </row>
    <row r="153" s="11" customFormat="1">
      <c r="A153" s="11"/>
      <c r="B153" s="216"/>
      <c r="C153" s="217"/>
      <c r="D153" s="206" t="s">
        <v>393</v>
      </c>
      <c r="E153" s="218" t="s">
        <v>20</v>
      </c>
      <c r="F153" s="219" t="s">
        <v>406</v>
      </c>
      <c r="G153" s="217"/>
      <c r="H153" s="220">
        <v>0.69999999999999996</v>
      </c>
      <c r="I153" s="221"/>
      <c r="J153" s="217"/>
      <c r="K153" s="217"/>
      <c r="L153" s="222"/>
      <c r="M153" s="223"/>
      <c r="N153" s="224"/>
      <c r="O153" s="224"/>
      <c r="P153" s="224"/>
      <c r="Q153" s="224"/>
      <c r="R153" s="224"/>
      <c r="S153" s="224"/>
      <c r="T153" s="225"/>
      <c r="U153" s="11"/>
      <c r="V153" s="11"/>
      <c r="W153" s="11"/>
      <c r="X153" s="11"/>
      <c r="Y153" s="11"/>
      <c r="Z153" s="11"/>
      <c r="AA153" s="11"/>
      <c r="AB153" s="11"/>
      <c r="AC153" s="11"/>
      <c r="AD153" s="11"/>
      <c r="AE153" s="11"/>
      <c r="AT153" s="226" t="s">
        <v>393</v>
      </c>
      <c r="AU153" s="226" t="s">
        <v>82</v>
      </c>
      <c r="AV153" s="11" t="s">
        <v>93</v>
      </c>
      <c r="AW153" s="11" t="s">
        <v>35</v>
      </c>
      <c r="AX153" s="11" t="s">
        <v>22</v>
      </c>
      <c r="AY153" s="226" t="s">
        <v>391</v>
      </c>
    </row>
    <row r="154" s="2" customFormat="1" ht="16.5" customHeight="1">
      <c r="A154" s="40"/>
      <c r="B154" s="41"/>
      <c r="C154" s="190" t="s">
        <v>470</v>
      </c>
      <c r="D154" s="190" t="s">
        <v>387</v>
      </c>
      <c r="E154" s="191" t="s">
        <v>2385</v>
      </c>
      <c r="F154" s="192" t="s">
        <v>2386</v>
      </c>
      <c r="G154" s="193" t="s">
        <v>400</v>
      </c>
      <c r="H154" s="194">
        <v>22</v>
      </c>
      <c r="I154" s="195"/>
      <c r="J154" s="196">
        <f>ROUND(I154*H154,2)</f>
        <v>0</v>
      </c>
      <c r="K154" s="197"/>
      <c r="L154" s="46"/>
      <c r="M154" s="198" t="s">
        <v>20</v>
      </c>
      <c r="N154" s="199" t="s">
        <v>45</v>
      </c>
      <c r="O154" s="86"/>
      <c r="P154" s="200">
        <f>O154*H154</f>
        <v>0</v>
      </c>
      <c r="Q154" s="200">
        <v>2.4815800000000001</v>
      </c>
      <c r="R154" s="200">
        <f>Q154*H154</f>
        <v>54.594760000000001</v>
      </c>
      <c r="S154" s="200">
        <v>0</v>
      </c>
      <c r="T154" s="201">
        <f>S154*H154</f>
        <v>0</v>
      </c>
      <c r="U154" s="40"/>
      <c r="V154" s="40"/>
      <c r="W154" s="40"/>
      <c r="X154" s="40"/>
      <c r="Y154" s="40"/>
      <c r="Z154" s="40"/>
      <c r="AA154" s="40"/>
      <c r="AB154" s="40"/>
      <c r="AC154" s="40"/>
      <c r="AD154" s="40"/>
      <c r="AE154" s="40"/>
      <c r="AR154" s="202" t="s">
        <v>93</v>
      </c>
      <c r="AT154" s="202" t="s">
        <v>387</v>
      </c>
      <c r="AU154" s="202" t="s">
        <v>82</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2500</v>
      </c>
    </row>
    <row r="155" s="2" customFormat="1">
      <c r="A155" s="40"/>
      <c r="B155" s="41"/>
      <c r="C155" s="42"/>
      <c r="D155" s="253" t="s">
        <v>648</v>
      </c>
      <c r="E155" s="42"/>
      <c r="F155" s="254" t="s">
        <v>2388</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82</v>
      </c>
    </row>
    <row r="156" s="2" customFormat="1">
      <c r="A156" s="40"/>
      <c r="B156" s="41"/>
      <c r="C156" s="42"/>
      <c r="D156" s="206" t="s">
        <v>1190</v>
      </c>
      <c r="E156" s="42"/>
      <c r="F156" s="286" t="s">
        <v>2389</v>
      </c>
      <c r="G156" s="42"/>
      <c r="H156" s="42"/>
      <c r="I156" s="255"/>
      <c r="J156" s="42"/>
      <c r="K156" s="42"/>
      <c r="L156" s="46"/>
      <c r="M156" s="256"/>
      <c r="N156" s="257"/>
      <c r="O156" s="86"/>
      <c r="P156" s="86"/>
      <c r="Q156" s="86"/>
      <c r="R156" s="86"/>
      <c r="S156" s="86"/>
      <c r="T156" s="87"/>
      <c r="U156" s="40"/>
      <c r="V156" s="40"/>
      <c r="W156" s="40"/>
      <c r="X156" s="40"/>
      <c r="Y156" s="40"/>
      <c r="Z156" s="40"/>
      <c r="AA156" s="40"/>
      <c r="AB156" s="40"/>
      <c r="AC156" s="40"/>
      <c r="AD156" s="40"/>
      <c r="AE156" s="40"/>
      <c r="AT156" s="19" t="s">
        <v>1190</v>
      </c>
      <c r="AU156" s="19" t="s">
        <v>82</v>
      </c>
    </row>
    <row r="157" s="12" customFormat="1">
      <c r="A157" s="12"/>
      <c r="B157" s="238"/>
      <c r="C157" s="239"/>
      <c r="D157" s="206" t="s">
        <v>393</v>
      </c>
      <c r="E157" s="240" t="s">
        <v>20</v>
      </c>
      <c r="F157" s="241" t="s">
        <v>2061</v>
      </c>
      <c r="G157" s="239"/>
      <c r="H157" s="240" t="s">
        <v>20</v>
      </c>
      <c r="I157" s="242"/>
      <c r="J157" s="239"/>
      <c r="K157" s="239"/>
      <c r="L157" s="243"/>
      <c r="M157" s="244"/>
      <c r="N157" s="245"/>
      <c r="O157" s="245"/>
      <c r="P157" s="245"/>
      <c r="Q157" s="245"/>
      <c r="R157" s="245"/>
      <c r="S157" s="245"/>
      <c r="T157" s="246"/>
      <c r="U157" s="12"/>
      <c r="V157" s="12"/>
      <c r="W157" s="12"/>
      <c r="X157" s="12"/>
      <c r="Y157" s="12"/>
      <c r="Z157" s="12"/>
      <c r="AA157" s="12"/>
      <c r="AB157" s="12"/>
      <c r="AC157" s="12"/>
      <c r="AD157" s="12"/>
      <c r="AE157" s="12"/>
      <c r="AT157" s="247" t="s">
        <v>393</v>
      </c>
      <c r="AU157" s="247" t="s">
        <v>82</v>
      </c>
      <c r="AV157" s="12" t="s">
        <v>22</v>
      </c>
      <c r="AW157" s="12" t="s">
        <v>35</v>
      </c>
      <c r="AX157" s="12" t="s">
        <v>74</v>
      </c>
      <c r="AY157" s="247" t="s">
        <v>391</v>
      </c>
    </row>
    <row r="158" s="10" customFormat="1">
      <c r="A158" s="10"/>
      <c r="B158" s="204"/>
      <c r="C158" s="205"/>
      <c r="D158" s="206" t="s">
        <v>393</v>
      </c>
      <c r="E158" s="207" t="s">
        <v>20</v>
      </c>
      <c r="F158" s="208" t="s">
        <v>93</v>
      </c>
      <c r="G158" s="205"/>
      <c r="H158" s="209">
        <v>4</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82</v>
      </c>
      <c r="AV158" s="10" t="s">
        <v>82</v>
      </c>
      <c r="AW158" s="10" t="s">
        <v>35</v>
      </c>
      <c r="AX158" s="10" t="s">
        <v>74</v>
      </c>
      <c r="AY158" s="215" t="s">
        <v>391</v>
      </c>
    </row>
    <row r="159" s="12" customFormat="1">
      <c r="A159" s="12"/>
      <c r="B159" s="238"/>
      <c r="C159" s="239"/>
      <c r="D159" s="206" t="s">
        <v>393</v>
      </c>
      <c r="E159" s="240" t="s">
        <v>20</v>
      </c>
      <c r="F159" s="241" t="s">
        <v>2390</v>
      </c>
      <c r="G159" s="239"/>
      <c r="H159" s="240" t="s">
        <v>20</v>
      </c>
      <c r="I159" s="242"/>
      <c r="J159" s="239"/>
      <c r="K159" s="239"/>
      <c r="L159" s="243"/>
      <c r="M159" s="244"/>
      <c r="N159" s="245"/>
      <c r="O159" s="245"/>
      <c r="P159" s="245"/>
      <c r="Q159" s="245"/>
      <c r="R159" s="245"/>
      <c r="S159" s="245"/>
      <c r="T159" s="246"/>
      <c r="U159" s="12"/>
      <c r="V159" s="12"/>
      <c r="W159" s="12"/>
      <c r="X159" s="12"/>
      <c r="Y159" s="12"/>
      <c r="Z159" s="12"/>
      <c r="AA159" s="12"/>
      <c r="AB159" s="12"/>
      <c r="AC159" s="12"/>
      <c r="AD159" s="12"/>
      <c r="AE159" s="12"/>
      <c r="AT159" s="247" t="s">
        <v>393</v>
      </c>
      <c r="AU159" s="247" t="s">
        <v>82</v>
      </c>
      <c r="AV159" s="12" t="s">
        <v>22</v>
      </c>
      <c r="AW159" s="12" t="s">
        <v>35</v>
      </c>
      <c r="AX159" s="12" t="s">
        <v>74</v>
      </c>
      <c r="AY159" s="247" t="s">
        <v>391</v>
      </c>
    </row>
    <row r="160" s="10" customFormat="1">
      <c r="A160" s="10"/>
      <c r="B160" s="204"/>
      <c r="C160" s="205"/>
      <c r="D160" s="206" t="s">
        <v>393</v>
      </c>
      <c r="E160" s="207" t="s">
        <v>20</v>
      </c>
      <c r="F160" s="208" t="s">
        <v>493</v>
      </c>
      <c r="G160" s="205"/>
      <c r="H160" s="209">
        <v>18</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82</v>
      </c>
      <c r="AV160" s="10" t="s">
        <v>82</v>
      </c>
      <c r="AW160" s="10" t="s">
        <v>35</v>
      </c>
      <c r="AX160" s="10" t="s">
        <v>74</v>
      </c>
      <c r="AY160" s="215" t="s">
        <v>391</v>
      </c>
    </row>
    <row r="161" s="12" customFormat="1">
      <c r="A161" s="12"/>
      <c r="B161" s="238"/>
      <c r="C161" s="239"/>
      <c r="D161" s="206" t="s">
        <v>393</v>
      </c>
      <c r="E161" s="240" t="s">
        <v>20</v>
      </c>
      <c r="F161" s="241" t="s">
        <v>2391</v>
      </c>
      <c r="G161" s="239"/>
      <c r="H161" s="240" t="s">
        <v>20</v>
      </c>
      <c r="I161" s="242"/>
      <c r="J161" s="239"/>
      <c r="K161" s="239"/>
      <c r="L161" s="243"/>
      <c r="M161" s="244"/>
      <c r="N161" s="245"/>
      <c r="O161" s="245"/>
      <c r="P161" s="245"/>
      <c r="Q161" s="245"/>
      <c r="R161" s="245"/>
      <c r="S161" s="245"/>
      <c r="T161" s="246"/>
      <c r="U161" s="12"/>
      <c r="V161" s="12"/>
      <c r="W161" s="12"/>
      <c r="X161" s="12"/>
      <c r="Y161" s="12"/>
      <c r="Z161" s="12"/>
      <c r="AA161" s="12"/>
      <c r="AB161" s="12"/>
      <c r="AC161" s="12"/>
      <c r="AD161" s="12"/>
      <c r="AE161" s="12"/>
      <c r="AT161" s="247" t="s">
        <v>393</v>
      </c>
      <c r="AU161" s="247" t="s">
        <v>82</v>
      </c>
      <c r="AV161" s="12" t="s">
        <v>22</v>
      </c>
      <c r="AW161" s="12" t="s">
        <v>35</v>
      </c>
      <c r="AX161" s="12" t="s">
        <v>74</v>
      </c>
      <c r="AY161" s="247" t="s">
        <v>391</v>
      </c>
    </row>
    <row r="162" s="10" customFormat="1">
      <c r="A162" s="10"/>
      <c r="B162" s="204"/>
      <c r="C162" s="205"/>
      <c r="D162" s="206" t="s">
        <v>393</v>
      </c>
      <c r="E162" s="207" t="s">
        <v>20</v>
      </c>
      <c r="F162" s="208" t="s">
        <v>425</v>
      </c>
      <c r="G162" s="205"/>
      <c r="H162" s="209">
        <v>6</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74</v>
      </c>
      <c r="AY162" s="215" t="s">
        <v>391</v>
      </c>
    </row>
    <row r="163" s="16" customFormat="1">
      <c r="A163" s="16"/>
      <c r="B163" s="299"/>
      <c r="C163" s="300"/>
      <c r="D163" s="206" t="s">
        <v>393</v>
      </c>
      <c r="E163" s="301" t="s">
        <v>20</v>
      </c>
      <c r="F163" s="302" t="s">
        <v>2501</v>
      </c>
      <c r="G163" s="300"/>
      <c r="H163" s="303">
        <v>28</v>
      </c>
      <c r="I163" s="304"/>
      <c r="J163" s="300"/>
      <c r="K163" s="300"/>
      <c r="L163" s="305"/>
      <c r="M163" s="306"/>
      <c r="N163" s="307"/>
      <c r="O163" s="307"/>
      <c r="P163" s="307"/>
      <c r="Q163" s="307"/>
      <c r="R163" s="307"/>
      <c r="S163" s="307"/>
      <c r="T163" s="308"/>
      <c r="U163" s="16"/>
      <c r="V163" s="16"/>
      <c r="W163" s="16"/>
      <c r="X163" s="16"/>
      <c r="Y163" s="16"/>
      <c r="Z163" s="16"/>
      <c r="AA163" s="16"/>
      <c r="AB163" s="16"/>
      <c r="AC163" s="16"/>
      <c r="AD163" s="16"/>
      <c r="AE163" s="16"/>
      <c r="AT163" s="309" t="s">
        <v>393</v>
      </c>
      <c r="AU163" s="309" t="s">
        <v>82</v>
      </c>
      <c r="AV163" s="16" t="s">
        <v>88</v>
      </c>
      <c r="AW163" s="16" t="s">
        <v>35</v>
      </c>
      <c r="AX163" s="16" t="s">
        <v>74</v>
      </c>
      <c r="AY163" s="309" t="s">
        <v>391</v>
      </c>
    </row>
    <row r="164" s="12" customFormat="1">
      <c r="A164" s="12"/>
      <c r="B164" s="238"/>
      <c r="C164" s="239"/>
      <c r="D164" s="206" t="s">
        <v>393</v>
      </c>
      <c r="E164" s="240" t="s">
        <v>20</v>
      </c>
      <c r="F164" s="241" t="s">
        <v>2502</v>
      </c>
      <c r="G164" s="239"/>
      <c r="H164" s="240" t="s">
        <v>20</v>
      </c>
      <c r="I164" s="242"/>
      <c r="J164" s="239"/>
      <c r="K164" s="239"/>
      <c r="L164" s="243"/>
      <c r="M164" s="244"/>
      <c r="N164" s="245"/>
      <c r="O164" s="245"/>
      <c r="P164" s="245"/>
      <c r="Q164" s="245"/>
      <c r="R164" s="245"/>
      <c r="S164" s="245"/>
      <c r="T164" s="246"/>
      <c r="U164" s="12"/>
      <c r="V164" s="12"/>
      <c r="W164" s="12"/>
      <c r="X164" s="12"/>
      <c r="Y164" s="12"/>
      <c r="Z164" s="12"/>
      <c r="AA164" s="12"/>
      <c r="AB164" s="12"/>
      <c r="AC164" s="12"/>
      <c r="AD164" s="12"/>
      <c r="AE164" s="12"/>
      <c r="AT164" s="247" t="s">
        <v>393</v>
      </c>
      <c r="AU164" s="247" t="s">
        <v>82</v>
      </c>
      <c r="AV164" s="12" t="s">
        <v>22</v>
      </c>
      <c r="AW164" s="12" t="s">
        <v>35</v>
      </c>
      <c r="AX164" s="12" t="s">
        <v>74</v>
      </c>
      <c r="AY164" s="247" t="s">
        <v>391</v>
      </c>
    </row>
    <row r="165" s="10" customFormat="1">
      <c r="A165" s="10"/>
      <c r="B165" s="204"/>
      <c r="C165" s="205"/>
      <c r="D165" s="206" t="s">
        <v>393</v>
      </c>
      <c r="E165" s="207" t="s">
        <v>20</v>
      </c>
      <c r="F165" s="208" t="s">
        <v>2503</v>
      </c>
      <c r="G165" s="205"/>
      <c r="H165" s="209">
        <v>-6</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74</v>
      </c>
      <c r="AY165" s="215" t="s">
        <v>391</v>
      </c>
    </row>
    <row r="166" s="11" customFormat="1">
      <c r="A166" s="11"/>
      <c r="B166" s="216"/>
      <c r="C166" s="217"/>
      <c r="D166" s="206" t="s">
        <v>393</v>
      </c>
      <c r="E166" s="218" t="s">
        <v>20</v>
      </c>
      <c r="F166" s="219" t="s">
        <v>406</v>
      </c>
      <c r="G166" s="217"/>
      <c r="H166" s="220">
        <v>22</v>
      </c>
      <c r="I166" s="221"/>
      <c r="J166" s="217"/>
      <c r="K166" s="217"/>
      <c r="L166" s="222"/>
      <c r="M166" s="223"/>
      <c r="N166" s="224"/>
      <c r="O166" s="224"/>
      <c r="P166" s="224"/>
      <c r="Q166" s="224"/>
      <c r="R166" s="224"/>
      <c r="S166" s="224"/>
      <c r="T166" s="225"/>
      <c r="U166" s="11"/>
      <c r="V166" s="11"/>
      <c r="W166" s="11"/>
      <c r="X166" s="11"/>
      <c r="Y166" s="11"/>
      <c r="Z166" s="11"/>
      <c r="AA166" s="11"/>
      <c r="AB166" s="11"/>
      <c r="AC166" s="11"/>
      <c r="AD166" s="11"/>
      <c r="AE166" s="11"/>
      <c r="AT166" s="226" t="s">
        <v>393</v>
      </c>
      <c r="AU166" s="226" t="s">
        <v>82</v>
      </c>
      <c r="AV166" s="11" t="s">
        <v>93</v>
      </c>
      <c r="AW166" s="11" t="s">
        <v>35</v>
      </c>
      <c r="AX166" s="11" t="s">
        <v>22</v>
      </c>
      <c r="AY166" s="226" t="s">
        <v>391</v>
      </c>
    </row>
    <row r="167" s="2" customFormat="1" ht="24.15" customHeight="1">
      <c r="A167" s="40"/>
      <c r="B167" s="41"/>
      <c r="C167" s="190" t="s">
        <v>475</v>
      </c>
      <c r="D167" s="190" t="s">
        <v>387</v>
      </c>
      <c r="E167" s="191" t="s">
        <v>2056</v>
      </c>
      <c r="F167" s="192" t="s">
        <v>2057</v>
      </c>
      <c r="G167" s="193" t="s">
        <v>439</v>
      </c>
      <c r="H167" s="194">
        <v>105</v>
      </c>
      <c r="I167" s="195"/>
      <c r="J167" s="196">
        <f>ROUND(I167*H167,2)</f>
        <v>0</v>
      </c>
      <c r="K167" s="197"/>
      <c r="L167" s="46"/>
      <c r="M167" s="198" t="s">
        <v>20</v>
      </c>
      <c r="N167" s="199" t="s">
        <v>45</v>
      </c>
      <c r="O167" s="86"/>
      <c r="P167" s="200">
        <f>O167*H167</f>
        <v>0</v>
      </c>
      <c r="Q167" s="200">
        <v>1.031199</v>
      </c>
      <c r="R167" s="200">
        <f>Q167*H167</f>
        <v>108.27589499999999</v>
      </c>
      <c r="S167" s="200">
        <v>0</v>
      </c>
      <c r="T167" s="201">
        <f>S167*H167</f>
        <v>0</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2504</v>
      </c>
    </row>
    <row r="168" s="2" customFormat="1">
      <c r="A168" s="40"/>
      <c r="B168" s="41"/>
      <c r="C168" s="42"/>
      <c r="D168" s="253" t="s">
        <v>648</v>
      </c>
      <c r="E168" s="42"/>
      <c r="F168" s="254" t="s">
        <v>2059</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2" customFormat="1">
      <c r="A169" s="40"/>
      <c r="B169" s="41"/>
      <c r="C169" s="42"/>
      <c r="D169" s="206" t="s">
        <v>1190</v>
      </c>
      <c r="E169" s="42"/>
      <c r="F169" s="286" t="s">
        <v>2060</v>
      </c>
      <c r="G169" s="42"/>
      <c r="H169" s="42"/>
      <c r="I169" s="255"/>
      <c r="J169" s="42"/>
      <c r="K169" s="42"/>
      <c r="L169" s="46"/>
      <c r="M169" s="256"/>
      <c r="N169" s="257"/>
      <c r="O169" s="86"/>
      <c r="P169" s="86"/>
      <c r="Q169" s="86"/>
      <c r="R169" s="86"/>
      <c r="S169" s="86"/>
      <c r="T169" s="87"/>
      <c r="U169" s="40"/>
      <c r="V169" s="40"/>
      <c r="W169" s="40"/>
      <c r="X169" s="40"/>
      <c r="Y169" s="40"/>
      <c r="Z169" s="40"/>
      <c r="AA169" s="40"/>
      <c r="AB169" s="40"/>
      <c r="AC169" s="40"/>
      <c r="AD169" s="40"/>
      <c r="AE169" s="40"/>
      <c r="AT169" s="19" t="s">
        <v>1190</v>
      </c>
      <c r="AU169" s="19" t="s">
        <v>82</v>
      </c>
    </row>
    <row r="170" s="12" customFormat="1">
      <c r="A170" s="12"/>
      <c r="B170" s="238"/>
      <c r="C170" s="239"/>
      <c r="D170" s="206" t="s">
        <v>393</v>
      </c>
      <c r="E170" s="240" t="s">
        <v>20</v>
      </c>
      <c r="F170" s="241" t="s">
        <v>2061</v>
      </c>
      <c r="G170" s="239"/>
      <c r="H170" s="240" t="s">
        <v>20</v>
      </c>
      <c r="I170" s="242"/>
      <c r="J170" s="239"/>
      <c r="K170" s="239"/>
      <c r="L170" s="243"/>
      <c r="M170" s="244"/>
      <c r="N170" s="245"/>
      <c r="O170" s="245"/>
      <c r="P170" s="245"/>
      <c r="Q170" s="245"/>
      <c r="R170" s="245"/>
      <c r="S170" s="245"/>
      <c r="T170" s="246"/>
      <c r="U170" s="12"/>
      <c r="V170" s="12"/>
      <c r="W170" s="12"/>
      <c r="X170" s="12"/>
      <c r="Y170" s="12"/>
      <c r="Z170" s="12"/>
      <c r="AA170" s="12"/>
      <c r="AB170" s="12"/>
      <c r="AC170" s="12"/>
      <c r="AD170" s="12"/>
      <c r="AE170" s="12"/>
      <c r="AT170" s="247" t="s">
        <v>393</v>
      </c>
      <c r="AU170" s="247" t="s">
        <v>82</v>
      </c>
      <c r="AV170" s="12" t="s">
        <v>22</v>
      </c>
      <c r="AW170" s="12" t="s">
        <v>35</v>
      </c>
      <c r="AX170" s="12" t="s">
        <v>74</v>
      </c>
      <c r="AY170" s="247" t="s">
        <v>391</v>
      </c>
    </row>
    <row r="171" s="10" customFormat="1">
      <c r="A171" s="10"/>
      <c r="B171" s="204"/>
      <c r="C171" s="205"/>
      <c r="D171" s="206" t="s">
        <v>393</v>
      </c>
      <c r="E171" s="207" t="s">
        <v>20</v>
      </c>
      <c r="F171" s="208" t="s">
        <v>847</v>
      </c>
      <c r="G171" s="205"/>
      <c r="H171" s="209">
        <v>25</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74</v>
      </c>
      <c r="AY171" s="215" t="s">
        <v>391</v>
      </c>
    </row>
    <row r="172" s="12" customFormat="1">
      <c r="A172" s="12"/>
      <c r="B172" s="238"/>
      <c r="C172" s="239"/>
      <c r="D172" s="206" t="s">
        <v>393</v>
      </c>
      <c r="E172" s="240" t="s">
        <v>20</v>
      </c>
      <c r="F172" s="241" t="s">
        <v>2390</v>
      </c>
      <c r="G172" s="239"/>
      <c r="H172" s="240" t="s">
        <v>20</v>
      </c>
      <c r="I172" s="242"/>
      <c r="J172" s="239"/>
      <c r="K172" s="239"/>
      <c r="L172" s="243"/>
      <c r="M172" s="244"/>
      <c r="N172" s="245"/>
      <c r="O172" s="245"/>
      <c r="P172" s="245"/>
      <c r="Q172" s="245"/>
      <c r="R172" s="245"/>
      <c r="S172" s="245"/>
      <c r="T172" s="246"/>
      <c r="U172" s="12"/>
      <c r="V172" s="12"/>
      <c r="W172" s="12"/>
      <c r="X172" s="12"/>
      <c r="Y172" s="12"/>
      <c r="Z172" s="12"/>
      <c r="AA172" s="12"/>
      <c r="AB172" s="12"/>
      <c r="AC172" s="12"/>
      <c r="AD172" s="12"/>
      <c r="AE172" s="12"/>
      <c r="AT172" s="247" t="s">
        <v>393</v>
      </c>
      <c r="AU172" s="247" t="s">
        <v>82</v>
      </c>
      <c r="AV172" s="12" t="s">
        <v>22</v>
      </c>
      <c r="AW172" s="12" t="s">
        <v>35</v>
      </c>
      <c r="AX172" s="12" t="s">
        <v>74</v>
      </c>
      <c r="AY172" s="247" t="s">
        <v>391</v>
      </c>
    </row>
    <row r="173" s="10" customFormat="1">
      <c r="A173" s="10"/>
      <c r="B173" s="204"/>
      <c r="C173" s="205"/>
      <c r="D173" s="206" t="s">
        <v>393</v>
      </c>
      <c r="E173" s="207" t="s">
        <v>20</v>
      </c>
      <c r="F173" s="208" t="s">
        <v>2505</v>
      </c>
      <c r="G173" s="205"/>
      <c r="H173" s="209">
        <v>50</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82</v>
      </c>
      <c r="AV173" s="10" t="s">
        <v>82</v>
      </c>
      <c r="AW173" s="10" t="s">
        <v>35</v>
      </c>
      <c r="AX173" s="10" t="s">
        <v>74</v>
      </c>
      <c r="AY173" s="215" t="s">
        <v>391</v>
      </c>
    </row>
    <row r="174" s="12" customFormat="1">
      <c r="A174" s="12"/>
      <c r="B174" s="238"/>
      <c r="C174" s="239"/>
      <c r="D174" s="206" t="s">
        <v>393</v>
      </c>
      <c r="E174" s="240" t="s">
        <v>20</v>
      </c>
      <c r="F174" s="241" t="s">
        <v>2391</v>
      </c>
      <c r="G174" s="239"/>
      <c r="H174" s="240" t="s">
        <v>20</v>
      </c>
      <c r="I174" s="242"/>
      <c r="J174" s="239"/>
      <c r="K174" s="239"/>
      <c r="L174" s="243"/>
      <c r="M174" s="244"/>
      <c r="N174" s="245"/>
      <c r="O174" s="245"/>
      <c r="P174" s="245"/>
      <c r="Q174" s="245"/>
      <c r="R174" s="245"/>
      <c r="S174" s="245"/>
      <c r="T174" s="246"/>
      <c r="U174" s="12"/>
      <c r="V174" s="12"/>
      <c r="W174" s="12"/>
      <c r="X174" s="12"/>
      <c r="Y174" s="12"/>
      <c r="Z174" s="12"/>
      <c r="AA174" s="12"/>
      <c r="AB174" s="12"/>
      <c r="AC174" s="12"/>
      <c r="AD174" s="12"/>
      <c r="AE174" s="12"/>
      <c r="AT174" s="247" t="s">
        <v>393</v>
      </c>
      <c r="AU174" s="247" t="s">
        <v>82</v>
      </c>
      <c r="AV174" s="12" t="s">
        <v>22</v>
      </c>
      <c r="AW174" s="12" t="s">
        <v>35</v>
      </c>
      <c r="AX174" s="12" t="s">
        <v>74</v>
      </c>
      <c r="AY174" s="247" t="s">
        <v>391</v>
      </c>
    </row>
    <row r="175" s="10" customFormat="1">
      <c r="A175" s="10"/>
      <c r="B175" s="204"/>
      <c r="C175" s="205"/>
      <c r="D175" s="206" t="s">
        <v>393</v>
      </c>
      <c r="E175" s="207" t="s">
        <v>20</v>
      </c>
      <c r="F175" s="208" t="s">
        <v>2506</v>
      </c>
      <c r="G175" s="205"/>
      <c r="H175" s="209">
        <v>30</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82</v>
      </c>
      <c r="AV175" s="10" t="s">
        <v>82</v>
      </c>
      <c r="AW175" s="10" t="s">
        <v>35</v>
      </c>
      <c r="AX175" s="10" t="s">
        <v>74</v>
      </c>
      <c r="AY175" s="215" t="s">
        <v>391</v>
      </c>
    </row>
    <row r="176" s="11" customFormat="1">
      <c r="A176" s="11"/>
      <c r="B176" s="216"/>
      <c r="C176" s="217"/>
      <c r="D176" s="206" t="s">
        <v>393</v>
      </c>
      <c r="E176" s="218" t="s">
        <v>20</v>
      </c>
      <c r="F176" s="219" t="s">
        <v>406</v>
      </c>
      <c r="G176" s="217"/>
      <c r="H176" s="220">
        <v>105</v>
      </c>
      <c r="I176" s="221"/>
      <c r="J176" s="217"/>
      <c r="K176" s="217"/>
      <c r="L176" s="222"/>
      <c r="M176" s="223"/>
      <c r="N176" s="224"/>
      <c r="O176" s="224"/>
      <c r="P176" s="224"/>
      <c r="Q176" s="224"/>
      <c r="R176" s="224"/>
      <c r="S176" s="224"/>
      <c r="T176" s="225"/>
      <c r="U176" s="11"/>
      <c r="V176" s="11"/>
      <c r="W176" s="11"/>
      <c r="X176" s="11"/>
      <c r="Y176" s="11"/>
      <c r="Z176" s="11"/>
      <c r="AA176" s="11"/>
      <c r="AB176" s="11"/>
      <c r="AC176" s="11"/>
      <c r="AD176" s="11"/>
      <c r="AE176" s="11"/>
      <c r="AT176" s="226" t="s">
        <v>393</v>
      </c>
      <c r="AU176" s="226" t="s">
        <v>82</v>
      </c>
      <c r="AV176" s="11" t="s">
        <v>93</v>
      </c>
      <c r="AW176" s="11" t="s">
        <v>35</v>
      </c>
      <c r="AX176" s="11" t="s">
        <v>22</v>
      </c>
      <c r="AY176" s="226" t="s">
        <v>391</v>
      </c>
    </row>
    <row r="177" s="15" customFormat="1" ht="22.8" customHeight="1">
      <c r="A177" s="15"/>
      <c r="B177" s="269"/>
      <c r="C177" s="270"/>
      <c r="D177" s="271" t="s">
        <v>73</v>
      </c>
      <c r="E177" s="283" t="s">
        <v>425</v>
      </c>
      <c r="F177" s="283" t="s">
        <v>1689</v>
      </c>
      <c r="G177" s="270"/>
      <c r="H177" s="270"/>
      <c r="I177" s="273"/>
      <c r="J177" s="284">
        <f>BK177</f>
        <v>0</v>
      </c>
      <c r="K177" s="270"/>
      <c r="L177" s="275"/>
      <c r="M177" s="276"/>
      <c r="N177" s="277"/>
      <c r="O177" s="277"/>
      <c r="P177" s="278">
        <f>SUM(P178:P181)</f>
        <v>0</v>
      </c>
      <c r="Q177" s="277"/>
      <c r="R177" s="278">
        <f>SUM(R178:R181)</f>
        <v>0.87912000000000001</v>
      </c>
      <c r="S177" s="277"/>
      <c r="T177" s="279">
        <f>SUM(T178:T181)</f>
        <v>0</v>
      </c>
      <c r="U177" s="15"/>
      <c r="V177" s="15"/>
      <c r="W177" s="15"/>
      <c r="X177" s="15"/>
      <c r="Y177" s="15"/>
      <c r="Z177" s="15"/>
      <c r="AA177" s="15"/>
      <c r="AB177" s="15"/>
      <c r="AC177" s="15"/>
      <c r="AD177" s="15"/>
      <c r="AE177" s="15"/>
      <c r="AR177" s="280" t="s">
        <v>22</v>
      </c>
      <c r="AT177" s="281" t="s">
        <v>73</v>
      </c>
      <c r="AU177" s="281" t="s">
        <v>22</v>
      </c>
      <c r="AY177" s="280" t="s">
        <v>391</v>
      </c>
      <c r="BK177" s="282">
        <f>SUM(BK178:BK181)</f>
        <v>0</v>
      </c>
    </row>
    <row r="178" s="2" customFormat="1" ht="24.15" customHeight="1">
      <c r="A178" s="40"/>
      <c r="B178" s="41"/>
      <c r="C178" s="190" t="s">
        <v>8</v>
      </c>
      <c r="D178" s="190" t="s">
        <v>387</v>
      </c>
      <c r="E178" s="191" t="s">
        <v>2064</v>
      </c>
      <c r="F178" s="192" t="s">
        <v>2065</v>
      </c>
      <c r="G178" s="193" t="s">
        <v>439</v>
      </c>
      <c r="H178" s="194">
        <v>20</v>
      </c>
      <c r="I178" s="195"/>
      <c r="J178" s="196">
        <f>ROUND(I178*H178,2)</f>
        <v>0</v>
      </c>
      <c r="K178" s="197"/>
      <c r="L178" s="46"/>
      <c r="M178" s="198" t="s">
        <v>20</v>
      </c>
      <c r="N178" s="199" t="s">
        <v>45</v>
      </c>
      <c r="O178" s="86"/>
      <c r="P178" s="200">
        <f>O178*H178</f>
        <v>0</v>
      </c>
      <c r="Q178" s="200">
        <v>0.043956000000000002</v>
      </c>
      <c r="R178" s="200">
        <f>Q178*H178</f>
        <v>0.87912000000000001</v>
      </c>
      <c r="S178" s="200">
        <v>0</v>
      </c>
      <c r="T178" s="201">
        <f>S178*H178</f>
        <v>0</v>
      </c>
      <c r="U178" s="40"/>
      <c r="V178" s="40"/>
      <c r="W178" s="40"/>
      <c r="X178" s="40"/>
      <c r="Y178" s="40"/>
      <c r="Z178" s="40"/>
      <c r="AA178" s="40"/>
      <c r="AB178" s="40"/>
      <c r="AC178" s="40"/>
      <c r="AD178" s="40"/>
      <c r="AE178" s="40"/>
      <c r="AR178" s="202" t="s">
        <v>93</v>
      </c>
      <c r="AT178" s="202" t="s">
        <v>387</v>
      </c>
      <c r="AU178" s="202" t="s">
        <v>82</v>
      </c>
      <c r="AY178" s="19" t="s">
        <v>391</v>
      </c>
      <c r="BE178" s="203">
        <f>IF(N178="základní",J178,0)</f>
        <v>0</v>
      </c>
      <c r="BF178" s="203">
        <f>IF(N178="snížená",J178,0)</f>
        <v>0</v>
      </c>
      <c r="BG178" s="203">
        <f>IF(N178="zákl. přenesená",J178,0)</f>
        <v>0</v>
      </c>
      <c r="BH178" s="203">
        <f>IF(N178="sníž. přenesená",J178,0)</f>
        <v>0</v>
      </c>
      <c r="BI178" s="203">
        <f>IF(N178="nulová",J178,0)</f>
        <v>0</v>
      </c>
      <c r="BJ178" s="19" t="s">
        <v>22</v>
      </c>
      <c r="BK178" s="203">
        <f>ROUND(I178*H178,2)</f>
        <v>0</v>
      </c>
      <c r="BL178" s="19" t="s">
        <v>93</v>
      </c>
      <c r="BM178" s="202" t="s">
        <v>2507</v>
      </c>
    </row>
    <row r="179" s="2" customFormat="1">
      <c r="A179" s="40"/>
      <c r="B179" s="41"/>
      <c r="C179" s="42"/>
      <c r="D179" s="253" t="s">
        <v>648</v>
      </c>
      <c r="E179" s="42"/>
      <c r="F179" s="254" t="s">
        <v>2067</v>
      </c>
      <c r="G179" s="42"/>
      <c r="H179" s="42"/>
      <c r="I179" s="255"/>
      <c r="J179" s="42"/>
      <c r="K179" s="42"/>
      <c r="L179" s="46"/>
      <c r="M179" s="256"/>
      <c r="N179" s="257"/>
      <c r="O179" s="86"/>
      <c r="P179" s="86"/>
      <c r="Q179" s="86"/>
      <c r="R179" s="86"/>
      <c r="S179" s="86"/>
      <c r="T179" s="87"/>
      <c r="U179" s="40"/>
      <c r="V179" s="40"/>
      <c r="W179" s="40"/>
      <c r="X179" s="40"/>
      <c r="Y179" s="40"/>
      <c r="Z179" s="40"/>
      <c r="AA179" s="40"/>
      <c r="AB179" s="40"/>
      <c r="AC179" s="40"/>
      <c r="AD179" s="40"/>
      <c r="AE179" s="40"/>
      <c r="AT179" s="19" t="s">
        <v>648</v>
      </c>
      <c r="AU179" s="19" t="s">
        <v>82</v>
      </c>
    </row>
    <row r="180" s="12" customFormat="1">
      <c r="A180" s="12"/>
      <c r="B180" s="238"/>
      <c r="C180" s="239"/>
      <c r="D180" s="206" t="s">
        <v>393</v>
      </c>
      <c r="E180" s="240" t="s">
        <v>20</v>
      </c>
      <c r="F180" s="241" t="s">
        <v>2508</v>
      </c>
      <c r="G180" s="239"/>
      <c r="H180" s="240" t="s">
        <v>20</v>
      </c>
      <c r="I180" s="242"/>
      <c r="J180" s="239"/>
      <c r="K180" s="239"/>
      <c r="L180" s="243"/>
      <c r="M180" s="244"/>
      <c r="N180" s="245"/>
      <c r="O180" s="245"/>
      <c r="P180" s="245"/>
      <c r="Q180" s="245"/>
      <c r="R180" s="245"/>
      <c r="S180" s="245"/>
      <c r="T180" s="246"/>
      <c r="U180" s="12"/>
      <c r="V180" s="12"/>
      <c r="W180" s="12"/>
      <c r="X180" s="12"/>
      <c r="Y180" s="12"/>
      <c r="Z180" s="12"/>
      <c r="AA180" s="12"/>
      <c r="AB180" s="12"/>
      <c r="AC180" s="12"/>
      <c r="AD180" s="12"/>
      <c r="AE180" s="12"/>
      <c r="AT180" s="247" t="s">
        <v>393</v>
      </c>
      <c r="AU180" s="247" t="s">
        <v>82</v>
      </c>
      <c r="AV180" s="12" t="s">
        <v>22</v>
      </c>
      <c r="AW180" s="12" t="s">
        <v>35</v>
      </c>
      <c r="AX180" s="12" t="s">
        <v>74</v>
      </c>
      <c r="AY180" s="247" t="s">
        <v>391</v>
      </c>
    </row>
    <row r="181" s="10" customFormat="1">
      <c r="A181" s="10"/>
      <c r="B181" s="204"/>
      <c r="C181" s="205"/>
      <c r="D181" s="206" t="s">
        <v>393</v>
      </c>
      <c r="E181" s="207" t="s">
        <v>20</v>
      </c>
      <c r="F181" s="208" t="s">
        <v>2509</v>
      </c>
      <c r="G181" s="205"/>
      <c r="H181" s="209">
        <v>20</v>
      </c>
      <c r="I181" s="210"/>
      <c r="J181" s="205"/>
      <c r="K181" s="205"/>
      <c r="L181" s="211"/>
      <c r="M181" s="212"/>
      <c r="N181" s="213"/>
      <c r="O181" s="213"/>
      <c r="P181" s="213"/>
      <c r="Q181" s="213"/>
      <c r="R181" s="213"/>
      <c r="S181" s="213"/>
      <c r="T181" s="214"/>
      <c r="U181" s="10"/>
      <c r="V181" s="10"/>
      <c r="W181" s="10"/>
      <c r="X181" s="10"/>
      <c r="Y181" s="10"/>
      <c r="Z181" s="10"/>
      <c r="AA181" s="10"/>
      <c r="AB181" s="10"/>
      <c r="AC181" s="10"/>
      <c r="AD181" s="10"/>
      <c r="AE181" s="10"/>
      <c r="AT181" s="215" t="s">
        <v>393</v>
      </c>
      <c r="AU181" s="215" t="s">
        <v>82</v>
      </c>
      <c r="AV181" s="10" t="s">
        <v>82</v>
      </c>
      <c r="AW181" s="10" t="s">
        <v>35</v>
      </c>
      <c r="AX181" s="10" t="s">
        <v>22</v>
      </c>
      <c r="AY181" s="215" t="s">
        <v>391</v>
      </c>
    </row>
    <row r="182" s="15" customFormat="1" ht="22.8" customHeight="1">
      <c r="A182" s="15"/>
      <c r="B182" s="269"/>
      <c r="C182" s="270"/>
      <c r="D182" s="271" t="s">
        <v>73</v>
      </c>
      <c r="E182" s="283" t="s">
        <v>450</v>
      </c>
      <c r="F182" s="283" t="s">
        <v>1705</v>
      </c>
      <c r="G182" s="270"/>
      <c r="H182" s="270"/>
      <c r="I182" s="273"/>
      <c r="J182" s="284">
        <f>BK182</f>
        <v>0</v>
      </c>
      <c r="K182" s="270"/>
      <c r="L182" s="275"/>
      <c r="M182" s="276"/>
      <c r="N182" s="277"/>
      <c r="O182" s="277"/>
      <c r="P182" s="278">
        <f>SUM(P183:P209)</f>
        <v>0</v>
      </c>
      <c r="Q182" s="277"/>
      <c r="R182" s="278">
        <f>SUM(R183:R209)</f>
        <v>0.14530008520000001</v>
      </c>
      <c r="S182" s="277"/>
      <c r="T182" s="279">
        <f>SUM(T183:T209)</f>
        <v>0.65300000000000002</v>
      </c>
      <c r="U182" s="15"/>
      <c r="V182" s="15"/>
      <c r="W182" s="15"/>
      <c r="X182" s="15"/>
      <c r="Y182" s="15"/>
      <c r="Z182" s="15"/>
      <c r="AA182" s="15"/>
      <c r="AB182" s="15"/>
      <c r="AC182" s="15"/>
      <c r="AD182" s="15"/>
      <c r="AE182" s="15"/>
      <c r="AR182" s="280" t="s">
        <v>22</v>
      </c>
      <c r="AT182" s="281" t="s">
        <v>73</v>
      </c>
      <c r="AU182" s="281" t="s">
        <v>22</v>
      </c>
      <c r="AY182" s="280" t="s">
        <v>391</v>
      </c>
      <c r="BK182" s="282">
        <f>SUM(BK183:BK209)</f>
        <v>0</v>
      </c>
    </row>
    <row r="183" s="2" customFormat="1" ht="21.75" customHeight="1">
      <c r="A183" s="40"/>
      <c r="B183" s="41"/>
      <c r="C183" s="190" t="s">
        <v>484</v>
      </c>
      <c r="D183" s="190" t="s">
        <v>387</v>
      </c>
      <c r="E183" s="191" t="s">
        <v>1736</v>
      </c>
      <c r="F183" s="192" t="s">
        <v>1737</v>
      </c>
      <c r="G183" s="193" t="s">
        <v>439</v>
      </c>
      <c r="H183" s="194">
        <v>16</v>
      </c>
      <c r="I183" s="195"/>
      <c r="J183" s="196">
        <f>ROUND(I183*H183,2)</f>
        <v>0</v>
      </c>
      <c r="K183" s="197"/>
      <c r="L183" s="46"/>
      <c r="M183" s="198" t="s">
        <v>20</v>
      </c>
      <c r="N183" s="199" t="s">
        <v>45</v>
      </c>
      <c r="O183" s="86"/>
      <c r="P183" s="200">
        <f>O183*H183</f>
        <v>0</v>
      </c>
      <c r="Q183" s="200">
        <v>0</v>
      </c>
      <c r="R183" s="200">
        <f>Q183*H183</f>
        <v>0</v>
      </c>
      <c r="S183" s="200">
        <v>0.00050000000000000001</v>
      </c>
      <c r="T183" s="201">
        <f>S183*H183</f>
        <v>0.0080000000000000002</v>
      </c>
      <c r="U183" s="40"/>
      <c r="V183" s="40"/>
      <c r="W183" s="40"/>
      <c r="X183" s="40"/>
      <c r="Y183" s="40"/>
      <c r="Z183" s="40"/>
      <c r="AA183" s="40"/>
      <c r="AB183" s="40"/>
      <c r="AC183" s="40"/>
      <c r="AD183" s="40"/>
      <c r="AE183" s="40"/>
      <c r="AR183" s="202" t="s">
        <v>93</v>
      </c>
      <c r="AT183" s="202" t="s">
        <v>387</v>
      </c>
      <c r="AU183" s="202" t="s">
        <v>82</v>
      </c>
      <c r="AY183" s="19" t="s">
        <v>391</v>
      </c>
      <c r="BE183" s="203">
        <f>IF(N183="základní",J183,0)</f>
        <v>0</v>
      </c>
      <c r="BF183" s="203">
        <f>IF(N183="snížená",J183,0)</f>
        <v>0</v>
      </c>
      <c r="BG183" s="203">
        <f>IF(N183="zákl. přenesená",J183,0)</f>
        <v>0</v>
      </c>
      <c r="BH183" s="203">
        <f>IF(N183="sníž. přenesená",J183,0)</f>
        <v>0</v>
      </c>
      <c r="BI183" s="203">
        <f>IF(N183="nulová",J183,0)</f>
        <v>0</v>
      </c>
      <c r="BJ183" s="19" t="s">
        <v>22</v>
      </c>
      <c r="BK183" s="203">
        <f>ROUND(I183*H183,2)</f>
        <v>0</v>
      </c>
      <c r="BL183" s="19" t="s">
        <v>93</v>
      </c>
      <c r="BM183" s="202" t="s">
        <v>2510</v>
      </c>
    </row>
    <row r="184" s="2" customFormat="1">
      <c r="A184" s="40"/>
      <c r="B184" s="41"/>
      <c r="C184" s="42"/>
      <c r="D184" s="253" t="s">
        <v>648</v>
      </c>
      <c r="E184" s="42"/>
      <c r="F184" s="254" t="s">
        <v>1739</v>
      </c>
      <c r="G184" s="42"/>
      <c r="H184" s="42"/>
      <c r="I184" s="255"/>
      <c r="J184" s="42"/>
      <c r="K184" s="42"/>
      <c r="L184" s="46"/>
      <c r="M184" s="256"/>
      <c r="N184" s="257"/>
      <c r="O184" s="86"/>
      <c r="P184" s="86"/>
      <c r="Q184" s="86"/>
      <c r="R184" s="86"/>
      <c r="S184" s="86"/>
      <c r="T184" s="87"/>
      <c r="U184" s="40"/>
      <c r="V184" s="40"/>
      <c r="W184" s="40"/>
      <c r="X184" s="40"/>
      <c r="Y184" s="40"/>
      <c r="Z184" s="40"/>
      <c r="AA184" s="40"/>
      <c r="AB184" s="40"/>
      <c r="AC184" s="40"/>
      <c r="AD184" s="40"/>
      <c r="AE184" s="40"/>
      <c r="AT184" s="19" t="s">
        <v>648</v>
      </c>
      <c r="AU184" s="19" t="s">
        <v>82</v>
      </c>
    </row>
    <row r="185" s="10" customFormat="1">
      <c r="A185" s="10"/>
      <c r="B185" s="204"/>
      <c r="C185" s="205"/>
      <c r="D185" s="206" t="s">
        <v>393</v>
      </c>
      <c r="E185" s="207" t="s">
        <v>20</v>
      </c>
      <c r="F185" s="208" t="s">
        <v>2511</v>
      </c>
      <c r="G185" s="205"/>
      <c r="H185" s="209">
        <v>16</v>
      </c>
      <c r="I185" s="210"/>
      <c r="J185" s="205"/>
      <c r="K185" s="205"/>
      <c r="L185" s="211"/>
      <c r="M185" s="212"/>
      <c r="N185" s="213"/>
      <c r="O185" s="213"/>
      <c r="P185" s="213"/>
      <c r="Q185" s="213"/>
      <c r="R185" s="213"/>
      <c r="S185" s="213"/>
      <c r="T185" s="214"/>
      <c r="U185" s="10"/>
      <c r="V185" s="10"/>
      <c r="W185" s="10"/>
      <c r="X185" s="10"/>
      <c r="Y185" s="10"/>
      <c r="Z185" s="10"/>
      <c r="AA185" s="10"/>
      <c r="AB185" s="10"/>
      <c r="AC185" s="10"/>
      <c r="AD185" s="10"/>
      <c r="AE185" s="10"/>
      <c r="AT185" s="215" t="s">
        <v>393</v>
      </c>
      <c r="AU185" s="215" t="s">
        <v>82</v>
      </c>
      <c r="AV185" s="10" t="s">
        <v>82</v>
      </c>
      <c r="AW185" s="10" t="s">
        <v>35</v>
      </c>
      <c r="AX185" s="10" t="s">
        <v>22</v>
      </c>
      <c r="AY185" s="215" t="s">
        <v>391</v>
      </c>
    </row>
    <row r="186" s="2" customFormat="1" ht="16.5" customHeight="1">
      <c r="A186" s="40"/>
      <c r="B186" s="41"/>
      <c r="C186" s="190" t="s">
        <v>488</v>
      </c>
      <c r="D186" s="190" t="s">
        <v>387</v>
      </c>
      <c r="E186" s="191" t="s">
        <v>2084</v>
      </c>
      <c r="F186" s="192" t="s">
        <v>2085</v>
      </c>
      <c r="G186" s="193" t="s">
        <v>400</v>
      </c>
      <c r="H186" s="194">
        <v>20</v>
      </c>
      <c r="I186" s="195"/>
      <c r="J186" s="196">
        <f>ROUND(I186*H186,2)</f>
        <v>0</v>
      </c>
      <c r="K186" s="197"/>
      <c r="L186" s="46"/>
      <c r="M186" s="198" t="s">
        <v>20</v>
      </c>
      <c r="N186" s="199" t="s">
        <v>45</v>
      </c>
      <c r="O186" s="86"/>
      <c r="P186" s="200">
        <f>O186*H186</f>
        <v>0</v>
      </c>
      <c r="Q186" s="200">
        <v>0</v>
      </c>
      <c r="R186" s="200">
        <f>Q186*H186</f>
        <v>0</v>
      </c>
      <c r="S186" s="200">
        <v>0.001</v>
      </c>
      <c r="T186" s="201">
        <f>S186*H186</f>
        <v>0.02</v>
      </c>
      <c r="U186" s="40"/>
      <c r="V186" s="40"/>
      <c r="W186" s="40"/>
      <c r="X186" s="40"/>
      <c r="Y186" s="40"/>
      <c r="Z186" s="40"/>
      <c r="AA186" s="40"/>
      <c r="AB186" s="40"/>
      <c r="AC186" s="40"/>
      <c r="AD186" s="40"/>
      <c r="AE186" s="40"/>
      <c r="AR186" s="202" t="s">
        <v>93</v>
      </c>
      <c r="AT186" s="202" t="s">
        <v>387</v>
      </c>
      <c r="AU186" s="202" t="s">
        <v>82</v>
      </c>
      <c r="AY186" s="19" t="s">
        <v>391</v>
      </c>
      <c r="BE186" s="203">
        <f>IF(N186="základní",J186,0)</f>
        <v>0</v>
      </c>
      <c r="BF186" s="203">
        <f>IF(N186="snížená",J186,0)</f>
        <v>0</v>
      </c>
      <c r="BG186" s="203">
        <f>IF(N186="zákl. přenesená",J186,0)</f>
        <v>0</v>
      </c>
      <c r="BH186" s="203">
        <f>IF(N186="sníž. přenesená",J186,0)</f>
        <v>0</v>
      </c>
      <c r="BI186" s="203">
        <f>IF(N186="nulová",J186,0)</f>
        <v>0</v>
      </c>
      <c r="BJ186" s="19" t="s">
        <v>22</v>
      </c>
      <c r="BK186" s="203">
        <f>ROUND(I186*H186,2)</f>
        <v>0</v>
      </c>
      <c r="BL186" s="19" t="s">
        <v>93</v>
      </c>
      <c r="BM186" s="202" t="s">
        <v>2512</v>
      </c>
    </row>
    <row r="187" s="2" customFormat="1">
      <c r="A187" s="40"/>
      <c r="B187" s="41"/>
      <c r="C187" s="42"/>
      <c r="D187" s="253" t="s">
        <v>648</v>
      </c>
      <c r="E187" s="42"/>
      <c r="F187" s="254" t="s">
        <v>2087</v>
      </c>
      <c r="G187" s="42"/>
      <c r="H187" s="42"/>
      <c r="I187" s="255"/>
      <c r="J187" s="42"/>
      <c r="K187" s="42"/>
      <c r="L187" s="46"/>
      <c r="M187" s="256"/>
      <c r="N187" s="257"/>
      <c r="O187" s="86"/>
      <c r="P187" s="86"/>
      <c r="Q187" s="86"/>
      <c r="R187" s="86"/>
      <c r="S187" s="86"/>
      <c r="T187" s="87"/>
      <c r="U187" s="40"/>
      <c r="V187" s="40"/>
      <c r="W187" s="40"/>
      <c r="X187" s="40"/>
      <c r="Y187" s="40"/>
      <c r="Z187" s="40"/>
      <c r="AA187" s="40"/>
      <c r="AB187" s="40"/>
      <c r="AC187" s="40"/>
      <c r="AD187" s="40"/>
      <c r="AE187" s="40"/>
      <c r="AT187" s="19" t="s">
        <v>648</v>
      </c>
      <c r="AU187" s="19" t="s">
        <v>82</v>
      </c>
    </row>
    <row r="188" s="12" customFormat="1">
      <c r="A188" s="12"/>
      <c r="B188" s="238"/>
      <c r="C188" s="239"/>
      <c r="D188" s="206" t="s">
        <v>393</v>
      </c>
      <c r="E188" s="240" t="s">
        <v>20</v>
      </c>
      <c r="F188" s="241" t="s">
        <v>2513</v>
      </c>
      <c r="G188" s="239"/>
      <c r="H188" s="240" t="s">
        <v>20</v>
      </c>
      <c r="I188" s="242"/>
      <c r="J188" s="239"/>
      <c r="K188" s="239"/>
      <c r="L188" s="243"/>
      <c r="M188" s="244"/>
      <c r="N188" s="245"/>
      <c r="O188" s="245"/>
      <c r="P188" s="245"/>
      <c r="Q188" s="245"/>
      <c r="R188" s="245"/>
      <c r="S188" s="245"/>
      <c r="T188" s="246"/>
      <c r="U188" s="12"/>
      <c r="V188" s="12"/>
      <c r="W188" s="12"/>
      <c r="X188" s="12"/>
      <c r="Y188" s="12"/>
      <c r="Z188" s="12"/>
      <c r="AA188" s="12"/>
      <c r="AB188" s="12"/>
      <c r="AC188" s="12"/>
      <c r="AD188" s="12"/>
      <c r="AE188" s="12"/>
      <c r="AT188" s="247" t="s">
        <v>393</v>
      </c>
      <c r="AU188" s="247" t="s">
        <v>82</v>
      </c>
      <c r="AV188" s="12" t="s">
        <v>22</v>
      </c>
      <c r="AW188" s="12" t="s">
        <v>35</v>
      </c>
      <c r="AX188" s="12" t="s">
        <v>74</v>
      </c>
      <c r="AY188" s="247" t="s">
        <v>391</v>
      </c>
    </row>
    <row r="189" s="10" customFormat="1">
      <c r="A189" s="10"/>
      <c r="B189" s="204"/>
      <c r="C189" s="205"/>
      <c r="D189" s="206" t="s">
        <v>393</v>
      </c>
      <c r="E189" s="207" t="s">
        <v>20</v>
      </c>
      <c r="F189" s="208" t="s">
        <v>585</v>
      </c>
      <c r="G189" s="205"/>
      <c r="H189" s="209">
        <v>20</v>
      </c>
      <c r="I189" s="210"/>
      <c r="J189" s="205"/>
      <c r="K189" s="205"/>
      <c r="L189" s="211"/>
      <c r="M189" s="212"/>
      <c r="N189" s="213"/>
      <c r="O189" s="213"/>
      <c r="P189" s="213"/>
      <c r="Q189" s="213"/>
      <c r="R189" s="213"/>
      <c r="S189" s="213"/>
      <c r="T189" s="214"/>
      <c r="U189" s="10"/>
      <c r="V189" s="10"/>
      <c r="W189" s="10"/>
      <c r="X189" s="10"/>
      <c r="Y189" s="10"/>
      <c r="Z189" s="10"/>
      <c r="AA189" s="10"/>
      <c r="AB189" s="10"/>
      <c r="AC189" s="10"/>
      <c r="AD189" s="10"/>
      <c r="AE189" s="10"/>
      <c r="AT189" s="215" t="s">
        <v>393</v>
      </c>
      <c r="AU189" s="215" t="s">
        <v>82</v>
      </c>
      <c r="AV189" s="10" t="s">
        <v>82</v>
      </c>
      <c r="AW189" s="10" t="s">
        <v>35</v>
      </c>
      <c r="AX189" s="10" t="s">
        <v>22</v>
      </c>
      <c r="AY189" s="215" t="s">
        <v>391</v>
      </c>
    </row>
    <row r="190" s="2" customFormat="1" ht="16.5" customHeight="1">
      <c r="A190" s="40"/>
      <c r="B190" s="41"/>
      <c r="C190" s="190" t="s">
        <v>493</v>
      </c>
      <c r="D190" s="190" t="s">
        <v>387</v>
      </c>
      <c r="E190" s="191" t="s">
        <v>2514</v>
      </c>
      <c r="F190" s="192" t="s">
        <v>2515</v>
      </c>
      <c r="G190" s="193" t="s">
        <v>400</v>
      </c>
      <c r="H190" s="194">
        <v>6</v>
      </c>
      <c r="I190" s="195"/>
      <c r="J190" s="196">
        <f>ROUND(I190*H190,2)</f>
        <v>0</v>
      </c>
      <c r="K190" s="197"/>
      <c r="L190" s="46"/>
      <c r="M190" s="198" t="s">
        <v>20</v>
      </c>
      <c r="N190" s="199" t="s">
        <v>45</v>
      </c>
      <c r="O190" s="86"/>
      <c r="P190" s="200">
        <f>O190*H190</f>
        <v>0</v>
      </c>
      <c r="Q190" s="200">
        <v>0</v>
      </c>
      <c r="R190" s="200">
        <f>Q190*H190</f>
        <v>0</v>
      </c>
      <c r="S190" s="200">
        <v>0</v>
      </c>
      <c r="T190" s="201">
        <f>S190*H190</f>
        <v>0</v>
      </c>
      <c r="U190" s="40"/>
      <c r="V190" s="40"/>
      <c r="W190" s="40"/>
      <c r="X190" s="40"/>
      <c r="Y190" s="40"/>
      <c r="Z190" s="40"/>
      <c r="AA190" s="40"/>
      <c r="AB190" s="40"/>
      <c r="AC190" s="40"/>
      <c r="AD190" s="40"/>
      <c r="AE190" s="40"/>
      <c r="AR190" s="202" t="s">
        <v>93</v>
      </c>
      <c r="AT190" s="202" t="s">
        <v>387</v>
      </c>
      <c r="AU190" s="202" t="s">
        <v>82</v>
      </c>
      <c r="AY190" s="19" t="s">
        <v>391</v>
      </c>
      <c r="BE190" s="203">
        <f>IF(N190="základní",J190,0)</f>
        <v>0</v>
      </c>
      <c r="BF190" s="203">
        <f>IF(N190="snížená",J190,0)</f>
        <v>0</v>
      </c>
      <c r="BG190" s="203">
        <f>IF(N190="zákl. přenesená",J190,0)</f>
        <v>0</v>
      </c>
      <c r="BH190" s="203">
        <f>IF(N190="sníž. přenesená",J190,0)</f>
        <v>0</v>
      </c>
      <c r="BI190" s="203">
        <f>IF(N190="nulová",J190,0)</f>
        <v>0</v>
      </c>
      <c r="BJ190" s="19" t="s">
        <v>22</v>
      </c>
      <c r="BK190" s="203">
        <f>ROUND(I190*H190,2)</f>
        <v>0</v>
      </c>
      <c r="BL190" s="19" t="s">
        <v>93</v>
      </c>
      <c r="BM190" s="202" t="s">
        <v>2516</v>
      </c>
    </row>
    <row r="191" s="2" customFormat="1">
      <c r="A191" s="40"/>
      <c r="B191" s="41"/>
      <c r="C191" s="42"/>
      <c r="D191" s="253" t="s">
        <v>648</v>
      </c>
      <c r="E191" s="42"/>
      <c r="F191" s="254" t="s">
        <v>2517</v>
      </c>
      <c r="G191" s="42"/>
      <c r="H191" s="42"/>
      <c r="I191" s="255"/>
      <c r="J191" s="42"/>
      <c r="K191" s="42"/>
      <c r="L191" s="46"/>
      <c r="M191" s="256"/>
      <c r="N191" s="257"/>
      <c r="O191" s="86"/>
      <c r="P191" s="86"/>
      <c r="Q191" s="86"/>
      <c r="R191" s="86"/>
      <c r="S191" s="86"/>
      <c r="T191" s="87"/>
      <c r="U191" s="40"/>
      <c r="V191" s="40"/>
      <c r="W191" s="40"/>
      <c r="X191" s="40"/>
      <c r="Y191" s="40"/>
      <c r="Z191" s="40"/>
      <c r="AA191" s="40"/>
      <c r="AB191" s="40"/>
      <c r="AC191" s="40"/>
      <c r="AD191" s="40"/>
      <c r="AE191" s="40"/>
      <c r="AT191" s="19" t="s">
        <v>648</v>
      </c>
      <c r="AU191" s="19" t="s">
        <v>82</v>
      </c>
    </row>
    <row r="192" s="12" customFormat="1">
      <c r="A192" s="12"/>
      <c r="B192" s="238"/>
      <c r="C192" s="239"/>
      <c r="D192" s="206" t="s">
        <v>393</v>
      </c>
      <c r="E192" s="240" t="s">
        <v>20</v>
      </c>
      <c r="F192" s="241" t="s">
        <v>2518</v>
      </c>
      <c r="G192" s="239"/>
      <c r="H192" s="240" t="s">
        <v>20</v>
      </c>
      <c r="I192" s="242"/>
      <c r="J192" s="239"/>
      <c r="K192" s="239"/>
      <c r="L192" s="243"/>
      <c r="M192" s="244"/>
      <c r="N192" s="245"/>
      <c r="O192" s="245"/>
      <c r="P192" s="245"/>
      <c r="Q192" s="245"/>
      <c r="R192" s="245"/>
      <c r="S192" s="245"/>
      <c r="T192" s="246"/>
      <c r="U192" s="12"/>
      <c r="V192" s="12"/>
      <c r="W192" s="12"/>
      <c r="X192" s="12"/>
      <c r="Y192" s="12"/>
      <c r="Z192" s="12"/>
      <c r="AA192" s="12"/>
      <c r="AB192" s="12"/>
      <c r="AC192" s="12"/>
      <c r="AD192" s="12"/>
      <c r="AE192" s="12"/>
      <c r="AT192" s="247" t="s">
        <v>393</v>
      </c>
      <c r="AU192" s="247" t="s">
        <v>82</v>
      </c>
      <c r="AV192" s="12" t="s">
        <v>22</v>
      </c>
      <c r="AW192" s="12" t="s">
        <v>35</v>
      </c>
      <c r="AX192" s="12" t="s">
        <v>74</v>
      </c>
      <c r="AY192" s="247" t="s">
        <v>391</v>
      </c>
    </row>
    <row r="193" s="10" customFormat="1">
      <c r="A193" s="10"/>
      <c r="B193" s="204"/>
      <c r="C193" s="205"/>
      <c r="D193" s="206" t="s">
        <v>393</v>
      </c>
      <c r="E193" s="207" t="s">
        <v>20</v>
      </c>
      <c r="F193" s="208" t="s">
        <v>2519</v>
      </c>
      <c r="G193" s="205"/>
      <c r="H193" s="209">
        <v>6</v>
      </c>
      <c r="I193" s="210"/>
      <c r="J193" s="205"/>
      <c r="K193" s="205"/>
      <c r="L193" s="211"/>
      <c r="M193" s="212"/>
      <c r="N193" s="213"/>
      <c r="O193" s="213"/>
      <c r="P193" s="213"/>
      <c r="Q193" s="213"/>
      <c r="R193" s="213"/>
      <c r="S193" s="213"/>
      <c r="T193" s="214"/>
      <c r="U193" s="10"/>
      <c r="V193" s="10"/>
      <c r="W193" s="10"/>
      <c r="X193" s="10"/>
      <c r="Y193" s="10"/>
      <c r="Z193" s="10"/>
      <c r="AA193" s="10"/>
      <c r="AB193" s="10"/>
      <c r="AC193" s="10"/>
      <c r="AD193" s="10"/>
      <c r="AE193" s="10"/>
      <c r="AT193" s="215" t="s">
        <v>393</v>
      </c>
      <c r="AU193" s="215" t="s">
        <v>82</v>
      </c>
      <c r="AV193" s="10" t="s">
        <v>82</v>
      </c>
      <c r="AW193" s="10" t="s">
        <v>35</v>
      </c>
      <c r="AX193" s="10" t="s">
        <v>22</v>
      </c>
      <c r="AY193" s="215" t="s">
        <v>391</v>
      </c>
    </row>
    <row r="194" s="2" customFormat="1" ht="16.5" customHeight="1">
      <c r="A194" s="40"/>
      <c r="B194" s="41"/>
      <c r="C194" s="190" t="s">
        <v>582</v>
      </c>
      <c r="D194" s="190" t="s">
        <v>387</v>
      </c>
      <c r="E194" s="191" t="s">
        <v>1793</v>
      </c>
      <c r="F194" s="192" t="s">
        <v>1794</v>
      </c>
      <c r="G194" s="193" t="s">
        <v>400</v>
      </c>
      <c r="H194" s="194">
        <v>0.25</v>
      </c>
      <c r="I194" s="195"/>
      <c r="J194" s="196">
        <f>ROUND(I194*H194,2)</f>
        <v>0</v>
      </c>
      <c r="K194" s="197"/>
      <c r="L194" s="46"/>
      <c r="M194" s="198" t="s">
        <v>20</v>
      </c>
      <c r="N194" s="199" t="s">
        <v>45</v>
      </c>
      <c r="O194" s="86"/>
      <c r="P194" s="200">
        <f>O194*H194</f>
        <v>0</v>
      </c>
      <c r="Q194" s="200">
        <v>0.50375000000000003</v>
      </c>
      <c r="R194" s="200">
        <f>Q194*H194</f>
        <v>0.12593750000000001</v>
      </c>
      <c r="S194" s="200">
        <v>2.5</v>
      </c>
      <c r="T194" s="201">
        <f>S194*H194</f>
        <v>0.625</v>
      </c>
      <c r="U194" s="40"/>
      <c r="V194" s="40"/>
      <c r="W194" s="40"/>
      <c r="X194" s="40"/>
      <c r="Y194" s="40"/>
      <c r="Z194" s="40"/>
      <c r="AA194" s="40"/>
      <c r="AB194" s="40"/>
      <c r="AC194" s="40"/>
      <c r="AD194" s="40"/>
      <c r="AE194" s="40"/>
      <c r="AR194" s="202" t="s">
        <v>93</v>
      </c>
      <c r="AT194" s="202" t="s">
        <v>387</v>
      </c>
      <c r="AU194" s="202" t="s">
        <v>82</v>
      </c>
      <c r="AY194" s="19" t="s">
        <v>391</v>
      </c>
      <c r="BE194" s="203">
        <f>IF(N194="základní",J194,0)</f>
        <v>0</v>
      </c>
      <c r="BF194" s="203">
        <f>IF(N194="snížená",J194,0)</f>
        <v>0</v>
      </c>
      <c r="BG194" s="203">
        <f>IF(N194="zákl. přenesená",J194,0)</f>
        <v>0</v>
      </c>
      <c r="BH194" s="203">
        <f>IF(N194="sníž. přenesená",J194,0)</f>
        <v>0</v>
      </c>
      <c r="BI194" s="203">
        <f>IF(N194="nulová",J194,0)</f>
        <v>0</v>
      </c>
      <c r="BJ194" s="19" t="s">
        <v>22</v>
      </c>
      <c r="BK194" s="203">
        <f>ROUND(I194*H194,2)</f>
        <v>0</v>
      </c>
      <c r="BL194" s="19" t="s">
        <v>93</v>
      </c>
      <c r="BM194" s="202" t="s">
        <v>2520</v>
      </c>
    </row>
    <row r="195" s="2" customFormat="1">
      <c r="A195" s="40"/>
      <c r="B195" s="41"/>
      <c r="C195" s="42"/>
      <c r="D195" s="253" t="s">
        <v>648</v>
      </c>
      <c r="E195" s="42"/>
      <c r="F195" s="254" t="s">
        <v>1796</v>
      </c>
      <c r="G195" s="42"/>
      <c r="H195" s="42"/>
      <c r="I195" s="255"/>
      <c r="J195" s="42"/>
      <c r="K195" s="42"/>
      <c r="L195" s="46"/>
      <c r="M195" s="256"/>
      <c r="N195" s="257"/>
      <c r="O195" s="86"/>
      <c r="P195" s="86"/>
      <c r="Q195" s="86"/>
      <c r="R195" s="86"/>
      <c r="S195" s="86"/>
      <c r="T195" s="87"/>
      <c r="U195" s="40"/>
      <c r="V195" s="40"/>
      <c r="W195" s="40"/>
      <c r="X195" s="40"/>
      <c r="Y195" s="40"/>
      <c r="Z195" s="40"/>
      <c r="AA195" s="40"/>
      <c r="AB195" s="40"/>
      <c r="AC195" s="40"/>
      <c r="AD195" s="40"/>
      <c r="AE195" s="40"/>
      <c r="AT195" s="19" t="s">
        <v>648</v>
      </c>
      <c r="AU195" s="19" t="s">
        <v>82</v>
      </c>
    </row>
    <row r="196" s="2" customFormat="1">
      <c r="A196" s="40"/>
      <c r="B196" s="41"/>
      <c r="C196" s="42"/>
      <c r="D196" s="206" t="s">
        <v>1190</v>
      </c>
      <c r="E196" s="42"/>
      <c r="F196" s="286" t="s">
        <v>2521</v>
      </c>
      <c r="G196" s="42"/>
      <c r="H196" s="42"/>
      <c r="I196" s="255"/>
      <c r="J196" s="42"/>
      <c r="K196" s="42"/>
      <c r="L196" s="46"/>
      <c r="M196" s="256"/>
      <c r="N196" s="257"/>
      <c r="O196" s="86"/>
      <c r="P196" s="86"/>
      <c r="Q196" s="86"/>
      <c r="R196" s="86"/>
      <c r="S196" s="86"/>
      <c r="T196" s="87"/>
      <c r="U196" s="40"/>
      <c r="V196" s="40"/>
      <c r="W196" s="40"/>
      <c r="X196" s="40"/>
      <c r="Y196" s="40"/>
      <c r="Z196" s="40"/>
      <c r="AA196" s="40"/>
      <c r="AB196" s="40"/>
      <c r="AC196" s="40"/>
      <c r="AD196" s="40"/>
      <c r="AE196" s="40"/>
      <c r="AT196" s="19" t="s">
        <v>1190</v>
      </c>
      <c r="AU196" s="19" t="s">
        <v>82</v>
      </c>
    </row>
    <row r="197" s="12" customFormat="1">
      <c r="A197" s="12"/>
      <c r="B197" s="238"/>
      <c r="C197" s="239"/>
      <c r="D197" s="206" t="s">
        <v>393</v>
      </c>
      <c r="E197" s="240" t="s">
        <v>20</v>
      </c>
      <c r="F197" s="241" t="s">
        <v>2522</v>
      </c>
      <c r="G197" s="239"/>
      <c r="H197" s="240" t="s">
        <v>20</v>
      </c>
      <c r="I197" s="242"/>
      <c r="J197" s="239"/>
      <c r="K197" s="239"/>
      <c r="L197" s="243"/>
      <c r="M197" s="244"/>
      <c r="N197" s="245"/>
      <c r="O197" s="245"/>
      <c r="P197" s="245"/>
      <c r="Q197" s="245"/>
      <c r="R197" s="245"/>
      <c r="S197" s="245"/>
      <c r="T197" s="246"/>
      <c r="U197" s="12"/>
      <c r="V197" s="12"/>
      <c r="W197" s="12"/>
      <c r="X197" s="12"/>
      <c r="Y197" s="12"/>
      <c r="Z197" s="12"/>
      <c r="AA197" s="12"/>
      <c r="AB197" s="12"/>
      <c r="AC197" s="12"/>
      <c r="AD197" s="12"/>
      <c r="AE197" s="12"/>
      <c r="AT197" s="247" t="s">
        <v>393</v>
      </c>
      <c r="AU197" s="247" t="s">
        <v>82</v>
      </c>
      <c r="AV197" s="12" t="s">
        <v>22</v>
      </c>
      <c r="AW197" s="12" t="s">
        <v>35</v>
      </c>
      <c r="AX197" s="12" t="s">
        <v>74</v>
      </c>
      <c r="AY197" s="247" t="s">
        <v>391</v>
      </c>
    </row>
    <row r="198" s="10" customFormat="1">
      <c r="A198" s="10"/>
      <c r="B198" s="204"/>
      <c r="C198" s="205"/>
      <c r="D198" s="206" t="s">
        <v>393</v>
      </c>
      <c r="E198" s="207" t="s">
        <v>20</v>
      </c>
      <c r="F198" s="208" t="s">
        <v>2523</v>
      </c>
      <c r="G198" s="205"/>
      <c r="H198" s="209">
        <v>0.25</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82</v>
      </c>
      <c r="AV198" s="10" t="s">
        <v>82</v>
      </c>
      <c r="AW198" s="10" t="s">
        <v>35</v>
      </c>
      <c r="AX198" s="10" t="s">
        <v>22</v>
      </c>
      <c r="AY198" s="215" t="s">
        <v>391</v>
      </c>
    </row>
    <row r="199" s="2" customFormat="1" ht="21.75" customHeight="1">
      <c r="A199" s="40"/>
      <c r="B199" s="41"/>
      <c r="C199" s="190" t="s">
        <v>585</v>
      </c>
      <c r="D199" s="190" t="s">
        <v>387</v>
      </c>
      <c r="E199" s="191" t="s">
        <v>1949</v>
      </c>
      <c r="F199" s="192" t="s">
        <v>1950</v>
      </c>
      <c r="G199" s="193" t="s">
        <v>439</v>
      </c>
      <c r="H199" s="194">
        <v>0.83299999999999996</v>
      </c>
      <c r="I199" s="195"/>
      <c r="J199" s="196">
        <f>ROUND(I199*H199,2)</f>
        <v>0</v>
      </c>
      <c r="K199" s="197"/>
      <c r="L199" s="46"/>
      <c r="M199" s="198" t="s">
        <v>20</v>
      </c>
      <c r="N199" s="199" t="s">
        <v>45</v>
      </c>
      <c r="O199" s="86"/>
      <c r="P199" s="200">
        <f>O199*H199</f>
        <v>0</v>
      </c>
      <c r="Q199" s="200">
        <v>0.023244399999999998</v>
      </c>
      <c r="R199" s="200">
        <f>Q199*H199</f>
        <v>0.019362585199999997</v>
      </c>
      <c r="S199" s="200">
        <v>0</v>
      </c>
      <c r="T199" s="201">
        <f>S199*H199</f>
        <v>0</v>
      </c>
      <c r="U199" s="40"/>
      <c r="V199" s="40"/>
      <c r="W199" s="40"/>
      <c r="X199" s="40"/>
      <c r="Y199" s="40"/>
      <c r="Z199" s="40"/>
      <c r="AA199" s="40"/>
      <c r="AB199" s="40"/>
      <c r="AC199" s="40"/>
      <c r="AD199" s="40"/>
      <c r="AE199" s="40"/>
      <c r="AR199" s="202" t="s">
        <v>93</v>
      </c>
      <c r="AT199" s="202" t="s">
        <v>387</v>
      </c>
      <c r="AU199" s="202" t="s">
        <v>82</v>
      </c>
      <c r="AY199" s="19" t="s">
        <v>391</v>
      </c>
      <c r="BE199" s="203">
        <f>IF(N199="základní",J199,0)</f>
        <v>0</v>
      </c>
      <c r="BF199" s="203">
        <f>IF(N199="snížená",J199,0)</f>
        <v>0</v>
      </c>
      <c r="BG199" s="203">
        <f>IF(N199="zákl. přenesená",J199,0)</f>
        <v>0</v>
      </c>
      <c r="BH199" s="203">
        <f>IF(N199="sníž. přenesená",J199,0)</f>
        <v>0</v>
      </c>
      <c r="BI199" s="203">
        <f>IF(N199="nulová",J199,0)</f>
        <v>0</v>
      </c>
      <c r="BJ199" s="19" t="s">
        <v>22</v>
      </c>
      <c r="BK199" s="203">
        <f>ROUND(I199*H199,2)</f>
        <v>0</v>
      </c>
      <c r="BL199" s="19" t="s">
        <v>93</v>
      </c>
      <c r="BM199" s="202" t="s">
        <v>2524</v>
      </c>
    </row>
    <row r="200" s="2" customFormat="1">
      <c r="A200" s="40"/>
      <c r="B200" s="41"/>
      <c r="C200" s="42"/>
      <c r="D200" s="253" t="s">
        <v>648</v>
      </c>
      <c r="E200" s="42"/>
      <c r="F200" s="254" t="s">
        <v>1952</v>
      </c>
      <c r="G200" s="42"/>
      <c r="H200" s="42"/>
      <c r="I200" s="255"/>
      <c r="J200" s="42"/>
      <c r="K200" s="42"/>
      <c r="L200" s="46"/>
      <c r="M200" s="256"/>
      <c r="N200" s="257"/>
      <c r="O200" s="86"/>
      <c r="P200" s="86"/>
      <c r="Q200" s="86"/>
      <c r="R200" s="86"/>
      <c r="S200" s="86"/>
      <c r="T200" s="87"/>
      <c r="U200" s="40"/>
      <c r="V200" s="40"/>
      <c r="W200" s="40"/>
      <c r="X200" s="40"/>
      <c r="Y200" s="40"/>
      <c r="Z200" s="40"/>
      <c r="AA200" s="40"/>
      <c r="AB200" s="40"/>
      <c r="AC200" s="40"/>
      <c r="AD200" s="40"/>
      <c r="AE200" s="40"/>
      <c r="AT200" s="19" t="s">
        <v>648</v>
      </c>
      <c r="AU200" s="19" t="s">
        <v>82</v>
      </c>
    </row>
    <row r="201" s="2" customFormat="1">
      <c r="A201" s="40"/>
      <c r="B201" s="41"/>
      <c r="C201" s="42"/>
      <c r="D201" s="206" t="s">
        <v>1190</v>
      </c>
      <c r="E201" s="42"/>
      <c r="F201" s="286" t="s">
        <v>1953</v>
      </c>
      <c r="G201" s="42"/>
      <c r="H201" s="42"/>
      <c r="I201" s="255"/>
      <c r="J201" s="42"/>
      <c r="K201" s="42"/>
      <c r="L201" s="46"/>
      <c r="M201" s="256"/>
      <c r="N201" s="257"/>
      <c r="O201" s="86"/>
      <c r="P201" s="86"/>
      <c r="Q201" s="86"/>
      <c r="R201" s="86"/>
      <c r="S201" s="86"/>
      <c r="T201" s="87"/>
      <c r="U201" s="40"/>
      <c r="V201" s="40"/>
      <c r="W201" s="40"/>
      <c r="X201" s="40"/>
      <c r="Y201" s="40"/>
      <c r="Z201" s="40"/>
      <c r="AA201" s="40"/>
      <c r="AB201" s="40"/>
      <c r="AC201" s="40"/>
      <c r="AD201" s="40"/>
      <c r="AE201" s="40"/>
      <c r="AT201" s="19" t="s">
        <v>1190</v>
      </c>
      <c r="AU201" s="19" t="s">
        <v>82</v>
      </c>
    </row>
    <row r="202" s="12" customFormat="1">
      <c r="A202" s="12"/>
      <c r="B202" s="238"/>
      <c r="C202" s="239"/>
      <c r="D202" s="206" t="s">
        <v>393</v>
      </c>
      <c r="E202" s="240" t="s">
        <v>20</v>
      </c>
      <c r="F202" s="241" t="s">
        <v>2525</v>
      </c>
      <c r="G202" s="239"/>
      <c r="H202" s="240" t="s">
        <v>20</v>
      </c>
      <c r="I202" s="242"/>
      <c r="J202" s="239"/>
      <c r="K202" s="239"/>
      <c r="L202" s="243"/>
      <c r="M202" s="244"/>
      <c r="N202" s="245"/>
      <c r="O202" s="245"/>
      <c r="P202" s="245"/>
      <c r="Q202" s="245"/>
      <c r="R202" s="245"/>
      <c r="S202" s="245"/>
      <c r="T202" s="246"/>
      <c r="U202" s="12"/>
      <c r="V202" s="12"/>
      <c r="W202" s="12"/>
      <c r="X202" s="12"/>
      <c r="Y202" s="12"/>
      <c r="Z202" s="12"/>
      <c r="AA202" s="12"/>
      <c r="AB202" s="12"/>
      <c r="AC202" s="12"/>
      <c r="AD202" s="12"/>
      <c r="AE202" s="12"/>
      <c r="AT202" s="247" t="s">
        <v>393</v>
      </c>
      <c r="AU202" s="247" t="s">
        <v>82</v>
      </c>
      <c r="AV202" s="12" t="s">
        <v>22</v>
      </c>
      <c r="AW202" s="12" t="s">
        <v>35</v>
      </c>
      <c r="AX202" s="12" t="s">
        <v>74</v>
      </c>
      <c r="AY202" s="247" t="s">
        <v>391</v>
      </c>
    </row>
    <row r="203" s="10" customFormat="1">
      <c r="A203" s="10"/>
      <c r="B203" s="204"/>
      <c r="C203" s="205"/>
      <c r="D203" s="206" t="s">
        <v>393</v>
      </c>
      <c r="E203" s="207" t="s">
        <v>20</v>
      </c>
      <c r="F203" s="208" t="s">
        <v>2526</v>
      </c>
      <c r="G203" s="205"/>
      <c r="H203" s="209">
        <v>0.83299999999999996</v>
      </c>
      <c r="I203" s="210"/>
      <c r="J203" s="205"/>
      <c r="K203" s="205"/>
      <c r="L203" s="211"/>
      <c r="M203" s="212"/>
      <c r="N203" s="213"/>
      <c r="O203" s="213"/>
      <c r="P203" s="213"/>
      <c r="Q203" s="213"/>
      <c r="R203" s="213"/>
      <c r="S203" s="213"/>
      <c r="T203" s="214"/>
      <c r="U203" s="10"/>
      <c r="V203" s="10"/>
      <c r="W203" s="10"/>
      <c r="X203" s="10"/>
      <c r="Y203" s="10"/>
      <c r="Z203" s="10"/>
      <c r="AA203" s="10"/>
      <c r="AB203" s="10"/>
      <c r="AC203" s="10"/>
      <c r="AD203" s="10"/>
      <c r="AE203" s="10"/>
      <c r="AT203" s="215" t="s">
        <v>393</v>
      </c>
      <c r="AU203" s="215" t="s">
        <v>82</v>
      </c>
      <c r="AV203" s="10" t="s">
        <v>82</v>
      </c>
      <c r="AW203" s="10" t="s">
        <v>35</v>
      </c>
      <c r="AX203" s="10" t="s">
        <v>22</v>
      </c>
      <c r="AY203" s="215" t="s">
        <v>391</v>
      </c>
    </row>
    <row r="204" s="2" customFormat="1" ht="21.75" customHeight="1">
      <c r="A204" s="40"/>
      <c r="B204" s="41"/>
      <c r="C204" s="190" t="s">
        <v>7</v>
      </c>
      <c r="D204" s="190" t="s">
        <v>387</v>
      </c>
      <c r="E204" s="191" t="s">
        <v>1955</v>
      </c>
      <c r="F204" s="192" t="s">
        <v>1956</v>
      </c>
      <c r="G204" s="193" t="s">
        <v>439</v>
      </c>
      <c r="H204" s="194">
        <v>0.83299999999999996</v>
      </c>
      <c r="I204" s="195"/>
      <c r="J204" s="196">
        <f>ROUND(I204*H204,2)</f>
        <v>0</v>
      </c>
      <c r="K204" s="197"/>
      <c r="L204" s="46"/>
      <c r="M204" s="198" t="s">
        <v>20</v>
      </c>
      <c r="N204" s="199" t="s">
        <v>45</v>
      </c>
      <c r="O204" s="86"/>
      <c r="P204" s="200">
        <f>O204*H204</f>
        <v>0</v>
      </c>
      <c r="Q204" s="200">
        <v>0</v>
      </c>
      <c r="R204" s="200">
        <f>Q204*H204</f>
        <v>0</v>
      </c>
      <c r="S204" s="200">
        <v>0</v>
      </c>
      <c r="T204" s="201">
        <f>S204*H204</f>
        <v>0</v>
      </c>
      <c r="U204" s="40"/>
      <c r="V204" s="40"/>
      <c r="W204" s="40"/>
      <c r="X204" s="40"/>
      <c r="Y204" s="40"/>
      <c r="Z204" s="40"/>
      <c r="AA204" s="40"/>
      <c r="AB204" s="40"/>
      <c r="AC204" s="40"/>
      <c r="AD204" s="40"/>
      <c r="AE204" s="40"/>
      <c r="AR204" s="202" t="s">
        <v>93</v>
      </c>
      <c r="AT204" s="202" t="s">
        <v>387</v>
      </c>
      <c r="AU204" s="202" t="s">
        <v>82</v>
      </c>
      <c r="AY204" s="19" t="s">
        <v>391</v>
      </c>
      <c r="BE204" s="203">
        <f>IF(N204="základní",J204,0)</f>
        <v>0</v>
      </c>
      <c r="BF204" s="203">
        <f>IF(N204="snížená",J204,0)</f>
        <v>0</v>
      </c>
      <c r="BG204" s="203">
        <f>IF(N204="zákl. přenesená",J204,0)</f>
        <v>0</v>
      </c>
      <c r="BH204" s="203">
        <f>IF(N204="sníž. přenesená",J204,0)</f>
        <v>0</v>
      </c>
      <c r="BI204" s="203">
        <f>IF(N204="nulová",J204,0)</f>
        <v>0</v>
      </c>
      <c r="BJ204" s="19" t="s">
        <v>22</v>
      </c>
      <c r="BK204" s="203">
        <f>ROUND(I204*H204,2)</f>
        <v>0</v>
      </c>
      <c r="BL204" s="19" t="s">
        <v>93</v>
      </c>
      <c r="BM204" s="202" t="s">
        <v>2527</v>
      </c>
    </row>
    <row r="205" s="2" customFormat="1">
      <c r="A205" s="40"/>
      <c r="B205" s="41"/>
      <c r="C205" s="42"/>
      <c r="D205" s="253" t="s">
        <v>648</v>
      </c>
      <c r="E205" s="42"/>
      <c r="F205" s="254" t="s">
        <v>1958</v>
      </c>
      <c r="G205" s="42"/>
      <c r="H205" s="42"/>
      <c r="I205" s="255"/>
      <c r="J205" s="42"/>
      <c r="K205" s="42"/>
      <c r="L205" s="46"/>
      <c r="M205" s="256"/>
      <c r="N205" s="257"/>
      <c r="O205" s="86"/>
      <c r="P205" s="86"/>
      <c r="Q205" s="86"/>
      <c r="R205" s="86"/>
      <c r="S205" s="86"/>
      <c r="T205" s="87"/>
      <c r="U205" s="40"/>
      <c r="V205" s="40"/>
      <c r="W205" s="40"/>
      <c r="X205" s="40"/>
      <c r="Y205" s="40"/>
      <c r="Z205" s="40"/>
      <c r="AA205" s="40"/>
      <c r="AB205" s="40"/>
      <c r="AC205" s="40"/>
      <c r="AD205" s="40"/>
      <c r="AE205" s="40"/>
      <c r="AT205" s="19" t="s">
        <v>648</v>
      </c>
      <c r="AU205" s="19" t="s">
        <v>82</v>
      </c>
    </row>
    <row r="206" s="2" customFormat="1" ht="24.15" customHeight="1">
      <c r="A206" s="40"/>
      <c r="B206" s="41"/>
      <c r="C206" s="190" t="s">
        <v>673</v>
      </c>
      <c r="D206" s="190" t="s">
        <v>387</v>
      </c>
      <c r="E206" s="191" t="s">
        <v>1807</v>
      </c>
      <c r="F206" s="192" t="s">
        <v>1808</v>
      </c>
      <c r="G206" s="193" t="s">
        <v>439</v>
      </c>
      <c r="H206" s="194">
        <v>0.83299999999999996</v>
      </c>
      <c r="I206" s="195"/>
      <c r="J206" s="196">
        <f>ROUND(I206*H206,2)</f>
        <v>0</v>
      </c>
      <c r="K206" s="197"/>
      <c r="L206" s="46"/>
      <c r="M206" s="198" t="s">
        <v>20</v>
      </c>
      <c r="N206" s="199" t="s">
        <v>45</v>
      </c>
      <c r="O206" s="86"/>
      <c r="P206" s="200">
        <f>O206*H206</f>
        <v>0</v>
      </c>
      <c r="Q206" s="200">
        <v>0</v>
      </c>
      <c r="R206" s="200">
        <f>Q206*H206</f>
        <v>0</v>
      </c>
      <c r="S206" s="200">
        <v>0</v>
      </c>
      <c r="T206" s="201">
        <f>S206*H206</f>
        <v>0</v>
      </c>
      <c r="U206" s="40"/>
      <c r="V206" s="40"/>
      <c r="W206" s="40"/>
      <c r="X206" s="40"/>
      <c r="Y206" s="40"/>
      <c r="Z206" s="40"/>
      <c r="AA206" s="40"/>
      <c r="AB206" s="40"/>
      <c r="AC206" s="40"/>
      <c r="AD206" s="40"/>
      <c r="AE206" s="40"/>
      <c r="AR206" s="202" t="s">
        <v>93</v>
      </c>
      <c r="AT206" s="202" t="s">
        <v>387</v>
      </c>
      <c r="AU206" s="202" t="s">
        <v>82</v>
      </c>
      <c r="AY206" s="19" t="s">
        <v>391</v>
      </c>
      <c r="BE206" s="203">
        <f>IF(N206="základní",J206,0)</f>
        <v>0</v>
      </c>
      <c r="BF206" s="203">
        <f>IF(N206="snížená",J206,0)</f>
        <v>0</v>
      </c>
      <c r="BG206" s="203">
        <f>IF(N206="zákl. přenesená",J206,0)</f>
        <v>0</v>
      </c>
      <c r="BH206" s="203">
        <f>IF(N206="sníž. přenesená",J206,0)</f>
        <v>0</v>
      </c>
      <c r="BI206" s="203">
        <f>IF(N206="nulová",J206,0)</f>
        <v>0</v>
      </c>
      <c r="BJ206" s="19" t="s">
        <v>22</v>
      </c>
      <c r="BK206" s="203">
        <f>ROUND(I206*H206,2)</f>
        <v>0</v>
      </c>
      <c r="BL206" s="19" t="s">
        <v>93</v>
      </c>
      <c r="BM206" s="202" t="s">
        <v>2528</v>
      </c>
    </row>
    <row r="207" s="2" customFormat="1">
      <c r="A207" s="40"/>
      <c r="B207" s="41"/>
      <c r="C207" s="42"/>
      <c r="D207" s="253" t="s">
        <v>648</v>
      </c>
      <c r="E207" s="42"/>
      <c r="F207" s="254" t="s">
        <v>1810</v>
      </c>
      <c r="G207" s="42"/>
      <c r="H207" s="42"/>
      <c r="I207" s="255"/>
      <c r="J207" s="42"/>
      <c r="K207" s="42"/>
      <c r="L207" s="46"/>
      <c r="M207" s="256"/>
      <c r="N207" s="257"/>
      <c r="O207" s="86"/>
      <c r="P207" s="86"/>
      <c r="Q207" s="86"/>
      <c r="R207" s="86"/>
      <c r="S207" s="86"/>
      <c r="T207" s="87"/>
      <c r="U207" s="40"/>
      <c r="V207" s="40"/>
      <c r="W207" s="40"/>
      <c r="X207" s="40"/>
      <c r="Y207" s="40"/>
      <c r="Z207" s="40"/>
      <c r="AA207" s="40"/>
      <c r="AB207" s="40"/>
      <c r="AC207" s="40"/>
      <c r="AD207" s="40"/>
      <c r="AE207" s="40"/>
      <c r="AT207" s="19" t="s">
        <v>648</v>
      </c>
      <c r="AU207" s="19" t="s">
        <v>82</v>
      </c>
    </row>
    <row r="208" s="2" customFormat="1" ht="21.75" customHeight="1">
      <c r="A208" s="40"/>
      <c r="B208" s="41"/>
      <c r="C208" s="190" t="s">
        <v>676</v>
      </c>
      <c r="D208" s="190" t="s">
        <v>387</v>
      </c>
      <c r="E208" s="191" t="s">
        <v>1962</v>
      </c>
      <c r="F208" s="192" t="s">
        <v>1963</v>
      </c>
      <c r="G208" s="193" t="s">
        <v>439</v>
      </c>
      <c r="H208" s="194">
        <v>0.83299999999999996</v>
      </c>
      <c r="I208" s="195"/>
      <c r="J208" s="196">
        <f>ROUND(I208*H208,2)</f>
        <v>0</v>
      </c>
      <c r="K208" s="197"/>
      <c r="L208" s="46"/>
      <c r="M208" s="198" t="s">
        <v>20</v>
      </c>
      <c r="N208" s="199" t="s">
        <v>45</v>
      </c>
      <c r="O208" s="86"/>
      <c r="P208" s="200">
        <f>O208*H208</f>
        <v>0</v>
      </c>
      <c r="Q208" s="200">
        <v>0</v>
      </c>
      <c r="R208" s="200">
        <f>Q208*H208</f>
        <v>0</v>
      </c>
      <c r="S208" s="200">
        <v>0</v>
      </c>
      <c r="T208" s="201">
        <f>S208*H208</f>
        <v>0</v>
      </c>
      <c r="U208" s="40"/>
      <c r="V208" s="40"/>
      <c r="W208" s="40"/>
      <c r="X208" s="40"/>
      <c r="Y208" s="40"/>
      <c r="Z208" s="40"/>
      <c r="AA208" s="40"/>
      <c r="AB208" s="40"/>
      <c r="AC208" s="40"/>
      <c r="AD208" s="40"/>
      <c r="AE208" s="40"/>
      <c r="AR208" s="202" t="s">
        <v>93</v>
      </c>
      <c r="AT208" s="202" t="s">
        <v>387</v>
      </c>
      <c r="AU208" s="202" t="s">
        <v>82</v>
      </c>
      <c r="AY208" s="19" t="s">
        <v>391</v>
      </c>
      <c r="BE208" s="203">
        <f>IF(N208="základní",J208,0)</f>
        <v>0</v>
      </c>
      <c r="BF208" s="203">
        <f>IF(N208="snížená",J208,0)</f>
        <v>0</v>
      </c>
      <c r="BG208" s="203">
        <f>IF(N208="zákl. přenesená",J208,0)</f>
        <v>0</v>
      </c>
      <c r="BH208" s="203">
        <f>IF(N208="sníž. přenesená",J208,0)</f>
        <v>0</v>
      </c>
      <c r="BI208" s="203">
        <f>IF(N208="nulová",J208,0)</f>
        <v>0</v>
      </c>
      <c r="BJ208" s="19" t="s">
        <v>22</v>
      </c>
      <c r="BK208" s="203">
        <f>ROUND(I208*H208,2)</f>
        <v>0</v>
      </c>
      <c r="BL208" s="19" t="s">
        <v>93</v>
      </c>
      <c r="BM208" s="202" t="s">
        <v>2529</v>
      </c>
    </row>
    <row r="209" s="2" customFormat="1">
      <c r="A209" s="40"/>
      <c r="B209" s="41"/>
      <c r="C209" s="42"/>
      <c r="D209" s="253" t="s">
        <v>648</v>
      </c>
      <c r="E209" s="42"/>
      <c r="F209" s="254" t="s">
        <v>1965</v>
      </c>
      <c r="G209" s="42"/>
      <c r="H209" s="42"/>
      <c r="I209" s="255"/>
      <c r="J209" s="42"/>
      <c r="K209" s="42"/>
      <c r="L209" s="46"/>
      <c r="M209" s="256"/>
      <c r="N209" s="257"/>
      <c r="O209" s="86"/>
      <c r="P209" s="86"/>
      <c r="Q209" s="86"/>
      <c r="R209" s="86"/>
      <c r="S209" s="86"/>
      <c r="T209" s="87"/>
      <c r="U209" s="40"/>
      <c r="V209" s="40"/>
      <c r="W209" s="40"/>
      <c r="X209" s="40"/>
      <c r="Y209" s="40"/>
      <c r="Z209" s="40"/>
      <c r="AA209" s="40"/>
      <c r="AB209" s="40"/>
      <c r="AC209" s="40"/>
      <c r="AD209" s="40"/>
      <c r="AE209" s="40"/>
      <c r="AT209" s="19" t="s">
        <v>648</v>
      </c>
      <c r="AU209" s="19" t="s">
        <v>82</v>
      </c>
    </row>
    <row r="210" s="15" customFormat="1" ht="22.8" customHeight="1">
      <c r="A210" s="15"/>
      <c r="B210" s="269"/>
      <c r="C210" s="270"/>
      <c r="D210" s="271" t="s">
        <v>73</v>
      </c>
      <c r="E210" s="283" t="s">
        <v>1830</v>
      </c>
      <c r="F210" s="283" t="s">
        <v>1831</v>
      </c>
      <c r="G210" s="270"/>
      <c r="H210" s="270"/>
      <c r="I210" s="273"/>
      <c r="J210" s="284">
        <f>BK210</f>
        <v>0</v>
      </c>
      <c r="K210" s="270"/>
      <c r="L210" s="275"/>
      <c r="M210" s="276"/>
      <c r="N210" s="277"/>
      <c r="O210" s="277"/>
      <c r="P210" s="278">
        <f>SUM(P211:P215)</f>
        <v>0</v>
      </c>
      <c r="Q210" s="277"/>
      <c r="R210" s="278">
        <f>SUM(R211:R215)</f>
        <v>0</v>
      </c>
      <c r="S210" s="277"/>
      <c r="T210" s="279">
        <f>SUM(T211:T215)</f>
        <v>0</v>
      </c>
      <c r="U210" s="15"/>
      <c r="V210" s="15"/>
      <c r="W210" s="15"/>
      <c r="X210" s="15"/>
      <c r="Y210" s="15"/>
      <c r="Z210" s="15"/>
      <c r="AA210" s="15"/>
      <c r="AB210" s="15"/>
      <c r="AC210" s="15"/>
      <c r="AD210" s="15"/>
      <c r="AE210" s="15"/>
      <c r="AR210" s="280" t="s">
        <v>22</v>
      </c>
      <c r="AT210" s="281" t="s">
        <v>73</v>
      </c>
      <c r="AU210" s="281" t="s">
        <v>22</v>
      </c>
      <c r="AY210" s="280" t="s">
        <v>391</v>
      </c>
      <c r="BK210" s="282">
        <f>SUM(BK211:BK215)</f>
        <v>0</v>
      </c>
    </row>
    <row r="211" s="2" customFormat="1" ht="24.15" customHeight="1">
      <c r="A211" s="40"/>
      <c r="B211" s="41"/>
      <c r="C211" s="190" t="s">
        <v>843</v>
      </c>
      <c r="D211" s="190" t="s">
        <v>387</v>
      </c>
      <c r="E211" s="191" t="s">
        <v>1832</v>
      </c>
      <c r="F211" s="192" t="s">
        <v>1833</v>
      </c>
      <c r="G211" s="193" t="s">
        <v>447</v>
      </c>
      <c r="H211" s="194">
        <v>170.65600000000001</v>
      </c>
      <c r="I211" s="195"/>
      <c r="J211" s="196">
        <f>ROUND(I211*H211,2)</f>
        <v>0</v>
      </c>
      <c r="K211" s="197"/>
      <c r="L211" s="46"/>
      <c r="M211" s="198" t="s">
        <v>20</v>
      </c>
      <c r="N211" s="199" t="s">
        <v>45</v>
      </c>
      <c r="O211" s="86"/>
      <c r="P211" s="200">
        <f>O211*H211</f>
        <v>0</v>
      </c>
      <c r="Q211" s="200">
        <v>0</v>
      </c>
      <c r="R211" s="200">
        <f>Q211*H211</f>
        <v>0</v>
      </c>
      <c r="S211" s="200">
        <v>0</v>
      </c>
      <c r="T211" s="201">
        <f>S211*H211</f>
        <v>0</v>
      </c>
      <c r="U211" s="40"/>
      <c r="V211" s="40"/>
      <c r="W211" s="40"/>
      <c r="X211" s="40"/>
      <c r="Y211" s="40"/>
      <c r="Z211" s="40"/>
      <c r="AA211" s="40"/>
      <c r="AB211" s="40"/>
      <c r="AC211" s="40"/>
      <c r="AD211" s="40"/>
      <c r="AE211" s="40"/>
      <c r="AR211" s="202" t="s">
        <v>93</v>
      </c>
      <c r="AT211" s="202" t="s">
        <v>387</v>
      </c>
      <c r="AU211" s="202" t="s">
        <v>82</v>
      </c>
      <c r="AY211" s="19" t="s">
        <v>391</v>
      </c>
      <c r="BE211" s="203">
        <f>IF(N211="základní",J211,0)</f>
        <v>0</v>
      </c>
      <c r="BF211" s="203">
        <f>IF(N211="snížená",J211,0)</f>
        <v>0</v>
      </c>
      <c r="BG211" s="203">
        <f>IF(N211="zákl. přenesená",J211,0)</f>
        <v>0</v>
      </c>
      <c r="BH211" s="203">
        <f>IF(N211="sníž. přenesená",J211,0)</f>
        <v>0</v>
      </c>
      <c r="BI211" s="203">
        <f>IF(N211="nulová",J211,0)</f>
        <v>0</v>
      </c>
      <c r="BJ211" s="19" t="s">
        <v>22</v>
      </c>
      <c r="BK211" s="203">
        <f>ROUND(I211*H211,2)</f>
        <v>0</v>
      </c>
      <c r="BL211" s="19" t="s">
        <v>93</v>
      </c>
      <c r="BM211" s="202" t="s">
        <v>2530</v>
      </c>
    </row>
    <row r="212" s="2" customFormat="1">
      <c r="A212" s="40"/>
      <c r="B212" s="41"/>
      <c r="C212" s="42"/>
      <c r="D212" s="253" t="s">
        <v>648</v>
      </c>
      <c r="E212" s="42"/>
      <c r="F212" s="254" t="s">
        <v>1835</v>
      </c>
      <c r="G212" s="42"/>
      <c r="H212" s="42"/>
      <c r="I212" s="255"/>
      <c r="J212" s="42"/>
      <c r="K212" s="42"/>
      <c r="L212" s="46"/>
      <c r="M212" s="256"/>
      <c r="N212" s="257"/>
      <c r="O212" s="86"/>
      <c r="P212" s="86"/>
      <c r="Q212" s="86"/>
      <c r="R212" s="86"/>
      <c r="S212" s="86"/>
      <c r="T212" s="87"/>
      <c r="U212" s="40"/>
      <c r="V212" s="40"/>
      <c r="W212" s="40"/>
      <c r="X212" s="40"/>
      <c r="Y212" s="40"/>
      <c r="Z212" s="40"/>
      <c r="AA212" s="40"/>
      <c r="AB212" s="40"/>
      <c r="AC212" s="40"/>
      <c r="AD212" s="40"/>
      <c r="AE212" s="40"/>
      <c r="AT212" s="19" t="s">
        <v>648</v>
      </c>
      <c r="AU212" s="19" t="s">
        <v>82</v>
      </c>
    </row>
    <row r="213" s="2" customFormat="1" ht="33" customHeight="1">
      <c r="A213" s="40"/>
      <c r="B213" s="41"/>
      <c r="C213" s="190" t="s">
        <v>847</v>
      </c>
      <c r="D213" s="190" t="s">
        <v>387</v>
      </c>
      <c r="E213" s="191" t="s">
        <v>2420</v>
      </c>
      <c r="F213" s="192" t="s">
        <v>2421</v>
      </c>
      <c r="G213" s="193" t="s">
        <v>447</v>
      </c>
      <c r="H213" s="194">
        <v>170.65600000000001</v>
      </c>
      <c r="I213" s="195"/>
      <c r="J213" s="196">
        <f>ROUND(I213*H213,2)</f>
        <v>0</v>
      </c>
      <c r="K213" s="197"/>
      <c r="L213" s="46"/>
      <c r="M213" s="198" t="s">
        <v>20</v>
      </c>
      <c r="N213" s="199" t="s">
        <v>45</v>
      </c>
      <c r="O213" s="86"/>
      <c r="P213" s="200">
        <f>O213*H213</f>
        <v>0</v>
      </c>
      <c r="Q213" s="200">
        <v>0</v>
      </c>
      <c r="R213" s="200">
        <f>Q213*H213</f>
        <v>0</v>
      </c>
      <c r="S213" s="200">
        <v>0</v>
      </c>
      <c r="T213" s="201">
        <f>S213*H213</f>
        <v>0</v>
      </c>
      <c r="U213" s="40"/>
      <c r="V213" s="40"/>
      <c r="W213" s="40"/>
      <c r="X213" s="40"/>
      <c r="Y213" s="40"/>
      <c r="Z213" s="40"/>
      <c r="AA213" s="40"/>
      <c r="AB213" s="40"/>
      <c r="AC213" s="40"/>
      <c r="AD213" s="40"/>
      <c r="AE213" s="40"/>
      <c r="AR213" s="202" t="s">
        <v>93</v>
      </c>
      <c r="AT213" s="202" t="s">
        <v>387</v>
      </c>
      <c r="AU213" s="202" t="s">
        <v>82</v>
      </c>
      <c r="AY213" s="19" t="s">
        <v>391</v>
      </c>
      <c r="BE213" s="203">
        <f>IF(N213="základní",J213,0)</f>
        <v>0</v>
      </c>
      <c r="BF213" s="203">
        <f>IF(N213="snížená",J213,0)</f>
        <v>0</v>
      </c>
      <c r="BG213" s="203">
        <f>IF(N213="zákl. přenesená",J213,0)</f>
        <v>0</v>
      </c>
      <c r="BH213" s="203">
        <f>IF(N213="sníž. přenesená",J213,0)</f>
        <v>0</v>
      </c>
      <c r="BI213" s="203">
        <f>IF(N213="nulová",J213,0)</f>
        <v>0</v>
      </c>
      <c r="BJ213" s="19" t="s">
        <v>22</v>
      </c>
      <c r="BK213" s="203">
        <f>ROUND(I213*H213,2)</f>
        <v>0</v>
      </c>
      <c r="BL213" s="19" t="s">
        <v>93</v>
      </c>
      <c r="BM213" s="202" t="s">
        <v>2531</v>
      </c>
    </row>
    <row r="214" s="2" customFormat="1">
      <c r="A214" s="40"/>
      <c r="B214" s="41"/>
      <c r="C214" s="42"/>
      <c r="D214" s="253" t="s">
        <v>648</v>
      </c>
      <c r="E214" s="42"/>
      <c r="F214" s="254" t="s">
        <v>2423</v>
      </c>
      <c r="G214" s="42"/>
      <c r="H214" s="42"/>
      <c r="I214" s="255"/>
      <c r="J214" s="42"/>
      <c r="K214" s="42"/>
      <c r="L214" s="46"/>
      <c r="M214" s="256"/>
      <c r="N214" s="257"/>
      <c r="O214" s="86"/>
      <c r="P214" s="86"/>
      <c r="Q214" s="86"/>
      <c r="R214" s="86"/>
      <c r="S214" s="86"/>
      <c r="T214" s="87"/>
      <c r="U214" s="40"/>
      <c r="V214" s="40"/>
      <c r="W214" s="40"/>
      <c r="X214" s="40"/>
      <c r="Y214" s="40"/>
      <c r="Z214" s="40"/>
      <c r="AA214" s="40"/>
      <c r="AB214" s="40"/>
      <c r="AC214" s="40"/>
      <c r="AD214" s="40"/>
      <c r="AE214" s="40"/>
      <c r="AT214" s="19" t="s">
        <v>648</v>
      </c>
      <c r="AU214" s="19" t="s">
        <v>82</v>
      </c>
    </row>
    <row r="215" s="2" customFormat="1">
      <c r="A215" s="40"/>
      <c r="B215" s="41"/>
      <c r="C215" s="42"/>
      <c r="D215" s="206" t="s">
        <v>1190</v>
      </c>
      <c r="E215" s="42"/>
      <c r="F215" s="286" t="s">
        <v>2532</v>
      </c>
      <c r="G215" s="42"/>
      <c r="H215" s="42"/>
      <c r="I215" s="255"/>
      <c r="J215" s="42"/>
      <c r="K215" s="42"/>
      <c r="L215" s="46"/>
      <c r="M215" s="296"/>
      <c r="N215" s="297"/>
      <c r="O215" s="250"/>
      <c r="P215" s="250"/>
      <c r="Q215" s="250"/>
      <c r="R215" s="250"/>
      <c r="S215" s="250"/>
      <c r="T215" s="298"/>
      <c r="U215" s="40"/>
      <c r="V215" s="40"/>
      <c r="W215" s="40"/>
      <c r="X215" s="40"/>
      <c r="Y215" s="40"/>
      <c r="Z215" s="40"/>
      <c r="AA215" s="40"/>
      <c r="AB215" s="40"/>
      <c r="AC215" s="40"/>
      <c r="AD215" s="40"/>
      <c r="AE215" s="40"/>
      <c r="AT215" s="19" t="s">
        <v>1190</v>
      </c>
      <c r="AU215" s="19" t="s">
        <v>82</v>
      </c>
    </row>
    <row r="216" s="2" customFormat="1" ht="6.96" customHeight="1">
      <c r="A216" s="40"/>
      <c r="B216" s="61"/>
      <c r="C216" s="62"/>
      <c r="D216" s="62"/>
      <c r="E216" s="62"/>
      <c r="F216" s="62"/>
      <c r="G216" s="62"/>
      <c r="H216" s="62"/>
      <c r="I216" s="62"/>
      <c r="J216" s="62"/>
      <c r="K216" s="62"/>
      <c r="L216" s="46"/>
      <c r="M216" s="40"/>
      <c r="O216" s="40"/>
      <c r="P216" s="40"/>
      <c r="Q216" s="40"/>
      <c r="R216" s="40"/>
      <c r="S216" s="40"/>
      <c r="T216" s="40"/>
      <c r="U216" s="40"/>
      <c r="V216" s="40"/>
      <c r="W216" s="40"/>
      <c r="X216" s="40"/>
      <c r="Y216" s="40"/>
      <c r="Z216" s="40"/>
      <c r="AA216" s="40"/>
      <c r="AB216" s="40"/>
      <c r="AC216" s="40"/>
      <c r="AD216" s="40"/>
      <c r="AE216" s="40"/>
    </row>
  </sheetData>
  <sheetProtection sheet="1" autoFilter="0" formatColumns="0" formatRows="0" objects="1" scenarios="1" spinCount="100000" saltValue="2eeyk/+tzaMPimWK29aKfhYsxbAkyEe/R5V2opaChQqEB0SrHyG8f8NKfzB8L3Y/ulwclBVUIzWtb23f+GZcRg==" hashValue="3YpFmjCqUZLaZYOTCB3q5aOpy6mkpMi00rhbaioAxi/izeS+fhJFT3CULiXjxFzLBGpPoHq6wTDc/VobA/rYwg==" algorithmName="SHA-512" password="CC35"/>
  <autoFilter ref="C97:K21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51101"/>
    <hyperlink ref="F110" r:id="rId2" display="https://podminky.urs.cz/item/CS_URS_2021_02/112155311"/>
    <hyperlink ref="F113" r:id="rId3" display="https://podminky.urs.cz/item/CS_URS_2021_02/115001104"/>
    <hyperlink ref="F118" r:id="rId4" display="https://podminky.urs.cz/item/CS_URS_2021_02/171103101"/>
    <hyperlink ref="F122" r:id="rId5" display="https://podminky.urs.cz/item/CS_URS_2021_02/171111105"/>
    <hyperlink ref="F126" r:id="rId6" display="https://podminky.urs.cz/item/CS_URS_2021_02/171151112"/>
    <hyperlink ref="F132" r:id="rId7" display="https://podminky.urs.cz/item/CS_URS_2021_02/274311127"/>
    <hyperlink ref="F137" r:id="rId8" display="https://podminky.urs.cz/item/CS_URS_2021_02/274311191"/>
    <hyperlink ref="F139" r:id="rId9" display="https://podminky.urs.cz/item/CS_URS_2021_02/274354111"/>
    <hyperlink ref="F142" r:id="rId10" display="https://podminky.urs.cz/item/CS_URS_2021_02/274354211"/>
    <hyperlink ref="F144" r:id="rId11" display="https://podminky.urs.cz/item/CS_URS_2021_02/274361411"/>
    <hyperlink ref="F148" r:id="rId12" display="https://podminky.urs.cz/item/CS_URS_2021_02/273361412"/>
    <hyperlink ref="F155" r:id="rId13" display="https://podminky.urs.cz/item/CS_URS_2021_02/457311117"/>
    <hyperlink ref="F168" r:id="rId14" display="https://podminky.urs.cz/item/CS_URS_2021_02/465513157"/>
    <hyperlink ref="F179" r:id="rId15" display="https://podminky.urs.cz/item/CS_URS_2021_02/636195011"/>
    <hyperlink ref="F184" r:id="rId16" display="https://podminky.urs.cz/item/CS_URS_2021_02/938121111"/>
    <hyperlink ref="F187" r:id="rId17" display="https://podminky.urs.cz/item/CS_URS_2021_02/952904151"/>
    <hyperlink ref="F191" r:id="rId18" display="https://podminky.urs.cz/item/CS_URS_2021_02/985222111"/>
    <hyperlink ref="F195" r:id="rId19" display="https://podminky.urs.cz/item/CS_URS_2021_02/985223210"/>
    <hyperlink ref="F200" r:id="rId20" display="https://podminky.urs.cz/item/CS_URS_2021_02/985231112"/>
    <hyperlink ref="F205" r:id="rId21" display="https://podminky.urs.cz/item/CS_URS_2021_02/985231192"/>
    <hyperlink ref="F207" r:id="rId22" display="https://podminky.urs.cz/item/CS_URS_2021_02/985233121"/>
    <hyperlink ref="F209" r:id="rId23" display="https://podminky.urs.cz/item/CS_URS_2021_02/985233912"/>
    <hyperlink ref="F212" r:id="rId24" display="https://podminky.urs.cz/item/CS_URS_2021_02/998212111"/>
    <hyperlink ref="F214" r:id="rId25" display="https://podminky.urs.cz/item/CS_URS_2021_02/998212193"/>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2469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2533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2469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6,800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2469</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6,800</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2534</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2535</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2536</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OItb+C5Hbe5xnV8hvtp26JzwlOnaW+An0Dbr+0kMQejugbyMZCgBfDYBo42arGJSgImxpORIc2vAbtbfH6E/+Q==" hashValue="9MDz/whzeCey10peQIR+Co8tnx9HAx0yBg8N2eMNKqFYKl52/d36Yj7GtC3VQ1+mcXFNteiiO1kwYsAY4vsda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2537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2538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ROUND((SUM(BE95:BE128)),  2)</f>
        <v>0</v>
      </c>
      <c r="G37" s="40"/>
      <c r="H37" s="40"/>
      <c r="I37" s="160">
        <v>0.20999999999999999</v>
      </c>
      <c r="J37" s="159">
        <f>ROUND(((SUM(BE95:BE128))*I37),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ROUND((SUM(BF95:BF128)),  2)</f>
        <v>0</v>
      </c>
      <c r="G38" s="40"/>
      <c r="H38" s="40"/>
      <c r="I38" s="160">
        <v>0.14999999999999999</v>
      </c>
      <c r="J38" s="159">
        <f>ROUND(((SUM(BF95:BF128))*I38),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ROUND((SUM(BG95:BG128)),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ROUND((SUM(BH95:BH128)),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ROUND((SUM(BI95:BI128)),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2537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7,280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J96</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J97</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1638</v>
      </c>
      <c r="E70" s="266"/>
      <c r="F70" s="266"/>
      <c r="G70" s="266"/>
      <c r="H70" s="266"/>
      <c r="I70" s="266"/>
      <c r="J70" s="267">
        <f>J109</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1643</v>
      </c>
      <c r="E71" s="266"/>
      <c r="F71" s="266"/>
      <c r="G71" s="266"/>
      <c r="H71" s="266"/>
      <c r="I71" s="266"/>
      <c r="J71" s="267">
        <f>J123</f>
        <v>0</v>
      </c>
      <c r="K71" s="126"/>
      <c r="L71" s="268"/>
      <c r="S71" s="14"/>
      <c r="T71" s="14"/>
      <c r="U71" s="14"/>
      <c r="V71" s="14"/>
      <c r="W71" s="14"/>
      <c r="X71" s="14"/>
      <c r="Y71" s="14"/>
      <c r="Z71" s="14"/>
      <c r="AA71" s="14"/>
      <c r="AB71" s="14"/>
      <c r="AC71" s="14"/>
      <c r="AD71" s="14"/>
      <c r="AE71" s="14"/>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374</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Oprava trati v úseku Děčín západ - Telnice</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364</v>
      </c>
      <c r="D82" s="24"/>
      <c r="E82" s="24"/>
      <c r="F82" s="24"/>
      <c r="G82" s="24"/>
      <c r="H82" s="24"/>
      <c r="I82" s="24"/>
      <c r="J82" s="24"/>
      <c r="K82" s="24"/>
      <c r="L82" s="22"/>
    </row>
    <row r="83" s="1" customFormat="1" ht="16.5" customHeight="1">
      <c r="B83" s="23"/>
      <c r="C83" s="24"/>
      <c r="D83" s="24"/>
      <c r="E83" s="172" t="s">
        <v>1634</v>
      </c>
      <c r="F83" s="24"/>
      <c r="G83" s="24"/>
      <c r="H83" s="24"/>
      <c r="I83" s="24"/>
      <c r="J83" s="24"/>
      <c r="K83" s="24"/>
      <c r="L83" s="22"/>
    </row>
    <row r="84" s="1" customFormat="1" ht="12" customHeight="1">
      <c r="B84" s="23"/>
      <c r="C84" s="34" t="s">
        <v>366</v>
      </c>
      <c r="D84" s="24"/>
      <c r="E84" s="24"/>
      <c r="F84" s="24"/>
      <c r="G84" s="24"/>
      <c r="H84" s="24"/>
      <c r="I84" s="24"/>
      <c r="J84" s="24"/>
      <c r="K84" s="24"/>
      <c r="L84" s="22"/>
    </row>
    <row r="85" s="2" customFormat="1" ht="16.5" customHeight="1">
      <c r="A85" s="40"/>
      <c r="B85" s="41"/>
      <c r="C85" s="42"/>
      <c r="D85" s="42"/>
      <c r="E85" s="173" t="s">
        <v>2537</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1521</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001 - ZRN - km 7,280</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23</v>
      </c>
      <c r="D89" s="42"/>
      <c r="E89" s="42"/>
      <c r="F89" s="29" t="str">
        <f>F16</f>
        <v xml:space="preserve"> </v>
      </c>
      <c r="G89" s="42"/>
      <c r="H89" s="42"/>
      <c r="I89" s="34" t="s">
        <v>25</v>
      </c>
      <c r="J89" s="74" t="str">
        <f>IF(J16="","",J16)</f>
        <v>24. 3. 2021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5.15" customHeight="1">
      <c r="A91" s="40"/>
      <c r="B91" s="41"/>
      <c r="C91" s="34" t="s">
        <v>29</v>
      </c>
      <c r="D91" s="42"/>
      <c r="E91" s="42"/>
      <c r="F91" s="29" t="str">
        <f>E19</f>
        <v xml:space="preserve"> </v>
      </c>
      <c r="G91" s="42"/>
      <c r="H91" s="42"/>
      <c r="I91" s="34" t="s">
        <v>34</v>
      </c>
      <c r="J91" s="38" t="str">
        <f>E25</f>
        <v xml:space="preserve"> </v>
      </c>
      <c r="K91" s="42"/>
      <c r="L91" s="148"/>
      <c r="S91" s="40"/>
      <c r="T91" s="40"/>
      <c r="U91" s="40"/>
      <c r="V91" s="40"/>
      <c r="W91" s="40"/>
      <c r="X91" s="40"/>
      <c r="Y91" s="40"/>
      <c r="Z91" s="40"/>
      <c r="AA91" s="40"/>
      <c r="AB91" s="40"/>
      <c r="AC91" s="40"/>
      <c r="AD91" s="40"/>
      <c r="AE91" s="40"/>
    </row>
    <row r="92" s="2" customFormat="1" ht="15.15" customHeight="1">
      <c r="A92" s="40"/>
      <c r="B92" s="41"/>
      <c r="C92" s="34" t="s">
        <v>32</v>
      </c>
      <c r="D92" s="42"/>
      <c r="E92" s="42"/>
      <c r="F92" s="29" t="str">
        <f>IF(E22="","",E22)</f>
        <v>Vyplň údaj</v>
      </c>
      <c r="G92" s="42"/>
      <c r="H92" s="42"/>
      <c r="I92" s="34" t="s">
        <v>36</v>
      </c>
      <c r="J92" s="38" t="str">
        <f>E28</f>
        <v>Věra Trnková</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9" customFormat="1" ht="29.28" customHeight="1">
      <c r="A94" s="178"/>
      <c r="B94" s="179"/>
      <c r="C94" s="180" t="s">
        <v>375</v>
      </c>
      <c r="D94" s="181" t="s">
        <v>59</v>
      </c>
      <c r="E94" s="181" t="s">
        <v>55</v>
      </c>
      <c r="F94" s="181" t="s">
        <v>56</v>
      </c>
      <c r="G94" s="181" t="s">
        <v>376</v>
      </c>
      <c r="H94" s="181" t="s">
        <v>377</v>
      </c>
      <c r="I94" s="181" t="s">
        <v>378</v>
      </c>
      <c r="J94" s="182" t="s">
        <v>372</v>
      </c>
      <c r="K94" s="183" t="s">
        <v>379</v>
      </c>
      <c r="L94" s="184"/>
      <c r="M94" s="94" t="s">
        <v>20</v>
      </c>
      <c r="N94" s="95" t="s">
        <v>44</v>
      </c>
      <c r="O94" s="95" t="s">
        <v>380</v>
      </c>
      <c r="P94" s="95" t="s">
        <v>381</v>
      </c>
      <c r="Q94" s="95" t="s">
        <v>382</v>
      </c>
      <c r="R94" s="95" t="s">
        <v>383</v>
      </c>
      <c r="S94" s="95" t="s">
        <v>384</v>
      </c>
      <c r="T94" s="96" t="s">
        <v>385</v>
      </c>
      <c r="U94" s="178"/>
      <c r="V94" s="178"/>
      <c r="W94" s="178"/>
      <c r="X94" s="178"/>
      <c r="Y94" s="178"/>
      <c r="Z94" s="178"/>
      <c r="AA94" s="178"/>
      <c r="AB94" s="178"/>
      <c r="AC94" s="178"/>
      <c r="AD94" s="178"/>
      <c r="AE94" s="178"/>
    </row>
    <row r="95" s="2" customFormat="1" ht="22.8" customHeight="1">
      <c r="A95" s="40"/>
      <c r="B95" s="41"/>
      <c r="C95" s="101" t="s">
        <v>386</v>
      </c>
      <c r="D95" s="42"/>
      <c r="E95" s="42"/>
      <c r="F95" s="42"/>
      <c r="G95" s="42"/>
      <c r="H95" s="42"/>
      <c r="I95" s="42"/>
      <c r="J95" s="185">
        <f>BK95</f>
        <v>0</v>
      </c>
      <c r="K95" s="42"/>
      <c r="L95" s="46"/>
      <c r="M95" s="97"/>
      <c r="N95" s="186"/>
      <c r="O95" s="98"/>
      <c r="P95" s="187">
        <f>P96</f>
        <v>0</v>
      </c>
      <c r="Q95" s="98"/>
      <c r="R95" s="187">
        <f>R96</f>
        <v>11.056067623320002</v>
      </c>
      <c r="S95" s="98"/>
      <c r="T95" s="188">
        <f>T96</f>
        <v>0</v>
      </c>
      <c r="U95" s="40"/>
      <c r="V95" s="40"/>
      <c r="W95" s="40"/>
      <c r="X95" s="40"/>
      <c r="Y95" s="40"/>
      <c r="Z95" s="40"/>
      <c r="AA95" s="40"/>
      <c r="AB95" s="40"/>
      <c r="AC95" s="40"/>
      <c r="AD95" s="40"/>
      <c r="AE95" s="40"/>
      <c r="AT95" s="19" t="s">
        <v>73</v>
      </c>
      <c r="AU95" s="19" t="s">
        <v>373</v>
      </c>
      <c r="BK95" s="189">
        <f>BK96</f>
        <v>0</v>
      </c>
    </row>
    <row r="96" s="15" customFormat="1" ht="25.92" customHeight="1">
      <c r="A96" s="15"/>
      <c r="B96" s="269"/>
      <c r="C96" s="270"/>
      <c r="D96" s="271" t="s">
        <v>73</v>
      </c>
      <c r="E96" s="272" t="s">
        <v>943</v>
      </c>
      <c r="F96" s="272" t="s">
        <v>944</v>
      </c>
      <c r="G96" s="270"/>
      <c r="H96" s="270"/>
      <c r="I96" s="273"/>
      <c r="J96" s="274">
        <f>BK96</f>
        <v>0</v>
      </c>
      <c r="K96" s="270"/>
      <c r="L96" s="275"/>
      <c r="M96" s="276"/>
      <c r="N96" s="277"/>
      <c r="O96" s="277"/>
      <c r="P96" s="278">
        <f>P97+P109+P123</f>
        <v>0</v>
      </c>
      <c r="Q96" s="277"/>
      <c r="R96" s="278">
        <f>R97+R109+R123</f>
        <v>11.056067623320002</v>
      </c>
      <c r="S96" s="277"/>
      <c r="T96" s="279">
        <f>T97+T109+T123</f>
        <v>0</v>
      </c>
      <c r="U96" s="15"/>
      <c r="V96" s="15"/>
      <c r="W96" s="15"/>
      <c r="X96" s="15"/>
      <c r="Y96" s="15"/>
      <c r="Z96" s="15"/>
      <c r="AA96" s="15"/>
      <c r="AB96" s="15"/>
      <c r="AC96" s="15"/>
      <c r="AD96" s="15"/>
      <c r="AE96" s="15"/>
      <c r="AR96" s="280" t="s">
        <v>22</v>
      </c>
      <c r="AT96" s="281" t="s">
        <v>73</v>
      </c>
      <c r="AU96" s="281" t="s">
        <v>74</v>
      </c>
      <c r="AY96" s="280" t="s">
        <v>391</v>
      </c>
      <c r="BK96" s="282">
        <f>BK97+BK109+BK123</f>
        <v>0</v>
      </c>
    </row>
    <row r="97" s="15" customFormat="1" ht="22.8" customHeight="1">
      <c r="A97" s="15"/>
      <c r="B97" s="269"/>
      <c r="C97" s="270"/>
      <c r="D97" s="271" t="s">
        <v>73</v>
      </c>
      <c r="E97" s="283" t="s">
        <v>22</v>
      </c>
      <c r="F97" s="283" t="s">
        <v>1644</v>
      </c>
      <c r="G97" s="270"/>
      <c r="H97" s="270"/>
      <c r="I97" s="273"/>
      <c r="J97" s="284">
        <f>BK97</f>
        <v>0</v>
      </c>
      <c r="K97" s="270"/>
      <c r="L97" s="275"/>
      <c r="M97" s="276"/>
      <c r="N97" s="277"/>
      <c r="O97" s="277"/>
      <c r="P97" s="278">
        <f>SUM(P98:P108)</f>
        <v>0</v>
      </c>
      <c r="Q97" s="277"/>
      <c r="R97" s="278">
        <f>SUM(R98:R108)</f>
        <v>0.25108309499999998</v>
      </c>
      <c r="S97" s="277"/>
      <c r="T97" s="279">
        <f>SUM(T98:T108)</f>
        <v>0</v>
      </c>
      <c r="U97" s="15"/>
      <c r="V97" s="15"/>
      <c r="W97" s="15"/>
      <c r="X97" s="15"/>
      <c r="Y97" s="15"/>
      <c r="Z97" s="15"/>
      <c r="AA97" s="15"/>
      <c r="AB97" s="15"/>
      <c r="AC97" s="15"/>
      <c r="AD97" s="15"/>
      <c r="AE97" s="15"/>
      <c r="AR97" s="280" t="s">
        <v>22</v>
      </c>
      <c r="AT97" s="281" t="s">
        <v>73</v>
      </c>
      <c r="AU97" s="281" t="s">
        <v>22</v>
      </c>
      <c r="AY97" s="280" t="s">
        <v>391</v>
      </c>
      <c r="BK97" s="282">
        <f>SUM(BK98:BK108)</f>
        <v>0</v>
      </c>
    </row>
    <row r="98" s="2" customFormat="1" ht="24.15" customHeight="1">
      <c r="A98" s="40"/>
      <c r="B98" s="41"/>
      <c r="C98" s="190" t="s">
        <v>22</v>
      </c>
      <c r="D98" s="190" t="s">
        <v>387</v>
      </c>
      <c r="E98" s="191" t="s">
        <v>2539</v>
      </c>
      <c r="F98" s="192" t="s">
        <v>2540</v>
      </c>
      <c r="G98" s="193" t="s">
        <v>439</v>
      </c>
      <c r="H98" s="194">
        <v>128</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82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2541</v>
      </c>
    </row>
    <row r="99" s="2" customFormat="1">
      <c r="A99" s="40"/>
      <c r="B99" s="41"/>
      <c r="C99" s="42"/>
      <c r="D99" s="253" t="s">
        <v>648</v>
      </c>
      <c r="E99" s="42"/>
      <c r="F99" s="254" t="s">
        <v>2542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648</v>
      </c>
      <c r="AU99" s="19" t="s">
        <v>82</v>
      </c>
    </row>
    <row r="100" s="10" customFormat="1">
      <c r="A100" s="10"/>
      <c r="B100" s="204"/>
      <c r="C100" s="205"/>
      <c r="D100" s="206" t="s">
        <v>393</v>
      </c>
      <c r="E100" s="207" t="s">
        <v>20</v>
      </c>
      <c r="F100" s="208" t="s">
        <v>2543</v>
      </c>
      <c r="G100" s="205"/>
      <c r="H100" s="209">
        <v>128</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82</v>
      </c>
      <c r="AV100" s="10" t="s">
        <v>82</v>
      </c>
      <c r="AW100" s="10" t="s">
        <v>35</v>
      </c>
      <c r="AX100" s="10" t="s">
        <v>22</v>
      </c>
      <c r="AY100" s="215" t="s">
        <v>391</v>
      </c>
    </row>
    <row r="101" s="2" customFormat="1" ht="21.75" customHeight="1">
      <c r="A101" s="40"/>
      <c r="B101" s="41"/>
      <c r="C101" s="190" t="s">
        <v>82</v>
      </c>
      <c r="D101" s="190" t="s">
        <v>387</v>
      </c>
      <c r="E101" s="191" t="s">
        <v>1881</v>
      </c>
      <c r="F101" s="192" t="s">
        <v>1882</v>
      </c>
      <c r="G101" s="193" t="s">
        <v>439</v>
      </c>
      <c r="H101" s="194">
        <v>128</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2544</v>
      </c>
    </row>
    <row r="102" s="2" customFormat="1">
      <c r="A102" s="40"/>
      <c r="B102" s="41"/>
      <c r="C102" s="42"/>
      <c r="D102" s="253" t="s">
        <v>648</v>
      </c>
      <c r="E102" s="42"/>
      <c r="F102" s="254" t="s">
        <v>1884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ht="16.5" customHeight="1">
      <c r="A103" s="40"/>
      <c r="B103" s="41"/>
      <c r="C103" s="190" t="s">
        <v>88</v>
      </c>
      <c r="D103" s="190" t="s">
        <v>387</v>
      </c>
      <c r="E103" s="191" t="s">
        <v>2545</v>
      </c>
      <c r="F103" s="192" t="s">
        <v>2546</v>
      </c>
      <c r="G103" s="193" t="s">
        <v>409</v>
      </c>
      <c r="H103" s="194">
        <v>25</v>
      </c>
      <c r="I103" s="195"/>
      <c r="J103" s="196">
        <f>ROUND(I103*H103,2)</f>
        <v>0</v>
      </c>
      <c r="K103" s="197"/>
      <c r="L103" s="46"/>
      <c r="M103" s="198" t="s">
        <v>20</v>
      </c>
      <c r="N103" s="199" t="s">
        <v>45</v>
      </c>
      <c r="O103" s="86"/>
      <c r="P103" s="200">
        <f>O103*H103</f>
        <v>0</v>
      </c>
      <c r="Q103" s="200">
        <v>0.0100433238</v>
      </c>
      <c r="R103" s="200">
        <f>Q103*H103</f>
        <v>0.25108309499999998</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2547</v>
      </c>
    </row>
    <row r="104" s="2" customFormat="1">
      <c r="A104" s="40"/>
      <c r="B104" s="41"/>
      <c r="C104" s="42"/>
      <c r="D104" s="253" t="s">
        <v>648</v>
      </c>
      <c r="E104" s="42"/>
      <c r="F104" s="254" t="s">
        <v>2548</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10" customFormat="1">
      <c r="A105" s="10"/>
      <c r="B105" s="204"/>
      <c r="C105" s="205"/>
      <c r="D105" s="206" t="s">
        <v>393</v>
      </c>
      <c r="E105" s="207" t="s">
        <v>20</v>
      </c>
      <c r="F105" s="208" t="s">
        <v>847</v>
      </c>
      <c r="G105" s="205"/>
      <c r="H105" s="209">
        <v>25</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33" customHeight="1">
      <c r="A106" s="40"/>
      <c r="B106" s="41"/>
      <c r="C106" s="190" t="s">
        <v>93</v>
      </c>
      <c r="D106" s="190" t="s">
        <v>387</v>
      </c>
      <c r="E106" s="191" t="s">
        <v>2012</v>
      </c>
      <c r="F106" s="192" t="s">
        <v>2013</v>
      </c>
      <c r="G106" s="193" t="s">
        <v>400</v>
      </c>
      <c r="H106" s="194">
        <v>1</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2549</v>
      </c>
    </row>
    <row r="107" s="2" customFormat="1">
      <c r="A107" s="40"/>
      <c r="B107" s="41"/>
      <c r="C107" s="42"/>
      <c r="D107" s="253" t="s">
        <v>648</v>
      </c>
      <c r="E107" s="42"/>
      <c r="F107" s="254" t="s">
        <v>2015</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2" customFormat="1">
      <c r="A108" s="40"/>
      <c r="B108" s="41"/>
      <c r="C108" s="42"/>
      <c r="D108" s="206" t="s">
        <v>1190</v>
      </c>
      <c r="E108" s="42"/>
      <c r="F108" s="286" t="s">
        <v>2550</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1190</v>
      </c>
      <c r="AU108" s="19" t="s">
        <v>82</v>
      </c>
    </row>
    <row r="109" s="15" customFormat="1" ht="22.8" customHeight="1">
      <c r="A109" s="15"/>
      <c r="B109" s="269"/>
      <c r="C109" s="270"/>
      <c r="D109" s="271" t="s">
        <v>73</v>
      </c>
      <c r="E109" s="283" t="s">
        <v>82</v>
      </c>
      <c r="F109" s="283" t="s">
        <v>1662</v>
      </c>
      <c r="G109" s="270"/>
      <c r="H109" s="270"/>
      <c r="I109" s="273"/>
      <c r="J109" s="284">
        <f>BK109</f>
        <v>0</v>
      </c>
      <c r="K109" s="270"/>
      <c r="L109" s="275"/>
      <c r="M109" s="276"/>
      <c r="N109" s="277"/>
      <c r="O109" s="277"/>
      <c r="P109" s="278">
        <f>SUM(P110:P122)</f>
        <v>0</v>
      </c>
      <c r="Q109" s="277"/>
      <c r="R109" s="278">
        <f>SUM(R110:R122)</f>
        <v>10.804984528320002</v>
      </c>
      <c r="S109" s="277"/>
      <c r="T109" s="279">
        <f>SUM(T110:T122)</f>
        <v>0</v>
      </c>
      <c r="U109" s="15"/>
      <c r="V109" s="15"/>
      <c r="W109" s="15"/>
      <c r="X109" s="15"/>
      <c r="Y109" s="15"/>
      <c r="Z109" s="15"/>
      <c r="AA109" s="15"/>
      <c r="AB109" s="15"/>
      <c r="AC109" s="15"/>
      <c r="AD109" s="15"/>
      <c r="AE109" s="15"/>
      <c r="AR109" s="280" t="s">
        <v>22</v>
      </c>
      <c r="AT109" s="281" t="s">
        <v>73</v>
      </c>
      <c r="AU109" s="281" t="s">
        <v>22</v>
      </c>
      <c r="AY109" s="280" t="s">
        <v>391</v>
      </c>
      <c r="BK109" s="282">
        <f>SUM(BK110:BK122)</f>
        <v>0</v>
      </c>
    </row>
    <row r="110" s="2" customFormat="1" ht="24.15" customHeight="1">
      <c r="A110" s="40"/>
      <c r="B110" s="41"/>
      <c r="C110" s="190" t="s">
        <v>416</v>
      </c>
      <c r="D110" s="190" t="s">
        <v>387</v>
      </c>
      <c r="E110" s="191" t="s">
        <v>1663</v>
      </c>
      <c r="F110" s="192" t="s">
        <v>1664</v>
      </c>
      <c r="G110" s="193" t="s">
        <v>409</v>
      </c>
      <c r="H110" s="194">
        <v>27</v>
      </c>
      <c r="I110" s="195"/>
      <c r="J110" s="196">
        <f>ROUND(I110*H110,2)</f>
        <v>0</v>
      </c>
      <c r="K110" s="197"/>
      <c r="L110" s="46"/>
      <c r="M110" s="198" t="s">
        <v>20</v>
      </c>
      <c r="N110" s="199" t="s">
        <v>45</v>
      </c>
      <c r="O110" s="86"/>
      <c r="P110" s="200">
        <f>O110*H110</f>
        <v>0</v>
      </c>
      <c r="Q110" s="200">
        <v>0.000156</v>
      </c>
      <c r="R110" s="200">
        <f>Q110*H110</f>
        <v>0.0042119999999999996</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2551</v>
      </c>
    </row>
    <row r="111" s="2" customFormat="1">
      <c r="A111" s="40"/>
      <c r="B111" s="41"/>
      <c r="C111" s="42"/>
      <c r="D111" s="253" t="s">
        <v>648</v>
      </c>
      <c r="E111" s="42"/>
      <c r="F111" s="254" t="s">
        <v>1666</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2" customFormat="1">
      <c r="A112" s="40"/>
      <c r="B112" s="41"/>
      <c r="C112" s="42"/>
      <c r="D112" s="206" t="s">
        <v>1190</v>
      </c>
      <c r="E112" s="42"/>
      <c r="F112" s="286" t="s">
        <v>2552</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1190</v>
      </c>
      <c r="AU112" s="19" t="s">
        <v>82</v>
      </c>
    </row>
    <row r="113" s="12" customFormat="1">
      <c r="A113" s="12"/>
      <c r="B113" s="238"/>
      <c r="C113" s="239"/>
      <c r="D113" s="206" t="s">
        <v>393</v>
      </c>
      <c r="E113" s="240" t="s">
        <v>20</v>
      </c>
      <c r="F113" s="241" t="s">
        <v>2553</v>
      </c>
      <c r="G113" s="239"/>
      <c r="H113" s="240" t="s">
        <v>20</v>
      </c>
      <c r="I113" s="242"/>
      <c r="J113" s="239"/>
      <c r="K113" s="239"/>
      <c r="L113" s="243"/>
      <c r="M113" s="244"/>
      <c r="N113" s="245"/>
      <c r="O113" s="245"/>
      <c r="P113" s="245"/>
      <c r="Q113" s="245"/>
      <c r="R113" s="245"/>
      <c r="S113" s="245"/>
      <c r="T113" s="246"/>
      <c r="U113" s="12"/>
      <c r="V113" s="12"/>
      <c r="W113" s="12"/>
      <c r="X113" s="12"/>
      <c r="Y113" s="12"/>
      <c r="Z113" s="12"/>
      <c r="AA113" s="12"/>
      <c r="AB113" s="12"/>
      <c r="AC113" s="12"/>
      <c r="AD113" s="12"/>
      <c r="AE113" s="12"/>
      <c r="AT113" s="247" t="s">
        <v>393</v>
      </c>
      <c r="AU113" s="247" t="s">
        <v>82</v>
      </c>
      <c r="AV113" s="12" t="s">
        <v>22</v>
      </c>
      <c r="AW113" s="12" t="s">
        <v>35</v>
      </c>
      <c r="AX113" s="12" t="s">
        <v>74</v>
      </c>
      <c r="AY113" s="247" t="s">
        <v>391</v>
      </c>
    </row>
    <row r="114" s="10" customFormat="1">
      <c r="A114" s="10"/>
      <c r="B114" s="204"/>
      <c r="C114" s="205"/>
      <c r="D114" s="206" t="s">
        <v>393</v>
      </c>
      <c r="E114" s="207" t="s">
        <v>20</v>
      </c>
      <c r="F114" s="208" t="s">
        <v>2554</v>
      </c>
      <c r="G114" s="205"/>
      <c r="H114" s="209">
        <v>27</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82</v>
      </c>
      <c r="AV114" s="10" t="s">
        <v>82</v>
      </c>
      <c r="AW114" s="10" t="s">
        <v>35</v>
      </c>
      <c r="AX114" s="10" t="s">
        <v>22</v>
      </c>
      <c r="AY114" s="215" t="s">
        <v>391</v>
      </c>
    </row>
    <row r="115" s="2" customFormat="1" ht="16.5" customHeight="1">
      <c r="A115" s="40"/>
      <c r="B115" s="41"/>
      <c r="C115" s="190" t="s">
        <v>425</v>
      </c>
      <c r="D115" s="190" t="s">
        <v>387</v>
      </c>
      <c r="E115" s="191" t="s">
        <v>1669</v>
      </c>
      <c r="F115" s="192" t="s">
        <v>1670</v>
      </c>
      <c r="G115" s="193" t="s">
        <v>1671</v>
      </c>
      <c r="H115" s="194">
        <v>21.600000000000001</v>
      </c>
      <c r="I115" s="195"/>
      <c r="J115" s="196">
        <f>ROUND(I115*H115,2)</f>
        <v>0</v>
      </c>
      <c r="K115" s="197"/>
      <c r="L115" s="46"/>
      <c r="M115" s="198" t="s">
        <v>20</v>
      </c>
      <c r="N115" s="199" t="s">
        <v>45</v>
      </c>
      <c r="O115" s="86"/>
      <c r="P115" s="200">
        <f>O115*H115</f>
        <v>0</v>
      </c>
      <c r="Q115" s="200">
        <v>3.5765200000000001E-05</v>
      </c>
      <c r="R115" s="200">
        <f>Q115*H115</f>
        <v>0.0007725283200000001</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2555</v>
      </c>
    </row>
    <row r="116" s="2" customFormat="1">
      <c r="A116" s="40"/>
      <c r="B116" s="41"/>
      <c r="C116" s="42"/>
      <c r="D116" s="253" t="s">
        <v>648</v>
      </c>
      <c r="E116" s="42"/>
      <c r="F116" s="254" t="s">
        <v>1673</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2" customFormat="1">
      <c r="A117" s="40"/>
      <c r="B117" s="41"/>
      <c r="C117" s="42"/>
      <c r="D117" s="206" t="s">
        <v>1190</v>
      </c>
      <c r="E117" s="42"/>
      <c r="F117" s="286" t="s">
        <v>2556</v>
      </c>
      <c r="G117" s="42"/>
      <c r="H117" s="42"/>
      <c r="I117" s="255"/>
      <c r="J117" s="42"/>
      <c r="K117" s="42"/>
      <c r="L117" s="46"/>
      <c r="M117" s="256"/>
      <c r="N117" s="257"/>
      <c r="O117" s="86"/>
      <c r="P117" s="86"/>
      <c r="Q117" s="86"/>
      <c r="R117" s="86"/>
      <c r="S117" s="86"/>
      <c r="T117" s="87"/>
      <c r="U117" s="40"/>
      <c r="V117" s="40"/>
      <c r="W117" s="40"/>
      <c r="X117" s="40"/>
      <c r="Y117" s="40"/>
      <c r="Z117" s="40"/>
      <c r="AA117" s="40"/>
      <c r="AB117" s="40"/>
      <c r="AC117" s="40"/>
      <c r="AD117" s="40"/>
      <c r="AE117" s="40"/>
      <c r="AT117" s="19" t="s">
        <v>1190</v>
      </c>
      <c r="AU117" s="19" t="s">
        <v>82</v>
      </c>
    </row>
    <row r="118" s="10" customFormat="1">
      <c r="A118" s="10"/>
      <c r="B118" s="204"/>
      <c r="C118" s="205"/>
      <c r="D118" s="206" t="s">
        <v>393</v>
      </c>
      <c r="E118" s="207" t="s">
        <v>20</v>
      </c>
      <c r="F118" s="208" t="s">
        <v>2557</v>
      </c>
      <c r="G118" s="205"/>
      <c r="H118" s="209">
        <v>21.600000000000001</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22</v>
      </c>
      <c r="AY118" s="215" t="s">
        <v>391</v>
      </c>
    </row>
    <row r="119" s="2" customFormat="1" ht="16.5" customHeight="1">
      <c r="A119" s="40"/>
      <c r="B119" s="41"/>
      <c r="C119" s="227" t="s">
        <v>436</v>
      </c>
      <c r="D119" s="227" t="s">
        <v>426</v>
      </c>
      <c r="E119" s="228" t="s">
        <v>1675</v>
      </c>
      <c r="F119" s="229" t="s">
        <v>1676</v>
      </c>
      <c r="G119" s="230" t="s">
        <v>400</v>
      </c>
      <c r="H119" s="231">
        <v>5.4000000000000004</v>
      </c>
      <c r="I119" s="232"/>
      <c r="J119" s="233">
        <f>ROUND(I119*H119,2)</f>
        <v>0</v>
      </c>
      <c r="K119" s="234"/>
      <c r="L119" s="235"/>
      <c r="M119" s="236" t="s">
        <v>20</v>
      </c>
      <c r="N119" s="237" t="s">
        <v>45</v>
      </c>
      <c r="O119" s="86"/>
      <c r="P119" s="200">
        <f>O119*H119</f>
        <v>0</v>
      </c>
      <c r="Q119" s="200">
        <v>2</v>
      </c>
      <c r="R119" s="200">
        <f>Q119*H119</f>
        <v>10.800000000000001</v>
      </c>
      <c r="S119" s="200">
        <v>0</v>
      </c>
      <c r="T119" s="201">
        <f>S119*H119</f>
        <v>0</v>
      </c>
      <c r="U119" s="40"/>
      <c r="V119" s="40"/>
      <c r="W119" s="40"/>
      <c r="X119" s="40"/>
      <c r="Y119" s="40"/>
      <c r="Z119" s="40"/>
      <c r="AA119" s="40"/>
      <c r="AB119" s="40"/>
      <c r="AC119" s="40"/>
      <c r="AD119" s="40"/>
      <c r="AE119" s="40"/>
      <c r="AR119" s="202" t="s">
        <v>430</v>
      </c>
      <c r="AT119" s="202" t="s">
        <v>426</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2558</v>
      </c>
    </row>
    <row r="120" s="2" customFormat="1">
      <c r="A120" s="40"/>
      <c r="B120" s="41"/>
      <c r="C120" s="42"/>
      <c r="D120" s="206" t="s">
        <v>1190</v>
      </c>
      <c r="E120" s="42"/>
      <c r="F120" s="286" t="s">
        <v>1678</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1190</v>
      </c>
      <c r="AU120" s="19" t="s">
        <v>82</v>
      </c>
    </row>
    <row r="121" s="12" customFormat="1">
      <c r="A121" s="12"/>
      <c r="B121" s="238"/>
      <c r="C121" s="239"/>
      <c r="D121" s="206" t="s">
        <v>393</v>
      </c>
      <c r="E121" s="240" t="s">
        <v>20</v>
      </c>
      <c r="F121" s="241" t="s">
        <v>2559</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82</v>
      </c>
      <c r="AV121" s="12" t="s">
        <v>22</v>
      </c>
      <c r="AW121" s="12" t="s">
        <v>35</v>
      </c>
      <c r="AX121" s="12" t="s">
        <v>74</v>
      </c>
      <c r="AY121" s="247" t="s">
        <v>391</v>
      </c>
    </row>
    <row r="122" s="10" customFormat="1">
      <c r="A122" s="10"/>
      <c r="B122" s="204"/>
      <c r="C122" s="205"/>
      <c r="D122" s="206" t="s">
        <v>393</v>
      </c>
      <c r="E122" s="207" t="s">
        <v>20</v>
      </c>
      <c r="F122" s="208" t="s">
        <v>2560</v>
      </c>
      <c r="G122" s="205"/>
      <c r="H122" s="209">
        <v>5.4000000000000004</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15" customFormat="1" ht="22.8" customHeight="1">
      <c r="A123" s="15"/>
      <c r="B123" s="269"/>
      <c r="C123" s="270"/>
      <c r="D123" s="271" t="s">
        <v>73</v>
      </c>
      <c r="E123" s="283" t="s">
        <v>1830</v>
      </c>
      <c r="F123" s="283" t="s">
        <v>1831</v>
      </c>
      <c r="G123" s="270"/>
      <c r="H123" s="270"/>
      <c r="I123" s="273"/>
      <c r="J123" s="284">
        <f>BK123</f>
        <v>0</v>
      </c>
      <c r="K123" s="270"/>
      <c r="L123" s="275"/>
      <c r="M123" s="276"/>
      <c r="N123" s="277"/>
      <c r="O123" s="277"/>
      <c r="P123" s="278">
        <f>SUM(P124:P128)</f>
        <v>0</v>
      </c>
      <c r="Q123" s="277"/>
      <c r="R123" s="278">
        <f>SUM(R124:R128)</f>
        <v>0</v>
      </c>
      <c r="S123" s="277"/>
      <c r="T123" s="279">
        <f>SUM(T124:T128)</f>
        <v>0</v>
      </c>
      <c r="U123" s="15"/>
      <c r="V123" s="15"/>
      <c r="W123" s="15"/>
      <c r="X123" s="15"/>
      <c r="Y123" s="15"/>
      <c r="Z123" s="15"/>
      <c r="AA123" s="15"/>
      <c r="AB123" s="15"/>
      <c r="AC123" s="15"/>
      <c r="AD123" s="15"/>
      <c r="AE123" s="15"/>
      <c r="AR123" s="280" t="s">
        <v>22</v>
      </c>
      <c r="AT123" s="281" t="s">
        <v>73</v>
      </c>
      <c r="AU123" s="281" t="s">
        <v>22</v>
      </c>
      <c r="AY123" s="280" t="s">
        <v>391</v>
      </c>
      <c r="BK123" s="282">
        <f>SUM(BK124:BK128)</f>
        <v>0</v>
      </c>
    </row>
    <row r="124" s="2" customFormat="1" ht="24.15" customHeight="1">
      <c r="A124" s="40"/>
      <c r="B124" s="41"/>
      <c r="C124" s="190" t="s">
        <v>430</v>
      </c>
      <c r="D124" s="190" t="s">
        <v>387</v>
      </c>
      <c r="E124" s="191" t="s">
        <v>1832</v>
      </c>
      <c r="F124" s="192" t="s">
        <v>1833</v>
      </c>
      <c r="G124" s="193" t="s">
        <v>447</v>
      </c>
      <c r="H124" s="194">
        <v>11.055999999999999</v>
      </c>
      <c r="I124" s="195"/>
      <c r="J124" s="196">
        <f>ROUND(I124*H124,2)</f>
        <v>0</v>
      </c>
      <c r="K124" s="197"/>
      <c r="L124" s="46"/>
      <c r="M124" s="198" t="s">
        <v>20</v>
      </c>
      <c r="N124" s="199" t="s">
        <v>45</v>
      </c>
      <c r="O124" s="86"/>
      <c r="P124" s="200">
        <f>O124*H124</f>
        <v>0</v>
      </c>
      <c r="Q124" s="200">
        <v>0</v>
      </c>
      <c r="R124" s="200">
        <f>Q124*H124</f>
        <v>0</v>
      </c>
      <c r="S124" s="200">
        <v>0</v>
      </c>
      <c r="T124" s="201">
        <f>S124*H124</f>
        <v>0</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2561</v>
      </c>
    </row>
    <row r="125" s="2" customFormat="1">
      <c r="A125" s="40"/>
      <c r="B125" s="41"/>
      <c r="C125" s="42"/>
      <c r="D125" s="253" t="s">
        <v>648</v>
      </c>
      <c r="E125" s="42"/>
      <c r="F125" s="254" t="s">
        <v>1835</v>
      </c>
      <c r="G125" s="42"/>
      <c r="H125" s="42"/>
      <c r="I125" s="255"/>
      <c r="J125" s="42"/>
      <c r="K125" s="42"/>
      <c r="L125" s="46"/>
      <c r="M125" s="256"/>
      <c r="N125" s="257"/>
      <c r="O125" s="86"/>
      <c r="P125" s="86"/>
      <c r="Q125" s="86"/>
      <c r="R125" s="86"/>
      <c r="S125" s="86"/>
      <c r="T125" s="87"/>
      <c r="U125" s="40"/>
      <c r="V125" s="40"/>
      <c r="W125" s="40"/>
      <c r="X125" s="40"/>
      <c r="Y125" s="40"/>
      <c r="Z125" s="40"/>
      <c r="AA125" s="40"/>
      <c r="AB125" s="40"/>
      <c r="AC125" s="40"/>
      <c r="AD125" s="40"/>
      <c r="AE125" s="40"/>
      <c r="AT125" s="19" t="s">
        <v>648</v>
      </c>
      <c r="AU125" s="19" t="s">
        <v>82</v>
      </c>
    </row>
    <row r="126" s="2" customFormat="1" ht="33" customHeight="1">
      <c r="A126" s="40"/>
      <c r="B126" s="41"/>
      <c r="C126" s="190" t="s">
        <v>450</v>
      </c>
      <c r="D126" s="190" t="s">
        <v>387</v>
      </c>
      <c r="E126" s="191" t="s">
        <v>2103</v>
      </c>
      <c r="F126" s="192" t="s">
        <v>2104</v>
      </c>
      <c r="G126" s="193" t="s">
        <v>447</v>
      </c>
      <c r="H126" s="194">
        <v>11.055999999999999</v>
      </c>
      <c r="I126" s="195"/>
      <c r="J126" s="196">
        <f>ROUND(I126*H126,2)</f>
        <v>0</v>
      </c>
      <c r="K126" s="197"/>
      <c r="L126" s="46"/>
      <c r="M126" s="198" t="s">
        <v>20</v>
      </c>
      <c r="N126" s="199" t="s">
        <v>45</v>
      </c>
      <c r="O126" s="86"/>
      <c r="P126" s="200">
        <f>O126*H126</f>
        <v>0</v>
      </c>
      <c r="Q126" s="200">
        <v>0</v>
      </c>
      <c r="R126" s="200">
        <f>Q126*H126</f>
        <v>0</v>
      </c>
      <c r="S126" s="200">
        <v>0</v>
      </c>
      <c r="T126" s="201">
        <f>S126*H126</f>
        <v>0</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2562</v>
      </c>
    </row>
    <row r="127" s="2" customFormat="1">
      <c r="A127" s="40"/>
      <c r="B127" s="41"/>
      <c r="C127" s="42"/>
      <c r="D127" s="253" t="s">
        <v>648</v>
      </c>
      <c r="E127" s="42"/>
      <c r="F127" s="254" t="s">
        <v>2106</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648</v>
      </c>
      <c r="AU127" s="19" t="s">
        <v>82</v>
      </c>
    </row>
    <row r="128" s="2" customFormat="1">
      <c r="A128" s="40"/>
      <c r="B128" s="41"/>
      <c r="C128" s="42"/>
      <c r="D128" s="206" t="s">
        <v>1190</v>
      </c>
      <c r="E128" s="42"/>
      <c r="F128" s="286" t="s">
        <v>2563</v>
      </c>
      <c r="G128" s="42"/>
      <c r="H128" s="42"/>
      <c r="I128" s="255"/>
      <c r="J128" s="42"/>
      <c r="K128" s="42"/>
      <c r="L128" s="46"/>
      <c r="M128" s="296"/>
      <c r="N128" s="297"/>
      <c r="O128" s="250"/>
      <c r="P128" s="250"/>
      <c r="Q128" s="250"/>
      <c r="R128" s="250"/>
      <c r="S128" s="250"/>
      <c r="T128" s="298"/>
      <c r="U128" s="40"/>
      <c r="V128" s="40"/>
      <c r="W128" s="40"/>
      <c r="X128" s="40"/>
      <c r="Y128" s="40"/>
      <c r="Z128" s="40"/>
      <c r="AA128" s="40"/>
      <c r="AB128" s="40"/>
      <c r="AC128" s="40"/>
      <c r="AD128" s="40"/>
      <c r="AE128" s="40"/>
      <c r="AT128" s="19" t="s">
        <v>1190</v>
      </c>
      <c r="AU128" s="19" t="s">
        <v>82</v>
      </c>
    </row>
    <row r="129" s="2" customFormat="1" ht="6.96" customHeight="1">
      <c r="A129" s="40"/>
      <c r="B129" s="61"/>
      <c r="C129" s="62"/>
      <c r="D129" s="62"/>
      <c r="E129" s="62"/>
      <c r="F129" s="62"/>
      <c r="G129" s="62"/>
      <c r="H129" s="62"/>
      <c r="I129" s="62"/>
      <c r="J129" s="62"/>
      <c r="K129" s="62"/>
      <c r="L129" s="46"/>
      <c r="M129" s="40"/>
      <c r="O129" s="40"/>
      <c r="P129" s="40"/>
      <c r="Q129" s="40"/>
      <c r="R129" s="40"/>
      <c r="S129" s="40"/>
      <c r="T129" s="40"/>
      <c r="U129" s="40"/>
      <c r="V129" s="40"/>
      <c r="W129" s="40"/>
      <c r="X129" s="40"/>
      <c r="Y129" s="40"/>
      <c r="Z129" s="40"/>
      <c r="AA129" s="40"/>
      <c r="AB129" s="40"/>
      <c r="AC129" s="40"/>
      <c r="AD129" s="40"/>
      <c r="AE129" s="40"/>
    </row>
  </sheetData>
  <sheetProtection sheet="1" autoFilter="0" formatColumns="0" formatRows="0" objects="1" scenarios="1" spinCount="100000" saltValue="mqYIhAKnK6EVyjdYm5rrhHqRW547nH2Iyiw0jWREdpDP8Co2cfK5qfET6BpPVejWn9bqp85sgMq8hRpYKXmBRw==" hashValue="3f/0Pnl1zdghRe1dcZE3QQp2keNL5NcQ3lZmurezyOLgXO5mY3bSikGhFJQDQ0P8B5kKpt1rYkVDiTzmpeknHg==" algorithmName="SHA-512" password="CC35"/>
  <autoFilter ref="C94:K12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1_02/111211201"/>
    <hyperlink ref="F102" r:id="rId2" display="https://podminky.urs.cz/item/CS_URS_2021_02/112155311"/>
    <hyperlink ref="F104" r:id="rId3" display="https://podminky.urs.cz/item/CS_URS_2021_02/115001103"/>
    <hyperlink ref="F107" r:id="rId4" display="https://podminky.urs.cz/item/CS_URS_2021_02/171103101"/>
    <hyperlink ref="F111" r:id="rId5" display="https://podminky.urs.cz/item/CS_URS_2021_02/224111114"/>
    <hyperlink ref="F116" r:id="rId6" display="https://podminky.urs.cz/item/CS_URS_2021_02/281601111"/>
    <hyperlink ref="F125" r:id="rId7" display="https://podminky.urs.cz/item/CS_URS_2021_02/998212111"/>
    <hyperlink ref="F127" r:id="rId8"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2537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2564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2537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-7,280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2537</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-7,280</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2565</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2566</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2563</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G0wMCdnHEIrYePhPaFEes1z7BBX0+lMMgxtoQEr/Y43vcPuZYUZRaHJ6170H44vWfJEHFPWzIUnhZCtGkfiJ9g==" hashValue="c61vY3vm0x/PaOhbjuCpsKF3vU2S8UPYJLiyJBWRdAPwJHi3+ZIvBNMzDJm15QF9jFMxhqzk5XxtDM+1va0rjw=="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2567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2568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ROUND(J100,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ROUND((SUM(BE100:BE276)),  2)</f>
        <v>0</v>
      </c>
      <c r="G37" s="40"/>
      <c r="H37" s="40"/>
      <c r="I37" s="160">
        <v>0.20999999999999999</v>
      </c>
      <c r="J37" s="159">
        <f>ROUND(((SUM(BE100:BE276))*I37),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ROUND((SUM(BF100:BF276)),  2)</f>
        <v>0</v>
      </c>
      <c r="G38" s="40"/>
      <c r="H38" s="40"/>
      <c r="I38" s="160">
        <v>0.14999999999999999</v>
      </c>
      <c r="J38" s="159">
        <f>ROUND(((SUM(BF100:BF276))*I38),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ROUND((SUM(BG100:BG276)),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ROUND((SUM(BH100:BH276)),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ROUND((SUM(BI100:BI276)),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2567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7,636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J100</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J101</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J102</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1997</v>
      </c>
      <c r="E70" s="266"/>
      <c r="F70" s="266"/>
      <c r="G70" s="266"/>
      <c r="H70" s="266"/>
      <c r="I70" s="266"/>
      <c r="J70" s="267">
        <f>J132</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1639</v>
      </c>
      <c r="E71" s="266"/>
      <c r="F71" s="266"/>
      <c r="G71" s="266"/>
      <c r="H71" s="266"/>
      <c r="I71" s="266"/>
      <c r="J71" s="267">
        <f>J161</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1640</v>
      </c>
      <c r="E72" s="266"/>
      <c r="F72" s="266"/>
      <c r="G72" s="266"/>
      <c r="H72" s="266"/>
      <c r="I72" s="266"/>
      <c r="J72" s="267">
        <f>J200</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1641</v>
      </c>
      <c r="E73" s="266"/>
      <c r="F73" s="266"/>
      <c r="G73" s="266"/>
      <c r="H73" s="266"/>
      <c r="I73" s="266"/>
      <c r="J73" s="267">
        <f>J213</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J265</f>
        <v>0</v>
      </c>
      <c r="K74" s="126"/>
      <c r="L74" s="268"/>
      <c r="S74" s="14"/>
      <c r="T74" s="14"/>
      <c r="U74" s="14"/>
      <c r="V74" s="14"/>
      <c r="W74" s="14"/>
      <c r="X74" s="14"/>
      <c r="Y74" s="14"/>
      <c r="Z74" s="14"/>
      <c r="AA74" s="14"/>
      <c r="AB74" s="14"/>
      <c r="AC74" s="14"/>
      <c r="AD74" s="14"/>
      <c r="AE74" s="14"/>
    </row>
    <row r="75" s="13" customFormat="1" ht="24.96" customHeight="1">
      <c r="A75" s="13"/>
      <c r="B75" s="258"/>
      <c r="C75" s="259"/>
      <c r="D75" s="260" t="s">
        <v>2273</v>
      </c>
      <c r="E75" s="261"/>
      <c r="F75" s="261"/>
      <c r="G75" s="261"/>
      <c r="H75" s="261"/>
      <c r="I75" s="261"/>
      <c r="J75" s="262">
        <f>J271</f>
        <v>0</v>
      </c>
      <c r="K75" s="259"/>
      <c r="L75" s="263"/>
      <c r="S75" s="13"/>
      <c r="T75" s="13"/>
      <c r="U75" s="13"/>
      <c r="V75" s="13"/>
      <c r="W75" s="13"/>
      <c r="X75" s="13"/>
      <c r="Y75" s="13"/>
      <c r="Z75" s="13"/>
      <c r="AA75" s="13"/>
      <c r="AB75" s="13"/>
      <c r="AC75" s="13"/>
      <c r="AD75" s="13"/>
      <c r="AE75" s="13"/>
    </row>
    <row r="76" s="14" customFormat="1" ht="19.92" customHeight="1">
      <c r="A76" s="14"/>
      <c r="B76" s="264"/>
      <c r="C76" s="126"/>
      <c r="D76" s="265" t="s">
        <v>2569</v>
      </c>
      <c r="E76" s="266"/>
      <c r="F76" s="266"/>
      <c r="G76" s="266"/>
      <c r="H76" s="266"/>
      <c r="I76" s="266"/>
      <c r="J76" s="267">
        <f>J272</f>
        <v>0</v>
      </c>
      <c r="K76" s="126"/>
      <c r="L76" s="268"/>
      <c r="S76" s="14"/>
      <c r="T76" s="14"/>
      <c r="U76" s="14"/>
      <c r="V76" s="14"/>
      <c r="W76" s="14"/>
      <c r="X76" s="14"/>
      <c r="Y76" s="14"/>
      <c r="Z76" s="14"/>
      <c r="AA76" s="14"/>
      <c r="AB76" s="14"/>
      <c r="AC76" s="14"/>
      <c r="AD76" s="14"/>
      <c r="AE76" s="14"/>
    </row>
    <row r="77" s="2" customFormat="1" ht="21.84"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8"/>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8"/>
      <c r="S82" s="40"/>
      <c r="T82" s="40"/>
      <c r="U82" s="40"/>
      <c r="V82" s="40"/>
      <c r="W82" s="40"/>
      <c r="X82" s="40"/>
      <c r="Y82" s="40"/>
      <c r="Z82" s="40"/>
      <c r="AA82" s="40"/>
      <c r="AB82" s="40"/>
      <c r="AC82" s="40"/>
      <c r="AD82" s="40"/>
      <c r="AE82" s="40"/>
    </row>
    <row r="83" s="2" customFormat="1" ht="24.96" customHeight="1">
      <c r="A83" s="40"/>
      <c r="B83" s="41"/>
      <c r="C83" s="25" t="s">
        <v>374</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172" t="str">
        <f>E7</f>
        <v>Oprava trati v úseku Děčín západ - Telnice</v>
      </c>
      <c r="F86" s="34"/>
      <c r="G86" s="34"/>
      <c r="H86" s="34"/>
      <c r="I86" s="42"/>
      <c r="J86" s="42"/>
      <c r="K86" s="42"/>
      <c r="L86" s="148"/>
      <c r="S86" s="40"/>
      <c r="T86" s="40"/>
      <c r="U86" s="40"/>
      <c r="V86" s="40"/>
      <c r="W86" s="40"/>
      <c r="X86" s="40"/>
      <c r="Y86" s="40"/>
      <c r="Z86" s="40"/>
      <c r="AA86" s="40"/>
      <c r="AB86" s="40"/>
      <c r="AC86" s="40"/>
      <c r="AD86" s="40"/>
      <c r="AE86" s="40"/>
    </row>
    <row r="87" s="1" customFormat="1" ht="12" customHeight="1">
      <c r="B87" s="23"/>
      <c r="C87" s="34" t="s">
        <v>364</v>
      </c>
      <c r="D87" s="24"/>
      <c r="E87" s="24"/>
      <c r="F87" s="24"/>
      <c r="G87" s="24"/>
      <c r="H87" s="24"/>
      <c r="I87" s="24"/>
      <c r="J87" s="24"/>
      <c r="K87" s="24"/>
      <c r="L87" s="22"/>
    </row>
    <row r="88" s="1" customFormat="1" ht="16.5" customHeight="1">
      <c r="B88" s="23"/>
      <c r="C88" s="24"/>
      <c r="D88" s="24"/>
      <c r="E88" s="172" t="s">
        <v>1634</v>
      </c>
      <c r="F88" s="24"/>
      <c r="G88" s="24"/>
      <c r="H88" s="24"/>
      <c r="I88" s="24"/>
      <c r="J88" s="24"/>
      <c r="K88" s="24"/>
      <c r="L88" s="22"/>
    </row>
    <row r="89" s="1" customFormat="1" ht="12" customHeight="1">
      <c r="B89" s="23"/>
      <c r="C89" s="34" t="s">
        <v>366</v>
      </c>
      <c r="D89" s="24"/>
      <c r="E89" s="24"/>
      <c r="F89" s="24"/>
      <c r="G89" s="24"/>
      <c r="H89" s="24"/>
      <c r="I89" s="24"/>
      <c r="J89" s="24"/>
      <c r="K89" s="24"/>
      <c r="L89" s="22"/>
    </row>
    <row r="90" s="2" customFormat="1" ht="16.5" customHeight="1">
      <c r="A90" s="40"/>
      <c r="B90" s="41"/>
      <c r="C90" s="42"/>
      <c r="D90" s="42"/>
      <c r="E90" s="173" t="s">
        <v>2567</v>
      </c>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1521</v>
      </c>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6.5" customHeight="1">
      <c r="A92" s="40"/>
      <c r="B92" s="41"/>
      <c r="C92" s="42"/>
      <c r="D92" s="42"/>
      <c r="E92" s="71" t="str">
        <f>E13</f>
        <v>001 - ZRN - km 7,636</v>
      </c>
      <c r="F92" s="42"/>
      <c r="G92" s="42"/>
      <c r="H92" s="42"/>
      <c r="I92" s="42"/>
      <c r="J92" s="42"/>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2" customHeight="1">
      <c r="A94" s="40"/>
      <c r="B94" s="41"/>
      <c r="C94" s="34" t="s">
        <v>23</v>
      </c>
      <c r="D94" s="42"/>
      <c r="E94" s="42"/>
      <c r="F94" s="29" t="str">
        <f>F16</f>
        <v xml:space="preserve"> </v>
      </c>
      <c r="G94" s="42"/>
      <c r="H94" s="42"/>
      <c r="I94" s="34" t="s">
        <v>25</v>
      </c>
      <c r="J94" s="74" t="str">
        <f>IF(J16="","",J16)</f>
        <v>24. 3. 2021</v>
      </c>
      <c r="K94" s="42"/>
      <c r="L94" s="148"/>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E19</f>
        <v xml:space="preserve"> </v>
      </c>
      <c r="G96" s="42"/>
      <c r="H96" s="42"/>
      <c r="I96" s="34" t="s">
        <v>34</v>
      </c>
      <c r="J96" s="38" t="str">
        <f>E25</f>
        <v xml:space="preserve"> </v>
      </c>
      <c r="K96" s="42"/>
      <c r="L96" s="148"/>
      <c r="S96" s="40"/>
      <c r="T96" s="40"/>
      <c r="U96" s="40"/>
      <c r="V96" s="40"/>
      <c r="W96" s="40"/>
      <c r="X96" s="40"/>
      <c r="Y96" s="40"/>
      <c r="Z96" s="40"/>
      <c r="AA96" s="40"/>
      <c r="AB96" s="40"/>
      <c r="AC96" s="40"/>
      <c r="AD96" s="40"/>
      <c r="AE96" s="40"/>
    </row>
    <row r="97" s="2" customFormat="1" ht="15.15" customHeight="1">
      <c r="A97" s="40"/>
      <c r="B97" s="41"/>
      <c r="C97" s="34" t="s">
        <v>32</v>
      </c>
      <c r="D97" s="42"/>
      <c r="E97" s="42"/>
      <c r="F97" s="29" t="str">
        <f>IF(E22="","",E22)</f>
        <v>Vyplň údaj</v>
      </c>
      <c r="G97" s="42"/>
      <c r="H97" s="42"/>
      <c r="I97" s="34" t="s">
        <v>36</v>
      </c>
      <c r="J97" s="38" t="str">
        <f>E28</f>
        <v>Věra Trnková</v>
      </c>
      <c r="K97" s="42"/>
      <c r="L97" s="148"/>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8"/>
      <c r="S98" s="40"/>
      <c r="T98" s="40"/>
      <c r="U98" s="40"/>
      <c r="V98" s="40"/>
      <c r="W98" s="40"/>
      <c r="X98" s="40"/>
      <c r="Y98" s="40"/>
      <c r="Z98" s="40"/>
      <c r="AA98" s="40"/>
      <c r="AB98" s="40"/>
      <c r="AC98" s="40"/>
      <c r="AD98" s="40"/>
      <c r="AE98" s="40"/>
    </row>
    <row r="99" s="9" customFormat="1" ht="29.28" customHeight="1">
      <c r="A99" s="178"/>
      <c r="B99" s="179"/>
      <c r="C99" s="180" t="s">
        <v>375</v>
      </c>
      <c r="D99" s="181" t="s">
        <v>59</v>
      </c>
      <c r="E99" s="181" t="s">
        <v>55</v>
      </c>
      <c r="F99" s="181" t="s">
        <v>56</v>
      </c>
      <c r="G99" s="181" t="s">
        <v>376</v>
      </c>
      <c r="H99" s="181" t="s">
        <v>377</v>
      </c>
      <c r="I99" s="181" t="s">
        <v>378</v>
      </c>
      <c r="J99" s="182" t="s">
        <v>372</v>
      </c>
      <c r="K99" s="183" t="s">
        <v>379</v>
      </c>
      <c r="L99" s="184"/>
      <c r="M99" s="94" t="s">
        <v>20</v>
      </c>
      <c r="N99" s="95" t="s">
        <v>44</v>
      </c>
      <c r="O99" s="95" t="s">
        <v>380</v>
      </c>
      <c r="P99" s="95" t="s">
        <v>381</v>
      </c>
      <c r="Q99" s="95" t="s">
        <v>382</v>
      </c>
      <c r="R99" s="95" t="s">
        <v>383</v>
      </c>
      <c r="S99" s="95" t="s">
        <v>384</v>
      </c>
      <c r="T99" s="96" t="s">
        <v>385</v>
      </c>
      <c r="U99" s="178"/>
      <c r="V99" s="178"/>
      <c r="W99" s="178"/>
      <c r="X99" s="178"/>
      <c r="Y99" s="178"/>
      <c r="Z99" s="178"/>
      <c r="AA99" s="178"/>
      <c r="AB99" s="178"/>
      <c r="AC99" s="178"/>
      <c r="AD99" s="178"/>
      <c r="AE99" s="178"/>
    </row>
    <row r="100" s="2" customFormat="1" ht="22.8" customHeight="1">
      <c r="A100" s="40"/>
      <c r="B100" s="41"/>
      <c r="C100" s="101" t="s">
        <v>386</v>
      </c>
      <c r="D100" s="42"/>
      <c r="E100" s="42"/>
      <c r="F100" s="42"/>
      <c r="G100" s="42"/>
      <c r="H100" s="42"/>
      <c r="I100" s="42"/>
      <c r="J100" s="185">
        <f>BK100</f>
        <v>0</v>
      </c>
      <c r="K100" s="42"/>
      <c r="L100" s="46"/>
      <c r="M100" s="97"/>
      <c r="N100" s="186"/>
      <c r="O100" s="98"/>
      <c r="P100" s="187">
        <f>P101+P271</f>
        <v>0</v>
      </c>
      <c r="Q100" s="98"/>
      <c r="R100" s="187">
        <f>R101+R271</f>
        <v>159.053964615328</v>
      </c>
      <c r="S100" s="98"/>
      <c r="T100" s="188">
        <f>T101+T271</f>
        <v>90.166008000000005</v>
      </c>
      <c r="U100" s="40"/>
      <c r="V100" s="40"/>
      <c r="W100" s="40"/>
      <c r="X100" s="40"/>
      <c r="Y100" s="40"/>
      <c r="Z100" s="40"/>
      <c r="AA100" s="40"/>
      <c r="AB100" s="40"/>
      <c r="AC100" s="40"/>
      <c r="AD100" s="40"/>
      <c r="AE100" s="40"/>
      <c r="AT100" s="19" t="s">
        <v>73</v>
      </c>
      <c r="AU100" s="19" t="s">
        <v>373</v>
      </c>
      <c r="BK100" s="189">
        <f>BK101+BK271</f>
        <v>0</v>
      </c>
    </row>
    <row r="101" s="15" customFormat="1" ht="25.92" customHeight="1">
      <c r="A101" s="15"/>
      <c r="B101" s="269"/>
      <c r="C101" s="270"/>
      <c r="D101" s="271" t="s">
        <v>73</v>
      </c>
      <c r="E101" s="272" t="s">
        <v>943</v>
      </c>
      <c r="F101" s="272" t="s">
        <v>944</v>
      </c>
      <c r="G101" s="270"/>
      <c r="H101" s="270"/>
      <c r="I101" s="273"/>
      <c r="J101" s="274">
        <f>BK101</f>
        <v>0</v>
      </c>
      <c r="K101" s="270"/>
      <c r="L101" s="275"/>
      <c r="M101" s="276"/>
      <c r="N101" s="277"/>
      <c r="O101" s="277"/>
      <c r="P101" s="278">
        <f>P102+P132+P161+P200+P213+P265</f>
        <v>0</v>
      </c>
      <c r="Q101" s="277"/>
      <c r="R101" s="278">
        <f>R102+R132+R161+R200+R213+R265</f>
        <v>159.053901195328</v>
      </c>
      <c r="S101" s="277"/>
      <c r="T101" s="279">
        <f>T102+T132+T161+T200+T213+T265</f>
        <v>90.166008000000005</v>
      </c>
      <c r="U101" s="15"/>
      <c r="V101" s="15"/>
      <c r="W101" s="15"/>
      <c r="X101" s="15"/>
      <c r="Y101" s="15"/>
      <c r="Z101" s="15"/>
      <c r="AA101" s="15"/>
      <c r="AB101" s="15"/>
      <c r="AC101" s="15"/>
      <c r="AD101" s="15"/>
      <c r="AE101" s="15"/>
      <c r="AR101" s="280" t="s">
        <v>22</v>
      </c>
      <c r="AT101" s="281" t="s">
        <v>73</v>
      </c>
      <c r="AU101" s="281" t="s">
        <v>74</v>
      </c>
      <c r="AY101" s="280" t="s">
        <v>391</v>
      </c>
      <c r="BK101" s="282">
        <f>BK102+BK132+BK161+BK200+BK213+BK265</f>
        <v>0</v>
      </c>
    </row>
    <row r="102" s="15" customFormat="1" ht="22.8" customHeight="1">
      <c r="A102" s="15"/>
      <c r="B102" s="269"/>
      <c r="C102" s="270"/>
      <c r="D102" s="271" t="s">
        <v>73</v>
      </c>
      <c r="E102" s="283" t="s">
        <v>22</v>
      </c>
      <c r="F102" s="283" t="s">
        <v>1644</v>
      </c>
      <c r="G102" s="270"/>
      <c r="H102" s="270"/>
      <c r="I102" s="273"/>
      <c r="J102" s="284">
        <f>BK102</f>
        <v>0</v>
      </c>
      <c r="K102" s="270"/>
      <c r="L102" s="275"/>
      <c r="M102" s="276"/>
      <c r="N102" s="277"/>
      <c r="O102" s="277"/>
      <c r="P102" s="278">
        <f>SUM(P103:P131)</f>
        <v>0</v>
      </c>
      <c r="Q102" s="277"/>
      <c r="R102" s="278">
        <f>SUM(R103:R131)</f>
        <v>0.15060000000000001</v>
      </c>
      <c r="S102" s="277"/>
      <c r="T102" s="279">
        <f>SUM(T103:T131)</f>
        <v>87.359999999999999</v>
      </c>
      <c r="U102" s="15"/>
      <c r="V102" s="15"/>
      <c r="W102" s="15"/>
      <c r="X102" s="15"/>
      <c r="Y102" s="15"/>
      <c r="Z102" s="15"/>
      <c r="AA102" s="15"/>
      <c r="AB102" s="15"/>
      <c r="AC102" s="15"/>
      <c r="AD102" s="15"/>
      <c r="AE102" s="15"/>
      <c r="AR102" s="280" t="s">
        <v>22</v>
      </c>
      <c r="AT102" s="281" t="s">
        <v>73</v>
      </c>
      <c r="AU102" s="281" t="s">
        <v>22</v>
      </c>
      <c r="AY102" s="280" t="s">
        <v>391</v>
      </c>
      <c r="BK102" s="282">
        <f>SUM(BK103:BK131)</f>
        <v>0</v>
      </c>
    </row>
    <row r="103" s="2" customFormat="1" ht="24.15" customHeight="1">
      <c r="A103" s="40"/>
      <c r="B103" s="41"/>
      <c r="C103" s="190" t="s">
        <v>22</v>
      </c>
      <c r="D103" s="190" t="s">
        <v>387</v>
      </c>
      <c r="E103" s="191" t="s">
        <v>1874</v>
      </c>
      <c r="F103" s="192" t="s">
        <v>1875</v>
      </c>
      <c r="G103" s="193" t="s">
        <v>439</v>
      </c>
      <c r="H103" s="194">
        <v>100</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2570</v>
      </c>
    </row>
    <row r="104" s="2" customFormat="1">
      <c r="A104" s="40"/>
      <c r="B104" s="41"/>
      <c r="C104" s="42"/>
      <c r="D104" s="253" t="s">
        <v>648</v>
      </c>
      <c r="E104" s="42"/>
      <c r="F104" s="254" t="s">
        <v>1877</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2" customFormat="1">
      <c r="A105" s="40"/>
      <c r="B105" s="41"/>
      <c r="C105" s="42"/>
      <c r="D105" s="206" t="s">
        <v>1190</v>
      </c>
      <c r="E105" s="42"/>
      <c r="F105" s="286" t="s">
        <v>1878</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1190</v>
      </c>
      <c r="AU105" s="19" t="s">
        <v>82</v>
      </c>
    </row>
    <row r="106" s="12" customFormat="1">
      <c r="A106" s="12"/>
      <c r="B106" s="238"/>
      <c r="C106" s="239"/>
      <c r="D106" s="206" t="s">
        <v>393</v>
      </c>
      <c r="E106" s="240" t="s">
        <v>20</v>
      </c>
      <c r="F106" s="241" t="s">
        <v>1900</v>
      </c>
      <c r="G106" s="239"/>
      <c r="H106" s="240" t="s">
        <v>20</v>
      </c>
      <c r="I106" s="242"/>
      <c r="J106" s="239"/>
      <c r="K106" s="239"/>
      <c r="L106" s="243"/>
      <c r="M106" s="244"/>
      <c r="N106" s="245"/>
      <c r="O106" s="245"/>
      <c r="P106" s="245"/>
      <c r="Q106" s="245"/>
      <c r="R106" s="245"/>
      <c r="S106" s="245"/>
      <c r="T106" s="246"/>
      <c r="U106" s="12"/>
      <c r="V106" s="12"/>
      <c r="W106" s="12"/>
      <c r="X106" s="12"/>
      <c r="Y106" s="12"/>
      <c r="Z106" s="12"/>
      <c r="AA106" s="12"/>
      <c r="AB106" s="12"/>
      <c r="AC106" s="12"/>
      <c r="AD106" s="12"/>
      <c r="AE106" s="12"/>
      <c r="AT106" s="247" t="s">
        <v>393</v>
      </c>
      <c r="AU106" s="247" t="s">
        <v>82</v>
      </c>
      <c r="AV106" s="12" t="s">
        <v>22</v>
      </c>
      <c r="AW106" s="12" t="s">
        <v>35</v>
      </c>
      <c r="AX106" s="12" t="s">
        <v>74</v>
      </c>
      <c r="AY106" s="247" t="s">
        <v>391</v>
      </c>
    </row>
    <row r="107" s="10" customFormat="1">
      <c r="A107" s="10"/>
      <c r="B107" s="204"/>
      <c r="C107" s="205"/>
      <c r="D107" s="206" t="s">
        <v>393</v>
      </c>
      <c r="E107" s="207" t="s">
        <v>20</v>
      </c>
      <c r="F107" s="208" t="s">
        <v>2472</v>
      </c>
      <c r="G107" s="205"/>
      <c r="H107" s="209">
        <v>50</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74</v>
      </c>
      <c r="AY107" s="215" t="s">
        <v>391</v>
      </c>
    </row>
    <row r="108" s="12" customFormat="1">
      <c r="A108" s="12"/>
      <c r="B108" s="238"/>
      <c r="C108" s="239"/>
      <c r="D108" s="206" t="s">
        <v>393</v>
      </c>
      <c r="E108" s="240" t="s">
        <v>20</v>
      </c>
      <c r="F108" s="241" t="s">
        <v>1902</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2472</v>
      </c>
      <c r="G109" s="205"/>
      <c r="H109" s="209">
        <v>50</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74</v>
      </c>
      <c r="AY109" s="215" t="s">
        <v>391</v>
      </c>
    </row>
    <row r="110" s="11" customFormat="1">
      <c r="A110" s="11"/>
      <c r="B110" s="216"/>
      <c r="C110" s="217"/>
      <c r="D110" s="206" t="s">
        <v>393</v>
      </c>
      <c r="E110" s="218" t="s">
        <v>20</v>
      </c>
      <c r="F110" s="219" t="s">
        <v>406</v>
      </c>
      <c r="G110" s="217"/>
      <c r="H110" s="220">
        <v>100</v>
      </c>
      <c r="I110" s="221"/>
      <c r="J110" s="217"/>
      <c r="K110" s="217"/>
      <c r="L110" s="222"/>
      <c r="M110" s="223"/>
      <c r="N110" s="224"/>
      <c r="O110" s="224"/>
      <c r="P110" s="224"/>
      <c r="Q110" s="224"/>
      <c r="R110" s="224"/>
      <c r="S110" s="224"/>
      <c r="T110" s="225"/>
      <c r="U110" s="11"/>
      <c r="V110" s="11"/>
      <c r="W110" s="11"/>
      <c r="X110" s="11"/>
      <c r="Y110" s="11"/>
      <c r="Z110" s="11"/>
      <c r="AA110" s="11"/>
      <c r="AB110" s="11"/>
      <c r="AC110" s="11"/>
      <c r="AD110" s="11"/>
      <c r="AE110" s="11"/>
      <c r="AT110" s="226" t="s">
        <v>393</v>
      </c>
      <c r="AU110" s="226" t="s">
        <v>82</v>
      </c>
      <c r="AV110" s="11" t="s">
        <v>93</v>
      </c>
      <c r="AW110" s="11" t="s">
        <v>35</v>
      </c>
      <c r="AX110" s="11" t="s">
        <v>22</v>
      </c>
      <c r="AY110" s="226" t="s">
        <v>391</v>
      </c>
    </row>
    <row r="111" s="2" customFormat="1" ht="21.75" customHeight="1">
      <c r="A111" s="40"/>
      <c r="B111" s="41"/>
      <c r="C111" s="190" t="s">
        <v>82</v>
      </c>
      <c r="D111" s="190" t="s">
        <v>387</v>
      </c>
      <c r="E111" s="191" t="s">
        <v>1881</v>
      </c>
      <c r="F111" s="192" t="s">
        <v>1882</v>
      </c>
      <c r="G111" s="193" t="s">
        <v>439</v>
      </c>
      <c r="H111" s="194">
        <v>100</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2571</v>
      </c>
    </row>
    <row r="112" s="2" customFormat="1">
      <c r="A112" s="40"/>
      <c r="B112" s="41"/>
      <c r="C112" s="42"/>
      <c r="D112" s="253" t="s">
        <v>648</v>
      </c>
      <c r="E112" s="42"/>
      <c r="F112" s="254" t="s">
        <v>1884</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2" customFormat="1" ht="24.15" customHeight="1">
      <c r="A113" s="40"/>
      <c r="B113" s="41"/>
      <c r="C113" s="190" t="s">
        <v>88</v>
      </c>
      <c r="D113" s="190" t="s">
        <v>387</v>
      </c>
      <c r="E113" s="191" t="s">
        <v>2572</v>
      </c>
      <c r="F113" s="192" t="s">
        <v>2573</v>
      </c>
      <c r="G113" s="193" t="s">
        <v>400</v>
      </c>
      <c r="H113" s="194">
        <v>48</v>
      </c>
      <c r="I113" s="195"/>
      <c r="J113" s="196">
        <f>ROUND(I113*H113,2)</f>
        <v>0</v>
      </c>
      <c r="K113" s="197"/>
      <c r="L113" s="46"/>
      <c r="M113" s="198" t="s">
        <v>20</v>
      </c>
      <c r="N113" s="199" t="s">
        <v>45</v>
      </c>
      <c r="O113" s="86"/>
      <c r="P113" s="200">
        <f>O113*H113</f>
        <v>0</v>
      </c>
      <c r="Q113" s="200">
        <v>0</v>
      </c>
      <c r="R113" s="200">
        <f>Q113*H113</f>
        <v>0</v>
      </c>
      <c r="S113" s="200">
        <v>1.8200000000000001</v>
      </c>
      <c r="T113" s="201">
        <f>S113*H113</f>
        <v>87.359999999999999</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2574</v>
      </c>
    </row>
    <row r="114" s="2" customFormat="1">
      <c r="A114" s="40"/>
      <c r="B114" s="41"/>
      <c r="C114" s="42"/>
      <c r="D114" s="253" t="s">
        <v>648</v>
      </c>
      <c r="E114" s="42"/>
      <c r="F114" s="254" t="s">
        <v>2575</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2" customFormat="1">
      <c r="A115" s="12"/>
      <c r="B115" s="238"/>
      <c r="C115" s="239"/>
      <c r="D115" s="206" t="s">
        <v>393</v>
      </c>
      <c r="E115" s="240" t="s">
        <v>20</v>
      </c>
      <c r="F115" s="241" t="s">
        <v>2576</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0" customFormat="1">
      <c r="A116" s="10"/>
      <c r="B116" s="204"/>
      <c r="C116" s="205"/>
      <c r="D116" s="206" t="s">
        <v>393</v>
      </c>
      <c r="E116" s="207" t="s">
        <v>20</v>
      </c>
      <c r="F116" s="208" t="s">
        <v>2577</v>
      </c>
      <c r="G116" s="205"/>
      <c r="H116" s="209">
        <v>48</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22</v>
      </c>
      <c r="AY116" s="215" t="s">
        <v>391</v>
      </c>
    </row>
    <row r="117" s="2" customFormat="1" ht="16.5" customHeight="1">
      <c r="A117" s="40"/>
      <c r="B117" s="41"/>
      <c r="C117" s="190" t="s">
        <v>93</v>
      </c>
      <c r="D117" s="190" t="s">
        <v>387</v>
      </c>
      <c r="E117" s="191" t="s">
        <v>2545</v>
      </c>
      <c r="F117" s="192" t="s">
        <v>2546</v>
      </c>
      <c r="G117" s="193" t="s">
        <v>409</v>
      </c>
      <c r="H117" s="194">
        <v>15</v>
      </c>
      <c r="I117" s="195"/>
      <c r="J117" s="196">
        <f>ROUND(I117*H117,2)</f>
        <v>0</v>
      </c>
      <c r="K117" s="197"/>
      <c r="L117" s="46"/>
      <c r="M117" s="198" t="s">
        <v>20</v>
      </c>
      <c r="N117" s="199" t="s">
        <v>45</v>
      </c>
      <c r="O117" s="86"/>
      <c r="P117" s="200">
        <f>O117*H117</f>
        <v>0</v>
      </c>
      <c r="Q117" s="200">
        <v>0.01004</v>
      </c>
      <c r="R117" s="200">
        <f>Q117*H117</f>
        <v>0.15060000000000001</v>
      </c>
      <c r="S117" s="200">
        <v>0</v>
      </c>
      <c r="T117" s="201">
        <f>S117*H117</f>
        <v>0</v>
      </c>
      <c r="U117" s="40"/>
      <c r="V117" s="40"/>
      <c r="W117" s="40"/>
      <c r="X117" s="40"/>
      <c r="Y117" s="40"/>
      <c r="Z117" s="40"/>
      <c r="AA117" s="40"/>
      <c r="AB117" s="40"/>
      <c r="AC117" s="40"/>
      <c r="AD117" s="40"/>
      <c r="AE117" s="40"/>
      <c r="AR117" s="202" t="s">
        <v>93</v>
      </c>
      <c r="AT117" s="202" t="s">
        <v>387</v>
      </c>
      <c r="AU117" s="202" t="s">
        <v>82</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2578</v>
      </c>
    </row>
    <row r="118" s="2" customFormat="1">
      <c r="A118" s="40"/>
      <c r="B118" s="41"/>
      <c r="C118" s="42"/>
      <c r="D118" s="253" t="s">
        <v>648</v>
      </c>
      <c r="E118" s="42"/>
      <c r="F118" s="254" t="s">
        <v>2548</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648</v>
      </c>
      <c r="AU118" s="19" t="s">
        <v>82</v>
      </c>
    </row>
    <row r="119" s="12" customFormat="1">
      <c r="A119" s="12"/>
      <c r="B119" s="238"/>
      <c r="C119" s="239"/>
      <c r="D119" s="206" t="s">
        <v>393</v>
      </c>
      <c r="E119" s="240" t="s">
        <v>20</v>
      </c>
      <c r="F119" s="241" t="s">
        <v>2476</v>
      </c>
      <c r="G119" s="239"/>
      <c r="H119" s="240" t="s">
        <v>20</v>
      </c>
      <c r="I119" s="242"/>
      <c r="J119" s="239"/>
      <c r="K119" s="239"/>
      <c r="L119" s="243"/>
      <c r="M119" s="244"/>
      <c r="N119" s="245"/>
      <c r="O119" s="245"/>
      <c r="P119" s="245"/>
      <c r="Q119" s="245"/>
      <c r="R119" s="245"/>
      <c r="S119" s="245"/>
      <c r="T119" s="246"/>
      <c r="U119" s="12"/>
      <c r="V119" s="12"/>
      <c r="W119" s="12"/>
      <c r="X119" s="12"/>
      <c r="Y119" s="12"/>
      <c r="Z119" s="12"/>
      <c r="AA119" s="12"/>
      <c r="AB119" s="12"/>
      <c r="AC119" s="12"/>
      <c r="AD119" s="12"/>
      <c r="AE119" s="12"/>
      <c r="AT119" s="247" t="s">
        <v>393</v>
      </c>
      <c r="AU119" s="247" t="s">
        <v>82</v>
      </c>
      <c r="AV119" s="12" t="s">
        <v>22</v>
      </c>
      <c r="AW119" s="12" t="s">
        <v>35</v>
      </c>
      <c r="AX119" s="12" t="s">
        <v>74</v>
      </c>
      <c r="AY119" s="247" t="s">
        <v>391</v>
      </c>
    </row>
    <row r="120" s="10" customFormat="1">
      <c r="A120" s="10"/>
      <c r="B120" s="204"/>
      <c r="C120" s="205"/>
      <c r="D120" s="206" t="s">
        <v>393</v>
      </c>
      <c r="E120" s="207" t="s">
        <v>20</v>
      </c>
      <c r="F120" s="208" t="s">
        <v>2579</v>
      </c>
      <c r="G120" s="205"/>
      <c r="H120" s="209">
        <v>15</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33" customHeight="1">
      <c r="A121" s="40"/>
      <c r="B121" s="41"/>
      <c r="C121" s="190" t="s">
        <v>416</v>
      </c>
      <c r="D121" s="190" t="s">
        <v>387</v>
      </c>
      <c r="E121" s="191" t="s">
        <v>2012</v>
      </c>
      <c r="F121" s="192" t="s">
        <v>2013</v>
      </c>
      <c r="G121" s="193" t="s">
        <v>400</v>
      </c>
      <c r="H121" s="194">
        <v>2</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2580</v>
      </c>
    </row>
    <row r="122" s="2" customFormat="1">
      <c r="A122" s="40"/>
      <c r="B122" s="41"/>
      <c r="C122" s="42"/>
      <c r="D122" s="253" t="s">
        <v>648</v>
      </c>
      <c r="E122" s="42"/>
      <c r="F122" s="254" t="s">
        <v>2015</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2" customFormat="1">
      <c r="A123" s="12"/>
      <c r="B123" s="238"/>
      <c r="C123" s="239"/>
      <c r="D123" s="206" t="s">
        <v>393</v>
      </c>
      <c r="E123" s="240" t="s">
        <v>20</v>
      </c>
      <c r="F123" s="241" t="s">
        <v>2016</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82</v>
      </c>
      <c r="AV123" s="12" t="s">
        <v>22</v>
      </c>
      <c r="AW123" s="12" t="s">
        <v>35</v>
      </c>
      <c r="AX123" s="12" t="s">
        <v>74</v>
      </c>
      <c r="AY123" s="247" t="s">
        <v>391</v>
      </c>
    </row>
    <row r="124" s="10" customFormat="1">
      <c r="A124" s="10"/>
      <c r="B124" s="204"/>
      <c r="C124" s="205"/>
      <c r="D124" s="206" t="s">
        <v>393</v>
      </c>
      <c r="E124" s="207" t="s">
        <v>20</v>
      </c>
      <c r="F124" s="208" t="s">
        <v>82</v>
      </c>
      <c r="G124" s="205"/>
      <c r="H124" s="209">
        <v>2</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24.15" customHeight="1">
      <c r="A125" s="40"/>
      <c r="B125" s="41"/>
      <c r="C125" s="190" t="s">
        <v>425</v>
      </c>
      <c r="D125" s="190" t="s">
        <v>387</v>
      </c>
      <c r="E125" s="191" t="s">
        <v>2479</v>
      </c>
      <c r="F125" s="192" t="s">
        <v>2480</v>
      </c>
      <c r="G125" s="193" t="s">
        <v>400</v>
      </c>
      <c r="H125" s="194">
        <v>15.25</v>
      </c>
      <c r="I125" s="195"/>
      <c r="J125" s="196">
        <f>ROUND(I125*H125,2)</f>
        <v>0</v>
      </c>
      <c r="K125" s="197"/>
      <c r="L125" s="46"/>
      <c r="M125" s="198" t="s">
        <v>20</v>
      </c>
      <c r="N125" s="199"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2581</v>
      </c>
    </row>
    <row r="126" s="2" customFormat="1">
      <c r="A126" s="40"/>
      <c r="B126" s="41"/>
      <c r="C126" s="42"/>
      <c r="D126" s="253" t="s">
        <v>648</v>
      </c>
      <c r="E126" s="42"/>
      <c r="F126" s="254" t="s">
        <v>2482</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2" customFormat="1">
      <c r="A127" s="12"/>
      <c r="B127" s="238"/>
      <c r="C127" s="239"/>
      <c r="D127" s="206" t="s">
        <v>393</v>
      </c>
      <c r="E127" s="240" t="s">
        <v>20</v>
      </c>
      <c r="F127" s="241" t="s">
        <v>2582</v>
      </c>
      <c r="G127" s="239"/>
      <c r="H127" s="240" t="s">
        <v>20</v>
      </c>
      <c r="I127" s="242"/>
      <c r="J127" s="239"/>
      <c r="K127" s="239"/>
      <c r="L127" s="243"/>
      <c r="M127" s="244"/>
      <c r="N127" s="245"/>
      <c r="O127" s="245"/>
      <c r="P127" s="245"/>
      <c r="Q127" s="245"/>
      <c r="R127" s="245"/>
      <c r="S127" s="245"/>
      <c r="T127" s="246"/>
      <c r="U127" s="12"/>
      <c r="V127" s="12"/>
      <c r="W127" s="12"/>
      <c r="X127" s="12"/>
      <c r="Y127" s="12"/>
      <c r="Z127" s="12"/>
      <c r="AA127" s="12"/>
      <c r="AB127" s="12"/>
      <c r="AC127" s="12"/>
      <c r="AD127" s="12"/>
      <c r="AE127" s="12"/>
      <c r="AT127" s="247" t="s">
        <v>393</v>
      </c>
      <c r="AU127" s="247" t="s">
        <v>82</v>
      </c>
      <c r="AV127" s="12" t="s">
        <v>22</v>
      </c>
      <c r="AW127" s="12" t="s">
        <v>35</v>
      </c>
      <c r="AX127" s="12" t="s">
        <v>74</v>
      </c>
      <c r="AY127" s="247" t="s">
        <v>391</v>
      </c>
    </row>
    <row r="128" s="10" customFormat="1">
      <c r="A128" s="10"/>
      <c r="B128" s="204"/>
      <c r="C128" s="205"/>
      <c r="D128" s="206" t="s">
        <v>393</v>
      </c>
      <c r="E128" s="207" t="s">
        <v>20</v>
      </c>
      <c r="F128" s="208" t="s">
        <v>2583</v>
      </c>
      <c r="G128" s="205"/>
      <c r="H128" s="209">
        <v>8.0500000000000007</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74</v>
      </c>
      <c r="AY128" s="215" t="s">
        <v>391</v>
      </c>
    </row>
    <row r="129" s="12" customFormat="1">
      <c r="A129" s="12"/>
      <c r="B129" s="238"/>
      <c r="C129" s="239"/>
      <c r="D129" s="206" t="s">
        <v>393</v>
      </c>
      <c r="E129" s="240" t="s">
        <v>20</v>
      </c>
      <c r="F129" s="241" t="s">
        <v>2584</v>
      </c>
      <c r="G129" s="239"/>
      <c r="H129" s="240" t="s">
        <v>20</v>
      </c>
      <c r="I129" s="242"/>
      <c r="J129" s="239"/>
      <c r="K129" s="239"/>
      <c r="L129" s="243"/>
      <c r="M129" s="244"/>
      <c r="N129" s="245"/>
      <c r="O129" s="245"/>
      <c r="P129" s="245"/>
      <c r="Q129" s="245"/>
      <c r="R129" s="245"/>
      <c r="S129" s="245"/>
      <c r="T129" s="246"/>
      <c r="U129" s="12"/>
      <c r="V129" s="12"/>
      <c r="W129" s="12"/>
      <c r="X129" s="12"/>
      <c r="Y129" s="12"/>
      <c r="Z129" s="12"/>
      <c r="AA129" s="12"/>
      <c r="AB129" s="12"/>
      <c r="AC129" s="12"/>
      <c r="AD129" s="12"/>
      <c r="AE129" s="12"/>
      <c r="AT129" s="247" t="s">
        <v>393</v>
      </c>
      <c r="AU129" s="247" t="s">
        <v>82</v>
      </c>
      <c r="AV129" s="12" t="s">
        <v>22</v>
      </c>
      <c r="AW129" s="12" t="s">
        <v>35</v>
      </c>
      <c r="AX129" s="12" t="s">
        <v>74</v>
      </c>
      <c r="AY129" s="247" t="s">
        <v>391</v>
      </c>
    </row>
    <row r="130" s="10" customFormat="1">
      <c r="A130" s="10"/>
      <c r="B130" s="204"/>
      <c r="C130" s="205"/>
      <c r="D130" s="206" t="s">
        <v>393</v>
      </c>
      <c r="E130" s="207" t="s">
        <v>20</v>
      </c>
      <c r="F130" s="208" t="s">
        <v>2585</v>
      </c>
      <c r="G130" s="205"/>
      <c r="H130" s="209">
        <v>7.2000000000000002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74</v>
      </c>
      <c r="AY130" s="215" t="s">
        <v>391</v>
      </c>
    </row>
    <row r="131" s="11" customFormat="1">
      <c r="A131" s="11"/>
      <c r="B131" s="216"/>
      <c r="C131" s="217"/>
      <c r="D131" s="206" t="s">
        <v>393</v>
      </c>
      <c r="E131" s="218" t="s">
        <v>20</v>
      </c>
      <c r="F131" s="219" t="s">
        <v>406</v>
      </c>
      <c r="G131" s="217"/>
      <c r="H131" s="220">
        <v>15.25</v>
      </c>
      <c r="I131" s="221"/>
      <c r="J131" s="217"/>
      <c r="K131" s="217"/>
      <c r="L131" s="222"/>
      <c r="M131" s="223"/>
      <c r="N131" s="224"/>
      <c r="O131" s="224"/>
      <c r="P131" s="224"/>
      <c r="Q131" s="224"/>
      <c r="R131" s="224"/>
      <c r="S131" s="224"/>
      <c r="T131" s="225"/>
      <c r="U131" s="11"/>
      <c r="V131" s="11"/>
      <c r="W131" s="11"/>
      <c r="X131" s="11"/>
      <c r="Y131" s="11"/>
      <c r="Z131" s="11"/>
      <c r="AA131" s="11"/>
      <c r="AB131" s="11"/>
      <c r="AC131" s="11"/>
      <c r="AD131" s="11"/>
      <c r="AE131" s="11"/>
      <c r="AT131" s="226" t="s">
        <v>393</v>
      </c>
      <c r="AU131" s="226" t="s">
        <v>82</v>
      </c>
      <c r="AV131" s="11" t="s">
        <v>93</v>
      </c>
      <c r="AW131" s="11" t="s">
        <v>35</v>
      </c>
      <c r="AX131" s="11" t="s">
        <v>22</v>
      </c>
      <c r="AY131" s="226" t="s">
        <v>391</v>
      </c>
    </row>
    <row r="132" s="15" customFormat="1" ht="22.8" customHeight="1">
      <c r="A132" s="15"/>
      <c r="B132" s="269"/>
      <c r="C132" s="270"/>
      <c r="D132" s="271" t="s">
        <v>73</v>
      </c>
      <c r="E132" s="283" t="s">
        <v>82</v>
      </c>
      <c r="F132" s="283" t="s">
        <v>2017</v>
      </c>
      <c r="G132" s="270"/>
      <c r="H132" s="270"/>
      <c r="I132" s="273"/>
      <c r="J132" s="284">
        <f>BK132</f>
        <v>0</v>
      </c>
      <c r="K132" s="270"/>
      <c r="L132" s="275"/>
      <c r="M132" s="276"/>
      <c r="N132" s="277"/>
      <c r="O132" s="277"/>
      <c r="P132" s="278">
        <f>SUM(P133:P160)</f>
        <v>0</v>
      </c>
      <c r="Q132" s="277"/>
      <c r="R132" s="278">
        <f>SUM(R133:R160)</f>
        <v>13.1579296056</v>
      </c>
      <c r="S132" s="277"/>
      <c r="T132" s="279">
        <f>SUM(T133:T160)</f>
        <v>0</v>
      </c>
      <c r="U132" s="15"/>
      <c r="V132" s="15"/>
      <c r="W132" s="15"/>
      <c r="X132" s="15"/>
      <c r="Y132" s="15"/>
      <c r="Z132" s="15"/>
      <c r="AA132" s="15"/>
      <c r="AB132" s="15"/>
      <c r="AC132" s="15"/>
      <c r="AD132" s="15"/>
      <c r="AE132" s="15"/>
      <c r="AR132" s="280" t="s">
        <v>22</v>
      </c>
      <c r="AT132" s="281" t="s">
        <v>73</v>
      </c>
      <c r="AU132" s="281" t="s">
        <v>22</v>
      </c>
      <c r="AY132" s="280" t="s">
        <v>391</v>
      </c>
      <c r="BK132" s="282">
        <f>SUM(BK133:BK160)</f>
        <v>0</v>
      </c>
    </row>
    <row r="133" s="2" customFormat="1" ht="24.15" customHeight="1">
      <c r="A133" s="40"/>
      <c r="B133" s="41"/>
      <c r="C133" s="190" t="s">
        <v>436</v>
      </c>
      <c r="D133" s="190" t="s">
        <v>387</v>
      </c>
      <c r="E133" s="191" t="s">
        <v>1663</v>
      </c>
      <c r="F133" s="192" t="s">
        <v>1664</v>
      </c>
      <c r="G133" s="193" t="s">
        <v>409</v>
      </c>
      <c r="H133" s="194">
        <v>15</v>
      </c>
      <c r="I133" s="195"/>
      <c r="J133" s="196">
        <f>ROUND(I133*H133,2)</f>
        <v>0</v>
      </c>
      <c r="K133" s="197"/>
      <c r="L133" s="46"/>
      <c r="M133" s="198" t="s">
        <v>20</v>
      </c>
      <c r="N133" s="199" t="s">
        <v>45</v>
      </c>
      <c r="O133" s="86"/>
      <c r="P133" s="200">
        <f>O133*H133</f>
        <v>0</v>
      </c>
      <c r="Q133" s="200">
        <v>0.000156</v>
      </c>
      <c r="R133" s="200">
        <f>Q133*H133</f>
        <v>0.0023400000000000001</v>
      </c>
      <c r="S133" s="200">
        <v>0</v>
      </c>
      <c r="T133" s="201">
        <f>S133*H133</f>
        <v>0</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2586</v>
      </c>
    </row>
    <row r="134" s="2" customFormat="1">
      <c r="A134" s="40"/>
      <c r="B134" s="41"/>
      <c r="C134" s="42"/>
      <c r="D134" s="253" t="s">
        <v>648</v>
      </c>
      <c r="E134" s="42"/>
      <c r="F134" s="254" t="s">
        <v>1666</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2" customFormat="1">
      <c r="A135" s="40"/>
      <c r="B135" s="41"/>
      <c r="C135" s="42"/>
      <c r="D135" s="206" t="s">
        <v>1190</v>
      </c>
      <c r="E135" s="42"/>
      <c r="F135" s="286" t="s">
        <v>2552</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1190</v>
      </c>
      <c r="AU135" s="19" t="s">
        <v>82</v>
      </c>
    </row>
    <row r="136" s="12" customFormat="1">
      <c r="A136" s="12"/>
      <c r="B136" s="238"/>
      <c r="C136" s="239"/>
      <c r="D136" s="206" t="s">
        <v>393</v>
      </c>
      <c r="E136" s="240" t="s">
        <v>20</v>
      </c>
      <c r="F136" s="241" t="s">
        <v>2587</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82</v>
      </c>
      <c r="AV136" s="12" t="s">
        <v>22</v>
      </c>
      <c r="AW136" s="12" t="s">
        <v>35</v>
      </c>
      <c r="AX136" s="12" t="s">
        <v>74</v>
      </c>
      <c r="AY136" s="247" t="s">
        <v>391</v>
      </c>
    </row>
    <row r="137" s="10" customFormat="1">
      <c r="A137" s="10"/>
      <c r="B137" s="204"/>
      <c r="C137" s="205"/>
      <c r="D137" s="206" t="s">
        <v>393</v>
      </c>
      <c r="E137" s="207" t="s">
        <v>20</v>
      </c>
      <c r="F137" s="208" t="s">
        <v>2588</v>
      </c>
      <c r="G137" s="205"/>
      <c r="H137" s="209">
        <v>15</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82</v>
      </c>
      <c r="AV137" s="10" t="s">
        <v>82</v>
      </c>
      <c r="AW137" s="10" t="s">
        <v>35</v>
      </c>
      <c r="AX137" s="10" t="s">
        <v>22</v>
      </c>
      <c r="AY137" s="215" t="s">
        <v>391</v>
      </c>
    </row>
    <row r="138" s="2" customFormat="1" ht="21.75" customHeight="1">
      <c r="A138" s="40"/>
      <c r="B138" s="41"/>
      <c r="C138" s="190" t="s">
        <v>430</v>
      </c>
      <c r="D138" s="190" t="s">
        <v>387</v>
      </c>
      <c r="E138" s="191" t="s">
        <v>2018</v>
      </c>
      <c r="F138" s="192" t="s">
        <v>2019</v>
      </c>
      <c r="G138" s="193" t="s">
        <v>400</v>
      </c>
      <c r="H138" s="194">
        <v>1.6000000000000001</v>
      </c>
      <c r="I138" s="195"/>
      <c r="J138" s="196">
        <f>ROUND(I138*H138,2)</f>
        <v>0</v>
      </c>
      <c r="K138" s="197"/>
      <c r="L138" s="46"/>
      <c r="M138" s="198" t="s">
        <v>20</v>
      </c>
      <c r="N138" s="199" t="s">
        <v>45</v>
      </c>
      <c r="O138" s="86"/>
      <c r="P138" s="200">
        <f>O138*H138</f>
        <v>0</v>
      </c>
      <c r="Q138" s="200">
        <v>2.5359639999999999</v>
      </c>
      <c r="R138" s="200">
        <f>Q138*H138</f>
        <v>4.0575424</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2589</v>
      </c>
    </row>
    <row r="139" s="2" customFormat="1">
      <c r="A139" s="40"/>
      <c r="B139" s="41"/>
      <c r="C139" s="42"/>
      <c r="D139" s="253" t="s">
        <v>648</v>
      </c>
      <c r="E139" s="42"/>
      <c r="F139" s="254" t="s">
        <v>2021</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2" customFormat="1">
      <c r="A140" s="12"/>
      <c r="B140" s="238"/>
      <c r="C140" s="239"/>
      <c r="D140" s="206" t="s">
        <v>393</v>
      </c>
      <c r="E140" s="240" t="s">
        <v>20</v>
      </c>
      <c r="F140" s="241" t="s">
        <v>2371</v>
      </c>
      <c r="G140" s="239"/>
      <c r="H140" s="240" t="s">
        <v>20</v>
      </c>
      <c r="I140" s="242"/>
      <c r="J140" s="239"/>
      <c r="K140" s="239"/>
      <c r="L140" s="243"/>
      <c r="M140" s="244"/>
      <c r="N140" s="245"/>
      <c r="O140" s="245"/>
      <c r="P140" s="245"/>
      <c r="Q140" s="245"/>
      <c r="R140" s="245"/>
      <c r="S140" s="245"/>
      <c r="T140" s="246"/>
      <c r="U140" s="12"/>
      <c r="V140" s="12"/>
      <c r="W140" s="12"/>
      <c r="X140" s="12"/>
      <c r="Y140" s="12"/>
      <c r="Z140" s="12"/>
      <c r="AA140" s="12"/>
      <c r="AB140" s="12"/>
      <c r="AC140" s="12"/>
      <c r="AD140" s="12"/>
      <c r="AE140" s="12"/>
      <c r="AT140" s="247" t="s">
        <v>393</v>
      </c>
      <c r="AU140" s="247" t="s">
        <v>82</v>
      </c>
      <c r="AV140" s="12" t="s">
        <v>22</v>
      </c>
      <c r="AW140" s="12" t="s">
        <v>35</v>
      </c>
      <c r="AX140" s="12" t="s">
        <v>74</v>
      </c>
      <c r="AY140" s="247" t="s">
        <v>391</v>
      </c>
    </row>
    <row r="141" s="10" customFormat="1">
      <c r="A141" s="10"/>
      <c r="B141" s="204"/>
      <c r="C141" s="205"/>
      <c r="D141" s="206" t="s">
        <v>393</v>
      </c>
      <c r="E141" s="207" t="s">
        <v>20</v>
      </c>
      <c r="F141" s="208" t="s">
        <v>2590</v>
      </c>
      <c r="G141" s="205"/>
      <c r="H141" s="209">
        <v>1.6000000000000001</v>
      </c>
      <c r="I141" s="210"/>
      <c r="J141" s="205"/>
      <c r="K141" s="205"/>
      <c r="L141" s="211"/>
      <c r="M141" s="212"/>
      <c r="N141" s="213"/>
      <c r="O141" s="213"/>
      <c r="P141" s="213"/>
      <c r="Q141" s="213"/>
      <c r="R141" s="213"/>
      <c r="S141" s="213"/>
      <c r="T141" s="214"/>
      <c r="U141" s="10"/>
      <c r="V141" s="10"/>
      <c r="W141" s="10"/>
      <c r="X141" s="10"/>
      <c r="Y141" s="10"/>
      <c r="Z141" s="10"/>
      <c r="AA141" s="10"/>
      <c r="AB141" s="10"/>
      <c r="AC141" s="10"/>
      <c r="AD141" s="10"/>
      <c r="AE141" s="10"/>
      <c r="AT141" s="215" t="s">
        <v>393</v>
      </c>
      <c r="AU141" s="215" t="s">
        <v>82</v>
      </c>
      <c r="AV141" s="10" t="s">
        <v>82</v>
      </c>
      <c r="AW141" s="10" t="s">
        <v>35</v>
      </c>
      <c r="AX141" s="10" t="s">
        <v>74</v>
      </c>
      <c r="AY141" s="215" t="s">
        <v>391</v>
      </c>
    </row>
    <row r="142" s="11" customFormat="1">
      <c r="A142" s="11"/>
      <c r="B142" s="216"/>
      <c r="C142" s="217"/>
      <c r="D142" s="206" t="s">
        <v>393</v>
      </c>
      <c r="E142" s="218" t="s">
        <v>20</v>
      </c>
      <c r="F142" s="219" t="s">
        <v>406</v>
      </c>
      <c r="G142" s="217"/>
      <c r="H142" s="220">
        <v>1.6000000000000001</v>
      </c>
      <c r="I142" s="221"/>
      <c r="J142" s="217"/>
      <c r="K142" s="217"/>
      <c r="L142" s="222"/>
      <c r="M142" s="223"/>
      <c r="N142" s="224"/>
      <c r="O142" s="224"/>
      <c r="P142" s="224"/>
      <c r="Q142" s="224"/>
      <c r="R142" s="224"/>
      <c r="S142" s="224"/>
      <c r="T142" s="225"/>
      <c r="U142" s="11"/>
      <c r="V142" s="11"/>
      <c r="W142" s="11"/>
      <c r="X142" s="11"/>
      <c r="Y142" s="11"/>
      <c r="Z142" s="11"/>
      <c r="AA142" s="11"/>
      <c r="AB142" s="11"/>
      <c r="AC142" s="11"/>
      <c r="AD142" s="11"/>
      <c r="AE142" s="11"/>
      <c r="AT142" s="226" t="s">
        <v>393</v>
      </c>
      <c r="AU142" s="226" t="s">
        <v>82</v>
      </c>
      <c r="AV142" s="11" t="s">
        <v>93</v>
      </c>
      <c r="AW142" s="11" t="s">
        <v>35</v>
      </c>
      <c r="AX142" s="11" t="s">
        <v>22</v>
      </c>
      <c r="AY142" s="226" t="s">
        <v>391</v>
      </c>
    </row>
    <row r="143" s="2" customFormat="1" ht="21.75" customHeight="1">
      <c r="A143" s="40"/>
      <c r="B143" s="41"/>
      <c r="C143" s="190" t="s">
        <v>450</v>
      </c>
      <c r="D143" s="190" t="s">
        <v>387</v>
      </c>
      <c r="E143" s="191" t="s">
        <v>2024</v>
      </c>
      <c r="F143" s="192" t="s">
        <v>2025</v>
      </c>
      <c r="G143" s="193" t="s">
        <v>400</v>
      </c>
      <c r="H143" s="194">
        <v>1.6000000000000001</v>
      </c>
      <c r="I143" s="195"/>
      <c r="J143" s="196">
        <f>ROUND(I143*H143,2)</f>
        <v>0</v>
      </c>
      <c r="K143" s="197"/>
      <c r="L143" s="46"/>
      <c r="M143" s="198" t="s">
        <v>20</v>
      </c>
      <c r="N143" s="199" t="s">
        <v>45</v>
      </c>
      <c r="O143" s="86"/>
      <c r="P143" s="200">
        <f>O143*H143</f>
        <v>0</v>
      </c>
      <c r="Q143" s="200">
        <v>0.048579999999999998</v>
      </c>
      <c r="R143" s="200">
        <f>Q143*H143</f>
        <v>0.077728000000000005</v>
      </c>
      <c r="S143" s="200">
        <v>0</v>
      </c>
      <c r="T143" s="201">
        <f>S143*H143</f>
        <v>0</v>
      </c>
      <c r="U143" s="40"/>
      <c r="V143" s="40"/>
      <c r="W143" s="40"/>
      <c r="X143" s="40"/>
      <c r="Y143" s="40"/>
      <c r="Z143" s="40"/>
      <c r="AA143" s="40"/>
      <c r="AB143" s="40"/>
      <c r="AC143" s="40"/>
      <c r="AD143" s="40"/>
      <c r="AE143" s="40"/>
      <c r="AR143" s="202" t="s">
        <v>93</v>
      </c>
      <c r="AT143" s="202" t="s">
        <v>387</v>
      </c>
      <c r="AU143" s="202" t="s">
        <v>82</v>
      </c>
      <c r="AY143" s="19" t="s">
        <v>391</v>
      </c>
      <c r="BE143" s="203">
        <f>IF(N143="základní",J143,0)</f>
        <v>0</v>
      </c>
      <c r="BF143" s="203">
        <f>IF(N143="snížená",J143,0)</f>
        <v>0</v>
      </c>
      <c r="BG143" s="203">
        <f>IF(N143="zákl. přenesená",J143,0)</f>
        <v>0</v>
      </c>
      <c r="BH143" s="203">
        <f>IF(N143="sníž. přenesená",J143,0)</f>
        <v>0</v>
      </c>
      <c r="BI143" s="203">
        <f>IF(N143="nulová",J143,0)</f>
        <v>0</v>
      </c>
      <c r="BJ143" s="19" t="s">
        <v>22</v>
      </c>
      <c r="BK143" s="203">
        <f>ROUND(I143*H143,2)</f>
        <v>0</v>
      </c>
      <c r="BL143" s="19" t="s">
        <v>93</v>
      </c>
      <c r="BM143" s="202" t="s">
        <v>2591</v>
      </c>
    </row>
    <row r="144" s="2" customFormat="1">
      <c r="A144" s="40"/>
      <c r="B144" s="41"/>
      <c r="C144" s="42"/>
      <c r="D144" s="253" t="s">
        <v>648</v>
      </c>
      <c r="E144" s="42"/>
      <c r="F144" s="254" t="s">
        <v>2027</v>
      </c>
      <c r="G144" s="42"/>
      <c r="H144" s="42"/>
      <c r="I144" s="255"/>
      <c r="J144" s="42"/>
      <c r="K144" s="42"/>
      <c r="L144" s="46"/>
      <c r="M144" s="256"/>
      <c r="N144" s="257"/>
      <c r="O144" s="86"/>
      <c r="P144" s="86"/>
      <c r="Q144" s="86"/>
      <c r="R144" s="86"/>
      <c r="S144" s="86"/>
      <c r="T144" s="87"/>
      <c r="U144" s="40"/>
      <c r="V144" s="40"/>
      <c r="W144" s="40"/>
      <c r="X144" s="40"/>
      <c r="Y144" s="40"/>
      <c r="Z144" s="40"/>
      <c r="AA144" s="40"/>
      <c r="AB144" s="40"/>
      <c r="AC144" s="40"/>
      <c r="AD144" s="40"/>
      <c r="AE144" s="40"/>
      <c r="AT144" s="19" t="s">
        <v>648</v>
      </c>
      <c r="AU144" s="19" t="s">
        <v>82</v>
      </c>
    </row>
    <row r="145" s="2" customFormat="1" ht="16.5" customHeight="1">
      <c r="A145" s="40"/>
      <c r="B145" s="41"/>
      <c r="C145" s="190" t="s">
        <v>27</v>
      </c>
      <c r="D145" s="190" t="s">
        <v>387</v>
      </c>
      <c r="E145" s="191" t="s">
        <v>2028</v>
      </c>
      <c r="F145" s="192" t="s">
        <v>2029</v>
      </c>
      <c r="G145" s="193" t="s">
        <v>439</v>
      </c>
      <c r="H145" s="194">
        <v>4</v>
      </c>
      <c r="I145" s="195"/>
      <c r="J145" s="196">
        <f>ROUND(I145*H145,2)</f>
        <v>0</v>
      </c>
      <c r="K145" s="197"/>
      <c r="L145" s="46"/>
      <c r="M145" s="198" t="s">
        <v>20</v>
      </c>
      <c r="N145" s="199" t="s">
        <v>45</v>
      </c>
      <c r="O145" s="86"/>
      <c r="P145" s="200">
        <f>O145*H145</f>
        <v>0</v>
      </c>
      <c r="Q145" s="200">
        <v>0.0014357</v>
      </c>
      <c r="R145" s="200">
        <f>Q145*H145</f>
        <v>0.0057428000000000002</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2592</v>
      </c>
    </row>
    <row r="146" s="2" customFormat="1">
      <c r="A146" s="40"/>
      <c r="B146" s="41"/>
      <c r="C146" s="42"/>
      <c r="D146" s="253" t="s">
        <v>648</v>
      </c>
      <c r="E146" s="42"/>
      <c r="F146" s="254" t="s">
        <v>2031</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0" customFormat="1">
      <c r="A147" s="10"/>
      <c r="B147" s="204"/>
      <c r="C147" s="205"/>
      <c r="D147" s="206" t="s">
        <v>393</v>
      </c>
      <c r="E147" s="207" t="s">
        <v>20</v>
      </c>
      <c r="F147" s="208" t="s">
        <v>2593</v>
      </c>
      <c r="G147" s="205"/>
      <c r="H147" s="209">
        <v>4</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22</v>
      </c>
      <c r="AY147" s="215" t="s">
        <v>391</v>
      </c>
    </row>
    <row r="148" s="2" customFormat="1" ht="16.5" customHeight="1">
      <c r="A148" s="40"/>
      <c r="B148" s="41"/>
      <c r="C148" s="190" t="s">
        <v>458</v>
      </c>
      <c r="D148" s="190" t="s">
        <v>387</v>
      </c>
      <c r="E148" s="191" t="s">
        <v>2033</v>
      </c>
      <c r="F148" s="192" t="s">
        <v>2034</v>
      </c>
      <c r="G148" s="193" t="s">
        <v>439</v>
      </c>
      <c r="H148" s="194">
        <v>4</v>
      </c>
      <c r="I148" s="195"/>
      <c r="J148" s="196">
        <f>ROUND(I148*H148,2)</f>
        <v>0</v>
      </c>
      <c r="K148" s="197"/>
      <c r="L148" s="46"/>
      <c r="M148" s="198" t="s">
        <v>20</v>
      </c>
      <c r="N148" s="199" t="s">
        <v>45</v>
      </c>
      <c r="O148" s="86"/>
      <c r="P148" s="200">
        <f>O148*H148</f>
        <v>0</v>
      </c>
      <c r="Q148" s="200">
        <v>3.6000000000000001E-05</v>
      </c>
      <c r="R148" s="200">
        <f>Q148*H148</f>
        <v>0.000144</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2594</v>
      </c>
    </row>
    <row r="149" s="2" customFormat="1">
      <c r="A149" s="40"/>
      <c r="B149" s="41"/>
      <c r="C149" s="42"/>
      <c r="D149" s="253" t="s">
        <v>648</v>
      </c>
      <c r="E149" s="42"/>
      <c r="F149" s="254" t="s">
        <v>2036</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648</v>
      </c>
      <c r="AU149" s="19" t="s">
        <v>82</v>
      </c>
    </row>
    <row r="150" s="2" customFormat="1" ht="21.75" customHeight="1">
      <c r="A150" s="40"/>
      <c r="B150" s="41"/>
      <c r="C150" s="190" t="s">
        <v>464</v>
      </c>
      <c r="D150" s="190" t="s">
        <v>387</v>
      </c>
      <c r="E150" s="191" t="s">
        <v>2037</v>
      </c>
      <c r="F150" s="192" t="s">
        <v>2038</v>
      </c>
      <c r="G150" s="193" t="s">
        <v>447</v>
      </c>
      <c r="H150" s="194">
        <v>0.012999999999999999</v>
      </c>
      <c r="I150" s="195"/>
      <c r="J150" s="196">
        <f>ROUND(I150*H150,2)</f>
        <v>0</v>
      </c>
      <c r="K150" s="197"/>
      <c r="L150" s="46"/>
      <c r="M150" s="198" t="s">
        <v>20</v>
      </c>
      <c r="N150" s="199" t="s">
        <v>45</v>
      </c>
      <c r="O150" s="86"/>
      <c r="P150" s="200">
        <f>O150*H150</f>
        <v>0</v>
      </c>
      <c r="Q150" s="200">
        <v>1.0606640000000001</v>
      </c>
      <c r="R150" s="200">
        <f>Q150*H150</f>
        <v>0.013788632</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2595</v>
      </c>
    </row>
    <row r="151" s="2" customFormat="1">
      <c r="A151" s="40"/>
      <c r="B151" s="41"/>
      <c r="C151" s="42"/>
      <c r="D151" s="253" t="s">
        <v>648</v>
      </c>
      <c r="E151" s="42"/>
      <c r="F151" s="254" t="s">
        <v>2040</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10" customFormat="1">
      <c r="A152" s="10"/>
      <c r="B152" s="204"/>
      <c r="C152" s="205"/>
      <c r="D152" s="206" t="s">
        <v>393</v>
      </c>
      <c r="E152" s="207" t="s">
        <v>20</v>
      </c>
      <c r="F152" s="208" t="s">
        <v>2596</v>
      </c>
      <c r="G152" s="205"/>
      <c r="H152" s="209">
        <v>0.012999999999999999</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82</v>
      </c>
      <c r="AV152" s="10" t="s">
        <v>82</v>
      </c>
      <c r="AW152" s="10" t="s">
        <v>35</v>
      </c>
      <c r="AX152" s="10" t="s">
        <v>22</v>
      </c>
      <c r="AY152" s="215" t="s">
        <v>391</v>
      </c>
    </row>
    <row r="153" s="2" customFormat="1" ht="16.5" customHeight="1">
      <c r="A153" s="40"/>
      <c r="B153" s="41"/>
      <c r="C153" s="190" t="s">
        <v>470</v>
      </c>
      <c r="D153" s="190" t="s">
        <v>387</v>
      </c>
      <c r="E153" s="191" t="s">
        <v>1669</v>
      </c>
      <c r="F153" s="192" t="s">
        <v>1670</v>
      </c>
      <c r="G153" s="193" t="s">
        <v>1671</v>
      </c>
      <c r="H153" s="194">
        <v>18</v>
      </c>
      <c r="I153" s="195"/>
      <c r="J153" s="196">
        <f>ROUND(I153*H153,2)</f>
        <v>0</v>
      </c>
      <c r="K153" s="197"/>
      <c r="L153" s="46"/>
      <c r="M153" s="198" t="s">
        <v>20</v>
      </c>
      <c r="N153" s="199" t="s">
        <v>45</v>
      </c>
      <c r="O153" s="86"/>
      <c r="P153" s="200">
        <f>O153*H153</f>
        <v>0</v>
      </c>
      <c r="Q153" s="200">
        <v>3.5765200000000001E-05</v>
      </c>
      <c r="R153" s="200">
        <f>Q153*H153</f>
        <v>0.00064377360000000003</v>
      </c>
      <c r="S153" s="200">
        <v>0</v>
      </c>
      <c r="T153" s="201">
        <f>S153*H153</f>
        <v>0</v>
      </c>
      <c r="U153" s="40"/>
      <c r="V153" s="40"/>
      <c r="W153" s="40"/>
      <c r="X153" s="40"/>
      <c r="Y153" s="40"/>
      <c r="Z153" s="40"/>
      <c r="AA153" s="40"/>
      <c r="AB153" s="40"/>
      <c r="AC153" s="40"/>
      <c r="AD153" s="40"/>
      <c r="AE153" s="40"/>
      <c r="AR153" s="202" t="s">
        <v>93</v>
      </c>
      <c r="AT153" s="202" t="s">
        <v>387</v>
      </c>
      <c r="AU153" s="202" t="s">
        <v>82</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2597</v>
      </c>
    </row>
    <row r="154" s="2" customFormat="1">
      <c r="A154" s="40"/>
      <c r="B154" s="41"/>
      <c r="C154" s="42"/>
      <c r="D154" s="253" t="s">
        <v>648</v>
      </c>
      <c r="E154" s="42"/>
      <c r="F154" s="254" t="s">
        <v>1673</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648</v>
      </c>
      <c r="AU154" s="19" t="s">
        <v>82</v>
      </c>
    </row>
    <row r="155" s="2" customFormat="1">
      <c r="A155" s="40"/>
      <c r="B155" s="41"/>
      <c r="C155" s="42"/>
      <c r="D155" s="206" t="s">
        <v>1190</v>
      </c>
      <c r="E155" s="42"/>
      <c r="F155" s="286" t="s">
        <v>2598</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1190</v>
      </c>
      <c r="AU155" s="19" t="s">
        <v>82</v>
      </c>
    </row>
    <row r="156" s="10" customFormat="1">
      <c r="A156" s="10"/>
      <c r="B156" s="204"/>
      <c r="C156" s="205"/>
      <c r="D156" s="206" t="s">
        <v>393</v>
      </c>
      <c r="E156" s="207" t="s">
        <v>20</v>
      </c>
      <c r="F156" s="208" t="s">
        <v>2599</v>
      </c>
      <c r="G156" s="205"/>
      <c r="H156" s="209">
        <v>18</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22</v>
      </c>
      <c r="AY156" s="215" t="s">
        <v>391</v>
      </c>
    </row>
    <row r="157" s="2" customFormat="1" ht="16.5" customHeight="1">
      <c r="A157" s="40"/>
      <c r="B157" s="41"/>
      <c r="C157" s="227" t="s">
        <v>475</v>
      </c>
      <c r="D157" s="227" t="s">
        <v>426</v>
      </c>
      <c r="E157" s="228" t="s">
        <v>1675</v>
      </c>
      <c r="F157" s="229" t="s">
        <v>1676</v>
      </c>
      <c r="G157" s="230" t="s">
        <v>400</v>
      </c>
      <c r="H157" s="231">
        <v>4.5</v>
      </c>
      <c r="I157" s="232"/>
      <c r="J157" s="233">
        <f>ROUND(I157*H157,2)</f>
        <v>0</v>
      </c>
      <c r="K157" s="234"/>
      <c r="L157" s="235"/>
      <c r="M157" s="236" t="s">
        <v>20</v>
      </c>
      <c r="N157" s="237" t="s">
        <v>45</v>
      </c>
      <c r="O157" s="86"/>
      <c r="P157" s="200">
        <f>O157*H157</f>
        <v>0</v>
      </c>
      <c r="Q157" s="200">
        <v>2</v>
      </c>
      <c r="R157" s="200">
        <f>Q157*H157</f>
        <v>9</v>
      </c>
      <c r="S157" s="200">
        <v>0</v>
      </c>
      <c r="T157" s="201">
        <f>S157*H157</f>
        <v>0</v>
      </c>
      <c r="U157" s="40"/>
      <c r="V157" s="40"/>
      <c r="W157" s="40"/>
      <c r="X157" s="40"/>
      <c r="Y157" s="40"/>
      <c r="Z157" s="40"/>
      <c r="AA157" s="40"/>
      <c r="AB157" s="40"/>
      <c r="AC157" s="40"/>
      <c r="AD157" s="40"/>
      <c r="AE157" s="40"/>
      <c r="AR157" s="202" t="s">
        <v>430</v>
      </c>
      <c r="AT157" s="202" t="s">
        <v>426</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2600</v>
      </c>
    </row>
    <row r="158" s="2" customFormat="1">
      <c r="A158" s="40"/>
      <c r="B158" s="41"/>
      <c r="C158" s="42"/>
      <c r="D158" s="206" t="s">
        <v>1190</v>
      </c>
      <c r="E158" s="42"/>
      <c r="F158" s="286" t="s">
        <v>1678</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1190</v>
      </c>
      <c r="AU158" s="19" t="s">
        <v>82</v>
      </c>
    </row>
    <row r="159" s="12" customFormat="1">
      <c r="A159" s="12"/>
      <c r="B159" s="238"/>
      <c r="C159" s="239"/>
      <c r="D159" s="206" t="s">
        <v>393</v>
      </c>
      <c r="E159" s="240" t="s">
        <v>20</v>
      </c>
      <c r="F159" s="241" t="s">
        <v>2601</v>
      </c>
      <c r="G159" s="239"/>
      <c r="H159" s="240" t="s">
        <v>20</v>
      </c>
      <c r="I159" s="242"/>
      <c r="J159" s="239"/>
      <c r="K159" s="239"/>
      <c r="L159" s="243"/>
      <c r="M159" s="244"/>
      <c r="N159" s="245"/>
      <c r="O159" s="245"/>
      <c r="P159" s="245"/>
      <c r="Q159" s="245"/>
      <c r="R159" s="245"/>
      <c r="S159" s="245"/>
      <c r="T159" s="246"/>
      <c r="U159" s="12"/>
      <c r="V159" s="12"/>
      <c r="W159" s="12"/>
      <c r="X159" s="12"/>
      <c r="Y159" s="12"/>
      <c r="Z159" s="12"/>
      <c r="AA159" s="12"/>
      <c r="AB159" s="12"/>
      <c r="AC159" s="12"/>
      <c r="AD159" s="12"/>
      <c r="AE159" s="12"/>
      <c r="AT159" s="247" t="s">
        <v>393</v>
      </c>
      <c r="AU159" s="247" t="s">
        <v>82</v>
      </c>
      <c r="AV159" s="12" t="s">
        <v>22</v>
      </c>
      <c r="AW159" s="12" t="s">
        <v>35</v>
      </c>
      <c r="AX159" s="12" t="s">
        <v>74</v>
      </c>
      <c r="AY159" s="247" t="s">
        <v>391</v>
      </c>
    </row>
    <row r="160" s="10" customFormat="1">
      <c r="A160" s="10"/>
      <c r="B160" s="204"/>
      <c r="C160" s="205"/>
      <c r="D160" s="206" t="s">
        <v>393</v>
      </c>
      <c r="E160" s="207" t="s">
        <v>20</v>
      </c>
      <c r="F160" s="208" t="s">
        <v>2602</v>
      </c>
      <c r="G160" s="205"/>
      <c r="H160" s="209">
        <v>4.5</v>
      </c>
      <c r="I160" s="210"/>
      <c r="J160" s="205"/>
      <c r="K160" s="205"/>
      <c r="L160" s="211"/>
      <c r="M160" s="212"/>
      <c r="N160" s="213"/>
      <c r="O160" s="213"/>
      <c r="P160" s="213"/>
      <c r="Q160" s="213"/>
      <c r="R160" s="213"/>
      <c r="S160" s="213"/>
      <c r="T160" s="214"/>
      <c r="U160" s="10"/>
      <c r="V160" s="10"/>
      <c r="W160" s="10"/>
      <c r="X160" s="10"/>
      <c r="Y160" s="10"/>
      <c r="Z160" s="10"/>
      <c r="AA160" s="10"/>
      <c r="AB160" s="10"/>
      <c r="AC160" s="10"/>
      <c r="AD160" s="10"/>
      <c r="AE160" s="10"/>
      <c r="AT160" s="215" t="s">
        <v>393</v>
      </c>
      <c r="AU160" s="215" t="s">
        <v>82</v>
      </c>
      <c r="AV160" s="10" t="s">
        <v>82</v>
      </c>
      <c r="AW160" s="10" t="s">
        <v>35</v>
      </c>
      <c r="AX160" s="10" t="s">
        <v>22</v>
      </c>
      <c r="AY160" s="215" t="s">
        <v>391</v>
      </c>
    </row>
    <row r="161" s="15" customFormat="1" ht="22.8" customHeight="1">
      <c r="A161" s="15"/>
      <c r="B161" s="269"/>
      <c r="C161" s="270"/>
      <c r="D161" s="271" t="s">
        <v>73</v>
      </c>
      <c r="E161" s="283" t="s">
        <v>93</v>
      </c>
      <c r="F161" s="283" t="s">
        <v>1679</v>
      </c>
      <c r="G161" s="270"/>
      <c r="H161" s="270"/>
      <c r="I161" s="273"/>
      <c r="J161" s="284">
        <f>BK161</f>
        <v>0</v>
      </c>
      <c r="K161" s="270"/>
      <c r="L161" s="275"/>
      <c r="M161" s="276"/>
      <c r="N161" s="277"/>
      <c r="O161" s="277"/>
      <c r="P161" s="278">
        <f>SUM(P162:P199)</f>
        <v>0</v>
      </c>
      <c r="Q161" s="277"/>
      <c r="R161" s="278">
        <f>SUM(R162:R199)</f>
        <v>142.69311157199999</v>
      </c>
      <c r="S161" s="277"/>
      <c r="T161" s="279">
        <f>SUM(T162:T199)</f>
        <v>0</v>
      </c>
      <c r="U161" s="15"/>
      <c r="V161" s="15"/>
      <c r="W161" s="15"/>
      <c r="X161" s="15"/>
      <c r="Y161" s="15"/>
      <c r="Z161" s="15"/>
      <c r="AA161" s="15"/>
      <c r="AB161" s="15"/>
      <c r="AC161" s="15"/>
      <c r="AD161" s="15"/>
      <c r="AE161" s="15"/>
      <c r="AR161" s="280" t="s">
        <v>22</v>
      </c>
      <c r="AT161" s="281" t="s">
        <v>73</v>
      </c>
      <c r="AU161" s="281" t="s">
        <v>22</v>
      </c>
      <c r="AY161" s="280" t="s">
        <v>391</v>
      </c>
      <c r="BK161" s="282">
        <f>SUM(BK162:BK199)</f>
        <v>0</v>
      </c>
    </row>
    <row r="162" s="2" customFormat="1" ht="16.5" customHeight="1">
      <c r="A162" s="40"/>
      <c r="B162" s="41"/>
      <c r="C162" s="190" t="s">
        <v>8</v>
      </c>
      <c r="D162" s="190" t="s">
        <v>387</v>
      </c>
      <c r="E162" s="191" t="s">
        <v>2042</v>
      </c>
      <c r="F162" s="192" t="s">
        <v>2043</v>
      </c>
      <c r="G162" s="193" t="s">
        <v>447</v>
      </c>
      <c r="H162" s="194">
        <v>0.49399999999999999</v>
      </c>
      <c r="I162" s="195"/>
      <c r="J162" s="196">
        <f>ROUND(I162*H162,2)</f>
        <v>0</v>
      </c>
      <c r="K162" s="197"/>
      <c r="L162" s="46"/>
      <c r="M162" s="198" t="s">
        <v>20</v>
      </c>
      <c r="N162" s="199" t="s">
        <v>45</v>
      </c>
      <c r="O162" s="86"/>
      <c r="P162" s="200">
        <f>O162*H162</f>
        <v>0</v>
      </c>
      <c r="Q162" s="200">
        <v>1.0597380000000001</v>
      </c>
      <c r="R162" s="200">
        <f>Q162*H162</f>
        <v>0.52351057200000006</v>
      </c>
      <c r="S162" s="200">
        <v>0</v>
      </c>
      <c r="T162" s="201">
        <f>S162*H162</f>
        <v>0</v>
      </c>
      <c r="U162" s="40"/>
      <c r="V162" s="40"/>
      <c r="W162" s="40"/>
      <c r="X162" s="40"/>
      <c r="Y162" s="40"/>
      <c r="Z162" s="40"/>
      <c r="AA162" s="40"/>
      <c r="AB162" s="40"/>
      <c r="AC162" s="40"/>
      <c r="AD162" s="40"/>
      <c r="AE162" s="40"/>
      <c r="AR162" s="202" t="s">
        <v>93</v>
      </c>
      <c r="AT162" s="202" t="s">
        <v>387</v>
      </c>
      <c r="AU162" s="202" t="s">
        <v>82</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2603</v>
      </c>
    </row>
    <row r="163" s="2" customFormat="1">
      <c r="A163" s="40"/>
      <c r="B163" s="41"/>
      <c r="C163" s="42"/>
      <c r="D163" s="253" t="s">
        <v>648</v>
      </c>
      <c r="E163" s="42"/>
      <c r="F163" s="254" t="s">
        <v>2045</v>
      </c>
      <c r="G163" s="42"/>
      <c r="H163" s="42"/>
      <c r="I163" s="255"/>
      <c r="J163" s="42"/>
      <c r="K163" s="42"/>
      <c r="L163" s="46"/>
      <c r="M163" s="256"/>
      <c r="N163" s="257"/>
      <c r="O163" s="86"/>
      <c r="P163" s="86"/>
      <c r="Q163" s="86"/>
      <c r="R163" s="86"/>
      <c r="S163" s="86"/>
      <c r="T163" s="87"/>
      <c r="U163" s="40"/>
      <c r="V163" s="40"/>
      <c r="W163" s="40"/>
      <c r="X163" s="40"/>
      <c r="Y163" s="40"/>
      <c r="Z163" s="40"/>
      <c r="AA163" s="40"/>
      <c r="AB163" s="40"/>
      <c r="AC163" s="40"/>
      <c r="AD163" s="40"/>
      <c r="AE163" s="40"/>
      <c r="AT163" s="19" t="s">
        <v>648</v>
      </c>
      <c r="AU163" s="19" t="s">
        <v>82</v>
      </c>
    </row>
    <row r="164" s="12" customFormat="1">
      <c r="A164" s="12"/>
      <c r="B164" s="238"/>
      <c r="C164" s="239"/>
      <c r="D164" s="206" t="s">
        <v>393</v>
      </c>
      <c r="E164" s="240" t="s">
        <v>20</v>
      </c>
      <c r="F164" s="241" t="s">
        <v>2380</v>
      </c>
      <c r="G164" s="239"/>
      <c r="H164" s="240" t="s">
        <v>20</v>
      </c>
      <c r="I164" s="242"/>
      <c r="J164" s="239"/>
      <c r="K164" s="239"/>
      <c r="L164" s="243"/>
      <c r="M164" s="244"/>
      <c r="N164" s="245"/>
      <c r="O164" s="245"/>
      <c r="P164" s="245"/>
      <c r="Q164" s="245"/>
      <c r="R164" s="245"/>
      <c r="S164" s="245"/>
      <c r="T164" s="246"/>
      <c r="U164" s="12"/>
      <c r="V164" s="12"/>
      <c r="W164" s="12"/>
      <c r="X164" s="12"/>
      <c r="Y164" s="12"/>
      <c r="Z164" s="12"/>
      <c r="AA164" s="12"/>
      <c r="AB164" s="12"/>
      <c r="AC164" s="12"/>
      <c r="AD164" s="12"/>
      <c r="AE164" s="12"/>
      <c r="AT164" s="247" t="s">
        <v>393</v>
      </c>
      <c r="AU164" s="247" t="s">
        <v>82</v>
      </c>
      <c r="AV164" s="12" t="s">
        <v>22</v>
      </c>
      <c r="AW164" s="12" t="s">
        <v>35</v>
      </c>
      <c r="AX164" s="12" t="s">
        <v>74</v>
      </c>
      <c r="AY164" s="247" t="s">
        <v>391</v>
      </c>
    </row>
    <row r="165" s="10" customFormat="1">
      <c r="A165" s="10"/>
      <c r="B165" s="204"/>
      <c r="C165" s="205"/>
      <c r="D165" s="206" t="s">
        <v>393</v>
      </c>
      <c r="E165" s="207" t="s">
        <v>20</v>
      </c>
      <c r="F165" s="208" t="s">
        <v>2604</v>
      </c>
      <c r="G165" s="205"/>
      <c r="H165" s="209">
        <v>0.13700000000000001</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74</v>
      </c>
      <c r="AY165" s="215" t="s">
        <v>391</v>
      </c>
    </row>
    <row r="166" s="12" customFormat="1">
      <c r="A166" s="12"/>
      <c r="B166" s="238"/>
      <c r="C166" s="239"/>
      <c r="D166" s="206" t="s">
        <v>393</v>
      </c>
      <c r="E166" s="240" t="s">
        <v>20</v>
      </c>
      <c r="F166" s="241" t="s">
        <v>2605</v>
      </c>
      <c r="G166" s="239"/>
      <c r="H166" s="240" t="s">
        <v>20</v>
      </c>
      <c r="I166" s="242"/>
      <c r="J166" s="239"/>
      <c r="K166" s="239"/>
      <c r="L166" s="243"/>
      <c r="M166" s="244"/>
      <c r="N166" s="245"/>
      <c r="O166" s="245"/>
      <c r="P166" s="245"/>
      <c r="Q166" s="245"/>
      <c r="R166" s="245"/>
      <c r="S166" s="245"/>
      <c r="T166" s="246"/>
      <c r="U166" s="12"/>
      <c r="V166" s="12"/>
      <c r="W166" s="12"/>
      <c r="X166" s="12"/>
      <c r="Y166" s="12"/>
      <c r="Z166" s="12"/>
      <c r="AA166" s="12"/>
      <c r="AB166" s="12"/>
      <c r="AC166" s="12"/>
      <c r="AD166" s="12"/>
      <c r="AE166" s="12"/>
      <c r="AT166" s="247" t="s">
        <v>393</v>
      </c>
      <c r="AU166" s="247" t="s">
        <v>82</v>
      </c>
      <c r="AV166" s="12" t="s">
        <v>22</v>
      </c>
      <c r="AW166" s="12" t="s">
        <v>35</v>
      </c>
      <c r="AX166" s="12" t="s">
        <v>74</v>
      </c>
      <c r="AY166" s="247" t="s">
        <v>391</v>
      </c>
    </row>
    <row r="167" s="10" customFormat="1">
      <c r="A167" s="10"/>
      <c r="B167" s="204"/>
      <c r="C167" s="205"/>
      <c r="D167" s="206" t="s">
        <v>393</v>
      </c>
      <c r="E167" s="207" t="s">
        <v>20</v>
      </c>
      <c r="F167" s="208" t="s">
        <v>2606</v>
      </c>
      <c r="G167" s="205"/>
      <c r="H167" s="209">
        <v>0.059999999999999998</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82</v>
      </c>
      <c r="AV167" s="10" t="s">
        <v>82</v>
      </c>
      <c r="AW167" s="10" t="s">
        <v>35</v>
      </c>
      <c r="AX167" s="10" t="s">
        <v>74</v>
      </c>
      <c r="AY167" s="215" t="s">
        <v>391</v>
      </c>
    </row>
    <row r="168" s="12" customFormat="1">
      <c r="A168" s="12"/>
      <c r="B168" s="238"/>
      <c r="C168" s="239"/>
      <c r="D168" s="206" t="s">
        <v>393</v>
      </c>
      <c r="E168" s="240" t="s">
        <v>20</v>
      </c>
      <c r="F168" s="241" t="s">
        <v>2046</v>
      </c>
      <c r="G168" s="239"/>
      <c r="H168" s="240" t="s">
        <v>20</v>
      </c>
      <c r="I168" s="242"/>
      <c r="J168" s="239"/>
      <c r="K168" s="239"/>
      <c r="L168" s="243"/>
      <c r="M168" s="244"/>
      <c r="N168" s="245"/>
      <c r="O168" s="245"/>
      <c r="P168" s="245"/>
      <c r="Q168" s="245"/>
      <c r="R168" s="245"/>
      <c r="S168" s="245"/>
      <c r="T168" s="246"/>
      <c r="U168" s="12"/>
      <c r="V168" s="12"/>
      <c r="W168" s="12"/>
      <c r="X168" s="12"/>
      <c r="Y168" s="12"/>
      <c r="Z168" s="12"/>
      <c r="AA168" s="12"/>
      <c r="AB168" s="12"/>
      <c r="AC168" s="12"/>
      <c r="AD168" s="12"/>
      <c r="AE168" s="12"/>
      <c r="AT168" s="247" t="s">
        <v>393</v>
      </c>
      <c r="AU168" s="247" t="s">
        <v>82</v>
      </c>
      <c r="AV168" s="12" t="s">
        <v>22</v>
      </c>
      <c r="AW168" s="12" t="s">
        <v>35</v>
      </c>
      <c r="AX168" s="12" t="s">
        <v>74</v>
      </c>
      <c r="AY168" s="247" t="s">
        <v>391</v>
      </c>
    </row>
    <row r="169" s="10" customFormat="1">
      <c r="A169" s="10"/>
      <c r="B169" s="204"/>
      <c r="C169" s="205"/>
      <c r="D169" s="206" t="s">
        <v>393</v>
      </c>
      <c r="E169" s="207" t="s">
        <v>20</v>
      </c>
      <c r="F169" s="208" t="s">
        <v>2607</v>
      </c>
      <c r="G169" s="205"/>
      <c r="H169" s="209">
        <v>0.29699999999999999</v>
      </c>
      <c r="I169" s="210"/>
      <c r="J169" s="205"/>
      <c r="K169" s="205"/>
      <c r="L169" s="211"/>
      <c r="M169" s="212"/>
      <c r="N169" s="213"/>
      <c r="O169" s="213"/>
      <c r="P169" s="213"/>
      <c r="Q169" s="213"/>
      <c r="R169" s="213"/>
      <c r="S169" s="213"/>
      <c r="T169" s="214"/>
      <c r="U169" s="10"/>
      <c r="V169" s="10"/>
      <c r="W169" s="10"/>
      <c r="X169" s="10"/>
      <c r="Y169" s="10"/>
      <c r="Z169" s="10"/>
      <c r="AA169" s="10"/>
      <c r="AB169" s="10"/>
      <c r="AC169" s="10"/>
      <c r="AD169" s="10"/>
      <c r="AE169" s="10"/>
      <c r="AT169" s="215" t="s">
        <v>393</v>
      </c>
      <c r="AU169" s="215" t="s">
        <v>82</v>
      </c>
      <c r="AV169" s="10" t="s">
        <v>82</v>
      </c>
      <c r="AW169" s="10" t="s">
        <v>35</v>
      </c>
      <c r="AX169" s="10" t="s">
        <v>74</v>
      </c>
      <c r="AY169" s="215" t="s">
        <v>391</v>
      </c>
    </row>
    <row r="170" s="11" customFormat="1">
      <c r="A170" s="11"/>
      <c r="B170" s="216"/>
      <c r="C170" s="217"/>
      <c r="D170" s="206" t="s">
        <v>393</v>
      </c>
      <c r="E170" s="218" t="s">
        <v>20</v>
      </c>
      <c r="F170" s="219" t="s">
        <v>406</v>
      </c>
      <c r="G170" s="217"/>
      <c r="H170" s="220">
        <v>0.49399999999999999</v>
      </c>
      <c r="I170" s="221"/>
      <c r="J170" s="217"/>
      <c r="K170" s="217"/>
      <c r="L170" s="222"/>
      <c r="M170" s="223"/>
      <c r="N170" s="224"/>
      <c r="O170" s="224"/>
      <c r="P170" s="224"/>
      <c r="Q170" s="224"/>
      <c r="R170" s="224"/>
      <c r="S170" s="224"/>
      <c r="T170" s="225"/>
      <c r="U170" s="11"/>
      <c r="V170" s="11"/>
      <c r="W170" s="11"/>
      <c r="X170" s="11"/>
      <c r="Y170" s="11"/>
      <c r="Z170" s="11"/>
      <c r="AA170" s="11"/>
      <c r="AB170" s="11"/>
      <c r="AC170" s="11"/>
      <c r="AD170" s="11"/>
      <c r="AE170" s="11"/>
      <c r="AT170" s="226" t="s">
        <v>393</v>
      </c>
      <c r="AU170" s="226" t="s">
        <v>82</v>
      </c>
      <c r="AV170" s="11" t="s">
        <v>93</v>
      </c>
      <c r="AW170" s="11" t="s">
        <v>35</v>
      </c>
      <c r="AX170" s="11" t="s">
        <v>22</v>
      </c>
      <c r="AY170" s="226" t="s">
        <v>391</v>
      </c>
    </row>
    <row r="171" s="2" customFormat="1" ht="16.5" customHeight="1">
      <c r="A171" s="40"/>
      <c r="B171" s="41"/>
      <c r="C171" s="190" t="s">
        <v>484</v>
      </c>
      <c r="D171" s="190" t="s">
        <v>387</v>
      </c>
      <c r="E171" s="191" t="s">
        <v>1680</v>
      </c>
      <c r="F171" s="192" t="s">
        <v>1681</v>
      </c>
      <c r="G171" s="193" t="s">
        <v>439</v>
      </c>
      <c r="H171" s="194">
        <v>0.40000000000000002</v>
      </c>
      <c r="I171" s="195"/>
      <c r="J171" s="196">
        <f>ROUND(I171*H171,2)</f>
        <v>0</v>
      </c>
      <c r="K171" s="197"/>
      <c r="L171" s="46"/>
      <c r="M171" s="198" t="s">
        <v>20</v>
      </c>
      <c r="N171" s="199" t="s">
        <v>45</v>
      </c>
      <c r="O171" s="86"/>
      <c r="P171" s="200">
        <f>O171*H171</f>
        <v>0</v>
      </c>
      <c r="Q171" s="200">
        <v>0.02102</v>
      </c>
      <c r="R171" s="200">
        <f>Q171*H171</f>
        <v>0.0084080000000000005</v>
      </c>
      <c r="S171" s="200">
        <v>0</v>
      </c>
      <c r="T171" s="201">
        <f>S171*H171</f>
        <v>0</v>
      </c>
      <c r="U171" s="40"/>
      <c r="V171" s="40"/>
      <c r="W171" s="40"/>
      <c r="X171" s="40"/>
      <c r="Y171" s="40"/>
      <c r="Z171" s="40"/>
      <c r="AA171" s="40"/>
      <c r="AB171" s="40"/>
      <c r="AC171" s="40"/>
      <c r="AD171" s="40"/>
      <c r="AE171" s="40"/>
      <c r="AR171" s="202" t="s">
        <v>93</v>
      </c>
      <c r="AT171" s="202" t="s">
        <v>387</v>
      </c>
      <c r="AU171" s="202" t="s">
        <v>82</v>
      </c>
      <c r="AY171" s="19" t="s">
        <v>391</v>
      </c>
      <c r="BE171" s="203">
        <f>IF(N171="základní",J171,0)</f>
        <v>0</v>
      </c>
      <c r="BF171" s="203">
        <f>IF(N171="snížená",J171,0)</f>
        <v>0</v>
      </c>
      <c r="BG171" s="203">
        <f>IF(N171="zákl. přenesená",J171,0)</f>
        <v>0</v>
      </c>
      <c r="BH171" s="203">
        <f>IF(N171="sníž. přenesená",J171,0)</f>
        <v>0</v>
      </c>
      <c r="BI171" s="203">
        <f>IF(N171="nulová",J171,0)</f>
        <v>0</v>
      </c>
      <c r="BJ171" s="19" t="s">
        <v>22</v>
      </c>
      <c r="BK171" s="203">
        <f>ROUND(I171*H171,2)</f>
        <v>0</v>
      </c>
      <c r="BL171" s="19" t="s">
        <v>93</v>
      </c>
      <c r="BM171" s="202" t="s">
        <v>2608</v>
      </c>
    </row>
    <row r="172" s="2" customFormat="1">
      <c r="A172" s="40"/>
      <c r="B172" s="41"/>
      <c r="C172" s="42"/>
      <c r="D172" s="253" t="s">
        <v>648</v>
      </c>
      <c r="E172" s="42"/>
      <c r="F172" s="254" t="s">
        <v>1683</v>
      </c>
      <c r="G172" s="42"/>
      <c r="H172" s="42"/>
      <c r="I172" s="255"/>
      <c r="J172" s="42"/>
      <c r="K172" s="42"/>
      <c r="L172" s="46"/>
      <c r="M172" s="256"/>
      <c r="N172" s="257"/>
      <c r="O172" s="86"/>
      <c r="P172" s="86"/>
      <c r="Q172" s="86"/>
      <c r="R172" s="86"/>
      <c r="S172" s="86"/>
      <c r="T172" s="87"/>
      <c r="U172" s="40"/>
      <c r="V172" s="40"/>
      <c r="W172" s="40"/>
      <c r="X172" s="40"/>
      <c r="Y172" s="40"/>
      <c r="Z172" s="40"/>
      <c r="AA172" s="40"/>
      <c r="AB172" s="40"/>
      <c r="AC172" s="40"/>
      <c r="AD172" s="40"/>
      <c r="AE172" s="40"/>
      <c r="AT172" s="19" t="s">
        <v>648</v>
      </c>
      <c r="AU172" s="19" t="s">
        <v>82</v>
      </c>
    </row>
    <row r="173" s="2" customFormat="1">
      <c r="A173" s="40"/>
      <c r="B173" s="41"/>
      <c r="C173" s="42"/>
      <c r="D173" s="206" t="s">
        <v>1190</v>
      </c>
      <c r="E173" s="42"/>
      <c r="F173" s="286" t="s">
        <v>1887</v>
      </c>
      <c r="G173" s="42"/>
      <c r="H173" s="42"/>
      <c r="I173" s="255"/>
      <c r="J173" s="42"/>
      <c r="K173" s="42"/>
      <c r="L173" s="46"/>
      <c r="M173" s="256"/>
      <c r="N173" s="257"/>
      <c r="O173" s="86"/>
      <c r="P173" s="86"/>
      <c r="Q173" s="86"/>
      <c r="R173" s="86"/>
      <c r="S173" s="86"/>
      <c r="T173" s="87"/>
      <c r="U173" s="40"/>
      <c r="V173" s="40"/>
      <c r="W173" s="40"/>
      <c r="X173" s="40"/>
      <c r="Y173" s="40"/>
      <c r="Z173" s="40"/>
      <c r="AA173" s="40"/>
      <c r="AB173" s="40"/>
      <c r="AC173" s="40"/>
      <c r="AD173" s="40"/>
      <c r="AE173" s="40"/>
      <c r="AT173" s="19" t="s">
        <v>1190</v>
      </c>
      <c r="AU173" s="19" t="s">
        <v>82</v>
      </c>
    </row>
    <row r="174" s="12" customFormat="1">
      <c r="A174" s="12"/>
      <c r="B174" s="238"/>
      <c r="C174" s="239"/>
      <c r="D174" s="206" t="s">
        <v>393</v>
      </c>
      <c r="E174" s="240" t="s">
        <v>20</v>
      </c>
      <c r="F174" s="241" t="s">
        <v>2609</v>
      </c>
      <c r="G174" s="239"/>
      <c r="H174" s="240" t="s">
        <v>20</v>
      </c>
      <c r="I174" s="242"/>
      <c r="J174" s="239"/>
      <c r="K174" s="239"/>
      <c r="L174" s="243"/>
      <c r="M174" s="244"/>
      <c r="N174" s="245"/>
      <c r="O174" s="245"/>
      <c r="P174" s="245"/>
      <c r="Q174" s="245"/>
      <c r="R174" s="245"/>
      <c r="S174" s="245"/>
      <c r="T174" s="246"/>
      <c r="U174" s="12"/>
      <c r="V174" s="12"/>
      <c r="W174" s="12"/>
      <c r="X174" s="12"/>
      <c r="Y174" s="12"/>
      <c r="Z174" s="12"/>
      <c r="AA174" s="12"/>
      <c r="AB174" s="12"/>
      <c r="AC174" s="12"/>
      <c r="AD174" s="12"/>
      <c r="AE174" s="12"/>
      <c r="AT174" s="247" t="s">
        <v>393</v>
      </c>
      <c r="AU174" s="247" t="s">
        <v>82</v>
      </c>
      <c r="AV174" s="12" t="s">
        <v>22</v>
      </c>
      <c r="AW174" s="12" t="s">
        <v>35</v>
      </c>
      <c r="AX174" s="12" t="s">
        <v>74</v>
      </c>
      <c r="AY174" s="247" t="s">
        <v>391</v>
      </c>
    </row>
    <row r="175" s="10" customFormat="1">
      <c r="A175" s="10"/>
      <c r="B175" s="204"/>
      <c r="C175" s="205"/>
      <c r="D175" s="206" t="s">
        <v>393</v>
      </c>
      <c r="E175" s="207" t="s">
        <v>20</v>
      </c>
      <c r="F175" s="208" t="s">
        <v>2610</v>
      </c>
      <c r="G175" s="205"/>
      <c r="H175" s="209">
        <v>0.40000000000000002</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82</v>
      </c>
      <c r="AV175" s="10" t="s">
        <v>82</v>
      </c>
      <c r="AW175" s="10" t="s">
        <v>35</v>
      </c>
      <c r="AX175" s="10" t="s">
        <v>22</v>
      </c>
      <c r="AY175" s="215" t="s">
        <v>391</v>
      </c>
    </row>
    <row r="176" s="2" customFormat="1" ht="16.5" customHeight="1">
      <c r="A176" s="40"/>
      <c r="B176" s="41"/>
      <c r="C176" s="190" t="s">
        <v>488</v>
      </c>
      <c r="D176" s="190" t="s">
        <v>387</v>
      </c>
      <c r="E176" s="191" t="s">
        <v>1685</v>
      </c>
      <c r="F176" s="192" t="s">
        <v>1686</v>
      </c>
      <c r="G176" s="193" t="s">
        <v>439</v>
      </c>
      <c r="H176" s="194">
        <v>0.40000000000000002</v>
      </c>
      <c r="I176" s="195"/>
      <c r="J176" s="196">
        <f>ROUND(I176*H176,2)</f>
        <v>0</v>
      </c>
      <c r="K176" s="197"/>
      <c r="L176" s="46"/>
      <c r="M176" s="198" t="s">
        <v>20</v>
      </c>
      <c r="N176" s="199" t="s">
        <v>45</v>
      </c>
      <c r="O176" s="86"/>
      <c r="P176" s="200">
        <f>O176*H176</f>
        <v>0</v>
      </c>
      <c r="Q176" s="200">
        <v>0.02102</v>
      </c>
      <c r="R176" s="200">
        <f>Q176*H176</f>
        <v>0.0084080000000000005</v>
      </c>
      <c r="S176" s="200">
        <v>0</v>
      </c>
      <c r="T176" s="201">
        <f>S176*H176</f>
        <v>0</v>
      </c>
      <c r="U176" s="40"/>
      <c r="V176" s="40"/>
      <c r="W176" s="40"/>
      <c r="X176" s="40"/>
      <c r="Y176" s="40"/>
      <c r="Z176" s="40"/>
      <c r="AA176" s="40"/>
      <c r="AB176" s="40"/>
      <c r="AC176" s="40"/>
      <c r="AD176" s="40"/>
      <c r="AE176" s="40"/>
      <c r="AR176" s="202" t="s">
        <v>93</v>
      </c>
      <c r="AT176" s="202" t="s">
        <v>387</v>
      </c>
      <c r="AU176" s="202" t="s">
        <v>82</v>
      </c>
      <c r="AY176" s="19" t="s">
        <v>391</v>
      </c>
      <c r="BE176" s="203">
        <f>IF(N176="základní",J176,0)</f>
        <v>0</v>
      </c>
      <c r="BF176" s="203">
        <f>IF(N176="snížená",J176,0)</f>
        <v>0</v>
      </c>
      <c r="BG176" s="203">
        <f>IF(N176="zákl. přenesená",J176,0)</f>
        <v>0</v>
      </c>
      <c r="BH176" s="203">
        <f>IF(N176="sníž. přenesená",J176,0)</f>
        <v>0</v>
      </c>
      <c r="BI176" s="203">
        <f>IF(N176="nulová",J176,0)</f>
        <v>0</v>
      </c>
      <c r="BJ176" s="19" t="s">
        <v>22</v>
      </c>
      <c r="BK176" s="203">
        <f>ROUND(I176*H176,2)</f>
        <v>0</v>
      </c>
      <c r="BL176" s="19" t="s">
        <v>93</v>
      </c>
      <c r="BM176" s="202" t="s">
        <v>2611</v>
      </c>
    </row>
    <row r="177" s="2" customFormat="1">
      <c r="A177" s="40"/>
      <c r="B177" s="41"/>
      <c r="C177" s="42"/>
      <c r="D177" s="253" t="s">
        <v>648</v>
      </c>
      <c r="E177" s="42"/>
      <c r="F177" s="254" t="s">
        <v>1688</v>
      </c>
      <c r="G177" s="42"/>
      <c r="H177" s="42"/>
      <c r="I177" s="255"/>
      <c r="J177" s="42"/>
      <c r="K177" s="42"/>
      <c r="L177" s="46"/>
      <c r="M177" s="256"/>
      <c r="N177" s="257"/>
      <c r="O177" s="86"/>
      <c r="P177" s="86"/>
      <c r="Q177" s="86"/>
      <c r="R177" s="86"/>
      <c r="S177" s="86"/>
      <c r="T177" s="87"/>
      <c r="U177" s="40"/>
      <c r="V177" s="40"/>
      <c r="W177" s="40"/>
      <c r="X177" s="40"/>
      <c r="Y177" s="40"/>
      <c r="Z177" s="40"/>
      <c r="AA177" s="40"/>
      <c r="AB177" s="40"/>
      <c r="AC177" s="40"/>
      <c r="AD177" s="40"/>
      <c r="AE177" s="40"/>
      <c r="AT177" s="19" t="s">
        <v>648</v>
      </c>
      <c r="AU177" s="19" t="s">
        <v>82</v>
      </c>
    </row>
    <row r="178" s="2" customFormat="1">
      <c r="A178" s="40"/>
      <c r="B178" s="41"/>
      <c r="C178" s="42"/>
      <c r="D178" s="206" t="s">
        <v>1190</v>
      </c>
      <c r="E178" s="42"/>
      <c r="F178" s="286" t="s">
        <v>1887</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1190</v>
      </c>
      <c r="AU178" s="19" t="s">
        <v>82</v>
      </c>
    </row>
    <row r="179" s="2" customFormat="1" ht="16.5" customHeight="1">
      <c r="A179" s="40"/>
      <c r="B179" s="41"/>
      <c r="C179" s="190" t="s">
        <v>493</v>
      </c>
      <c r="D179" s="190" t="s">
        <v>387</v>
      </c>
      <c r="E179" s="191" t="s">
        <v>2385</v>
      </c>
      <c r="F179" s="192" t="s">
        <v>2386</v>
      </c>
      <c r="G179" s="193" t="s">
        <v>400</v>
      </c>
      <c r="H179" s="194">
        <v>20.300000000000001</v>
      </c>
      <c r="I179" s="195"/>
      <c r="J179" s="196">
        <f>ROUND(I179*H179,2)</f>
        <v>0</v>
      </c>
      <c r="K179" s="197"/>
      <c r="L179" s="46"/>
      <c r="M179" s="198" t="s">
        <v>20</v>
      </c>
      <c r="N179" s="199" t="s">
        <v>45</v>
      </c>
      <c r="O179" s="86"/>
      <c r="P179" s="200">
        <f>O179*H179</f>
        <v>0</v>
      </c>
      <c r="Q179" s="200">
        <v>2.4815800000000001</v>
      </c>
      <c r="R179" s="200">
        <f>Q179*H179</f>
        <v>50.376074000000003</v>
      </c>
      <c r="S179" s="200">
        <v>0</v>
      </c>
      <c r="T179" s="201">
        <f>S179*H179</f>
        <v>0</v>
      </c>
      <c r="U179" s="40"/>
      <c r="V179" s="40"/>
      <c r="W179" s="40"/>
      <c r="X179" s="40"/>
      <c r="Y179" s="40"/>
      <c r="Z179" s="40"/>
      <c r="AA179" s="40"/>
      <c r="AB179" s="40"/>
      <c r="AC179" s="40"/>
      <c r="AD179" s="40"/>
      <c r="AE179" s="40"/>
      <c r="AR179" s="202" t="s">
        <v>93</v>
      </c>
      <c r="AT179" s="202" t="s">
        <v>387</v>
      </c>
      <c r="AU179" s="202" t="s">
        <v>82</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93</v>
      </c>
      <c r="BM179" s="202" t="s">
        <v>2612</v>
      </c>
    </row>
    <row r="180" s="2" customFormat="1">
      <c r="A180" s="40"/>
      <c r="B180" s="41"/>
      <c r="C180" s="42"/>
      <c r="D180" s="253" t="s">
        <v>648</v>
      </c>
      <c r="E180" s="42"/>
      <c r="F180" s="254" t="s">
        <v>2388</v>
      </c>
      <c r="G180" s="42"/>
      <c r="H180" s="42"/>
      <c r="I180" s="255"/>
      <c r="J180" s="42"/>
      <c r="K180" s="42"/>
      <c r="L180" s="46"/>
      <c r="M180" s="256"/>
      <c r="N180" s="257"/>
      <c r="O180" s="86"/>
      <c r="P180" s="86"/>
      <c r="Q180" s="86"/>
      <c r="R180" s="86"/>
      <c r="S180" s="86"/>
      <c r="T180" s="87"/>
      <c r="U180" s="40"/>
      <c r="V180" s="40"/>
      <c r="W180" s="40"/>
      <c r="X180" s="40"/>
      <c r="Y180" s="40"/>
      <c r="Z180" s="40"/>
      <c r="AA180" s="40"/>
      <c r="AB180" s="40"/>
      <c r="AC180" s="40"/>
      <c r="AD180" s="40"/>
      <c r="AE180" s="40"/>
      <c r="AT180" s="19" t="s">
        <v>648</v>
      </c>
      <c r="AU180" s="19" t="s">
        <v>82</v>
      </c>
    </row>
    <row r="181" s="12" customFormat="1">
      <c r="A181" s="12"/>
      <c r="B181" s="238"/>
      <c r="C181" s="239"/>
      <c r="D181" s="206" t="s">
        <v>393</v>
      </c>
      <c r="E181" s="240" t="s">
        <v>20</v>
      </c>
      <c r="F181" s="241" t="s">
        <v>2613</v>
      </c>
      <c r="G181" s="239"/>
      <c r="H181" s="240" t="s">
        <v>20</v>
      </c>
      <c r="I181" s="242"/>
      <c r="J181" s="239"/>
      <c r="K181" s="239"/>
      <c r="L181" s="243"/>
      <c r="M181" s="244"/>
      <c r="N181" s="245"/>
      <c r="O181" s="245"/>
      <c r="P181" s="245"/>
      <c r="Q181" s="245"/>
      <c r="R181" s="245"/>
      <c r="S181" s="245"/>
      <c r="T181" s="246"/>
      <c r="U181" s="12"/>
      <c r="V181" s="12"/>
      <c r="W181" s="12"/>
      <c r="X181" s="12"/>
      <c r="Y181" s="12"/>
      <c r="Z181" s="12"/>
      <c r="AA181" s="12"/>
      <c r="AB181" s="12"/>
      <c r="AC181" s="12"/>
      <c r="AD181" s="12"/>
      <c r="AE181" s="12"/>
      <c r="AT181" s="247" t="s">
        <v>393</v>
      </c>
      <c r="AU181" s="247" t="s">
        <v>82</v>
      </c>
      <c r="AV181" s="12" t="s">
        <v>22</v>
      </c>
      <c r="AW181" s="12" t="s">
        <v>35</v>
      </c>
      <c r="AX181" s="12" t="s">
        <v>74</v>
      </c>
      <c r="AY181" s="247" t="s">
        <v>391</v>
      </c>
    </row>
    <row r="182" s="10" customFormat="1">
      <c r="A182" s="10"/>
      <c r="B182" s="204"/>
      <c r="C182" s="205"/>
      <c r="D182" s="206" t="s">
        <v>393</v>
      </c>
      <c r="E182" s="207" t="s">
        <v>20</v>
      </c>
      <c r="F182" s="208" t="s">
        <v>2614</v>
      </c>
      <c r="G182" s="205"/>
      <c r="H182" s="209">
        <v>14</v>
      </c>
      <c r="I182" s="210"/>
      <c r="J182" s="205"/>
      <c r="K182" s="205"/>
      <c r="L182" s="211"/>
      <c r="M182" s="212"/>
      <c r="N182" s="213"/>
      <c r="O182" s="213"/>
      <c r="P182" s="213"/>
      <c r="Q182" s="213"/>
      <c r="R182" s="213"/>
      <c r="S182" s="213"/>
      <c r="T182" s="214"/>
      <c r="U182" s="10"/>
      <c r="V182" s="10"/>
      <c r="W182" s="10"/>
      <c r="X182" s="10"/>
      <c r="Y182" s="10"/>
      <c r="Z182" s="10"/>
      <c r="AA182" s="10"/>
      <c r="AB182" s="10"/>
      <c r="AC182" s="10"/>
      <c r="AD182" s="10"/>
      <c r="AE182" s="10"/>
      <c r="AT182" s="215" t="s">
        <v>393</v>
      </c>
      <c r="AU182" s="215" t="s">
        <v>82</v>
      </c>
      <c r="AV182" s="10" t="s">
        <v>82</v>
      </c>
      <c r="AW182" s="10" t="s">
        <v>35</v>
      </c>
      <c r="AX182" s="10" t="s">
        <v>74</v>
      </c>
      <c r="AY182" s="215" t="s">
        <v>391</v>
      </c>
    </row>
    <row r="183" s="12" customFormat="1">
      <c r="A183" s="12"/>
      <c r="B183" s="238"/>
      <c r="C183" s="239"/>
      <c r="D183" s="206" t="s">
        <v>393</v>
      </c>
      <c r="E183" s="240" t="s">
        <v>20</v>
      </c>
      <c r="F183" s="241" t="s">
        <v>2615</v>
      </c>
      <c r="G183" s="239"/>
      <c r="H183" s="240" t="s">
        <v>20</v>
      </c>
      <c r="I183" s="242"/>
      <c r="J183" s="239"/>
      <c r="K183" s="239"/>
      <c r="L183" s="243"/>
      <c r="M183" s="244"/>
      <c r="N183" s="245"/>
      <c r="O183" s="245"/>
      <c r="P183" s="245"/>
      <c r="Q183" s="245"/>
      <c r="R183" s="245"/>
      <c r="S183" s="245"/>
      <c r="T183" s="246"/>
      <c r="U183" s="12"/>
      <c r="V183" s="12"/>
      <c r="W183" s="12"/>
      <c r="X183" s="12"/>
      <c r="Y183" s="12"/>
      <c r="Z183" s="12"/>
      <c r="AA183" s="12"/>
      <c r="AB183" s="12"/>
      <c r="AC183" s="12"/>
      <c r="AD183" s="12"/>
      <c r="AE183" s="12"/>
      <c r="AT183" s="247" t="s">
        <v>393</v>
      </c>
      <c r="AU183" s="247" t="s">
        <v>82</v>
      </c>
      <c r="AV183" s="12" t="s">
        <v>22</v>
      </c>
      <c r="AW183" s="12" t="s">
        <v>35</v>
      </c>
      <c r="AX183" s="12" t="s">
        <v>74</v>
      </c>
      <c r="AY183" s="247" t="s">
        <v>391</v>
      </c>
    </row>
    <row r="184" s="10" customFormat="1">
      <c r="A184" s="10"/>
      <c r="B184" s="204"/>
      <c r="C184" s="205"/>
      <c r="D184" s="206" t="s">
        <v>393</v>
      </c>
      <c r="E184" s="207" t="s">
        <v>20</v>
      </c>
      <c r="F184" s="208" t="s">
        <v>2616</v>
      </c>
      <c r="G184" s="205"/>
      <c r="H184" s="209">
        <v>13.5</v>
      </c>
      <c r="I184" s="210"/>
      <c r="J184" s="205"/>
      <c r="K184" s="205"/>
      <c r="L184" s="211"/>
      <c r="M184" s="212"/>
      <c r="N184" s="213"/>
      <c r="O184" s="213"/>
      <c r="P184" s="213"/>
      <c r="Q184" s="213"/>
      <c r="R184" s="213"/>
      <c r="S184" s="213"/>
      <c r="T184" s="214"/>
      <c r="U184" s="10"/>
      <c r="V184" s="10"/>
      <c r="W184" s="10"/>
      <c r="X184" s="10"/>
      <c r="Y184" s="10"/>
      <c r="Z184" s="10"/>
      <c r="AA184" s="10"/>
      <c r="AB184" s="10"/>
      <c r="AC184" s="10"/>
      <c r="AD184" s="10"/>
      <c r="AE184" s="10"/>
      <c r="AT184" s="215" t="s">
        <v>393</v>
      </c>
      <c r="AU184" s="215" t="s">
        <v>82</v>
      </c>
      <c r="AV184" s="10" t="s">
        <v>82</v>
      </c>
      <c r="AW184" s="10" t="s">
        <v>35</v>
      </c>
      <c r="AX184" s="10" t="s">
        <v>74</v>
      </c>
      <c r="AY184" s="215" t="s">
        <v>391</v>
      </c>
    </row>
    <row r="185" s="12" customFormat="1">
      <c r="A185" s="12"/>
      <c r="B185" s="238"/>
      <c r="C185" s="239"/>
      <c r="D185" s="206" t="s">
        <v>393</v>
      </c>
      <c r="E185" s="240" t="s">
        <v>20</v>
      </c>
      <c r="F185" s="241" t="s">
        <v>2617</v>
      </c>
      <c r="G185" s="239"/>
      <c r="H185" s="240" t="s">
        <v>20</v>
      </c>
      <c r="I185" s="242"/>
      <c r="J185" s="239"/>
      <c r="K185" s="239"/>
      <c r="L185" s="243"/>
      <c r="M185" s="244"/>
      <c r="N185" s="245"/>
      <c r="O185" s="245"/>
      <c r="P185" s="245"/>
      <c r="Q185" s="245"/>
      <c r="R185" s="245"/>
      <c r="S185" s="245"/>
      <c r="T185" s="246"/>
      <c r="U185" s="12"/>
      <c r="V185" s="12"/>
      <c r="W185" s="12"/>
      <c r="X185" s="12"/>
      <c r="Y185" s="12"/>
      <c r="Z185" s="12"/>
      <c r="AA185" s="12"/>
      <c r="AB185" s="12"/>
      <c r="AC185" s="12"/>
      <c r="AD185" s="12"/>
      <c r="AE185" s="12"/>
      <c r="AT185" s="247" t="s">
        <v>393</v>
      </c>
      <c r="AU185" s="247" t="s">
        <v>82</v>
      </c>
      <c r="AV185" s="12" t="s">
        <v>22</v>
      </c>
      <c r="AW185" s="12" t="s">
        <v>35</v>
      </c>
      <c r="AX185" s="12" t="s">
        <v>74</v>
      </c>
      <c r="AY185" s="247" t="s">
        <v>391</v>
      </c>
    </row>
    <row r="186" s="10" customFormat="1">
      <c r="A186" s="10"/>
      <c r="B186" s="204"/>
      <c r="C186" s="205"/>
      <c r="D186" s="206" t="s">
        <v>393</v>
      </c>
      <c r="E186" s="207" t="s">
        <v>20</v>
      </c>
      <c r="F186" s="208" t="s">
        <v>2618</v>
      </c>
      <c r="G186" s="205"/>
      <c r="H186" s="209">
        <v>-7.2000000000000002</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74</v>
      </c>
      <c r="AY186" s="215" t="s">
        <v>391</v>
      </c>
    </row>
    <row r="187" s="11" customFormat="1">
      <c r="A187" s="11"/>
      <c r="B187" s="216"/>
      <c r="C187" s="217"/>
      <c r="D187" s="206" t="s">
        <v>393</v>
      </c>
      <c r="E187" s="218" t="s">
        <v>20</v>
      </c>
      <c r="F187" s="219" t="s">
        <v>406</v>
      </c>
      <c r="G187" s="217"/>
      <c r="H187" s="220">
        <v>20.300000000000001</v>
      </c>
      <c r="I187" s="221"/>
      <c r="J187" s="217"/>
      <c r="K187" s="217"/>
      <c r="L187" s="222"/>
      <c r="M187" s="223"/>
      <c r="N187" s="224"/>
      <c r="O187" s="224"/>
      <c r="P187" s="224"/>
      <c r="Q187" s="224"/>
      <c r="R187" s="224"/>
      <c r="S187" s="224"/>
      <c r="T187" s="225"/>
      <c r="U187" s="11"/>
      <c r="V187" s="11"/>
      <c r="W187" s="11"/>
      <c r="X187" s="11"/>
      <c r="Y187" s="11"/>
      <c r="Z187" s="11"/>
      <c r="AA187" s="11"/>
      <c r="AB187" s="11"/>
      <c r="AC187" s="11"/>
      <c r="AD187" s="11"/>
      <c r="AE187" s="11"/>
      <c r="AT187" s="226" t="s">
        <v>393</v>
      </c>
      <c r="AU187" s="226" t="s">
        <v>82</v>
      </c>
      <c r="AV187" s="11" t="s">
        <v>93</v>
      </c>
      <c r="AW187" s="11" t="s">
        <v>35</v>
      </c>
      <c r="AX187" s="11" t="s">
        <v>22</v>
      </c>
      <c r="AY187" s="226" t="s">
        <v>391</v>
      </c>
    </row>
    <row r="188" s="2" customFormat="1" ht="24.15" customHeight="1">
      <c r="A188" s="40"/>
      <c r="B188" s="41"/>
      <c r="C188" s="190" t="s">
        <v>582</v>
      </c>
      <c r="D188" s="190" t="s">
        <v>387</v>
      </c>
      <c r="E188" s="191" t="s">
        <v>2056</v>
      </c>
      <c r="F188" s="192" t="s">
        <v>2057</v>
      </c>
      <c r="G188" s="193" t="s">
        <v>439</v>
      </c>
      <c r="H188" s="194">
        <v>89</v>
      </c>
      <c r="I188" s="195"/>
      <c r="J188" s="196">
        <f>ROUND(I188*H188,2)</f>
        <v>0</v>
      </c>
      <c r="K188" s="197"/>
      <c r="L188" s="46"/>
      <c r="M188" s="198" t="s">
        <v>20</v>
      </c>
      <c r="N188" s="199" t="s">
        <v>45</v>
      </c>
      <c r="O188" s="86"/>
      <c r="P188" s="200">
        <f>O188*H188</f>
        <v>0</v>
      </c>
      <c r="Q188" s="200">
        <v>1.031199</v>
      </c>
      <c r="R188" s="200">
        <f>Q188*H188</f>
        <v>91.776710999999992</v>
      </c>
      <c r="S188" s="200">
        <v>0</v>
      </c>
      <c r="T188" s="201">
        <f>S188*H188</f>
        <v>0</v>
      </c>
      <c r="U188" s="40"/>
      <c r="V188" s="40"/>
      <c r="W188" s="40"/>
      <c r="X188" s="40"/>
      <c r="Y188" s="40"/>
      <c r="Z188" s="40"/>
      <c r="AA188" s="40"/>
      <c r="AB188" s="40"/>
      <c r="AC188" s="40"/>
      <c r="AD188" s="40"/>
      <c r="AE188" s="40"/>
      <c r="AR188" s="202" t="s">
        <v>93</v>
      </c>
      <c r="AT188" s="202" t="s">
        <v>387</v>
      </c>
      <c r="AU188" s="202" t="s">
        <v>82</v>
      </c>
      <c r="AY188" s="19" t="s">
        <v>391</v>
      </c>
      <c r="BE188" s="203">
        <f>IF(N188="základní",J188,0)</f>
        <v>0</v>
      </c>
      <c r="BF188" s="203">
        <f>IF(N188="snížená",J188,0)</f>
        <v>0</v>
      </c>
      <c r="BG188" s="203">
        <f>IF(N188="zákl. přenesená",J188,0)</f>
        <v>0</v>
      </c>
      <c r="BH188" s="203">
        <f>IF(N188="sníž. přenesená",J188,0)</f>
        <v>0</v>
      </c>
      <c r="BI188" s="203">
        <f>IF(N188="nulová",J188,0)</f>
        <v>0</v>
      </c>
      <c r="BJ188" s="19" t="s">
        <v>22</v>
      </c>
      <c r="BK188" s="203">
        <f>ROUND(I188*H188,2)</f>
        <v>0</v>
      </c>
      <c r="BL188" s="19" t="s">
        <v>93</v>
      </c>
      <c r="BM188" s="202" t="s">
        <v>2619</v>
      </c>
    </row>
    <row r="189" s="2" customFormat="1">
      <c r="A189" s="40"/>
      <c r="B189" s="41"/>
      <c r="C189" s="42"/>
      <c r="D189" s="253" t="s">
        <v>648</v>
      </c>
      <c r="E189" s="42"/>
      <c r="F189" s="254" t="s">
        <v>2059</v>
      </c>
      <c r="G189" s="42"/>
      <c r="H189" s="42"/>
      <c r="I189" s="255"/>
      <c r="J189" s="42"/>
      <c r="K189" s="42"/>
      <c r="L189" s="46"/>
      <c r="M189" s="256"/>
      <c r="N189" s="257"/>
      <c r="O189" s="86"/>
      <c r="P189" s="86"/>
      <c r="Q189" s="86"/>
      <c r="R189" s="86"/>
      <c r="S189" s="86"/>
      <c r="T189" s="87"/>
      <c r="U189" s="40"/>
      <c r="V189" s="40"/>
      <c r="W189" s="40"/>
      <c r="X189" s="40"/>
      <c r="Y189" s="40"/>
      <c r="Z189" s="40"/>
      <c r="AA189" s="40"/>
      <c r="AB189" s="40"/>
      <c r="AC189" s="40"/>
      <c r="AD189" s="40"/>
      <c r="AE189" s="40"/>
      <c r="AT189" s="19" t="s">
        <v>648</v>
      </c>
      <c r="AU189" s="19" t="s">
        <v>82</v>
      </c>
    </row>
    <row r="190" s="2" customFormat="1">
      <c r="A190" s="40"/>
      <c r="B190" s="41"/>
      <c r="C190" s="42"/>
      <c r="D190" s="206" t="s">
        <v>1190</v>
      </c>
      <c r="E190" s="42"/>
      <c r="F190" s="286" t="s">
        <v>2060</v>
      </c>
      <c r="G190" s="42"/>
      <c r="H190" s="42"/>
      <c r="I190" s="255"/>
      <c r="J190" s="42"/>
      <c r="K190" s="42"/>
      <c r="L190" s="46"/>
      <c r="M190" s="256"/>
      <c r="N190" s="257"/>
      <c r="O190" s="86"/>
      <c r="P190" s="86"/>
      <c r="Q190" s="86"/>
      <c r="R190" s="86"/>
      <c r="S190" s="86"/>
      <c r="T190" s="87"/>
      <c r="U190" s="40"/>
      <c r="V190" s="40"/>
      <c r="W190" s="40"/>
      <c r="X190" s="40"/>
      <c r="Y190" s="40"/>
      <c r="Z190" s="40"/>
      <c r="AA190" s="40"/>
      <c r="AB190" s="40"/>
      <c r="AC190" s="40"/>
      <c r="AD190" s="40"/>
      <c r="AE190" s="40"/>
      <c r="AT190" s="19" t="s">
        <v>1190</v>
      </c>
      <c r="AU190" s="19" t="s">
        <v>82</v>
      </c>
    </row>
    <row r="191" s="12" customFormat="1">
      <c r="A191" s="12"/>
      <c r="B191" s="238"/>
      <c r="C191" s="239"/>
      <c r="D191" s="206" t="s">
        <v>393</v>
      </c>
      <c r="E191" s="240" t="s">
        <v>20</v>
      </c>
      <c r="F191" s="241" t="s">
        <v>2061</v>
      </c>
      <c r="G191" s="239"/>
      <c r="H191" s="240" t="s">
        <v>20</v>
      </c>
      <c r="I191" s="242"/>
      <c r="J191" s="239"/>
      <c r="K191" s="239"/>
      <c r="L191" s="243"/>
      <c r="M191" s="244"/>
      <c r="N191" s="245"/>
      <c r="O191" s="245"/>
      <c r="P191" s="245"/>
      <c r="Q191" s="245"/>
      <c r="R191" s="245"/>
      <c r="S191" s="245"/>
      <c r="T191" s="246"/>
      <c r="U191" s="12"/>
      <c r="V191" s="12"/>
      <c r="W191" s="12"/>
      <c r="X191" s="12"/>
      <c r="Y191" s="12"/>
      <c r="Z191" s="12"/>
      <c r="AA191" s="12"/>
      <c r="AB191" s="12"/>
      <c r="AC191" s="12"/>
      <c r="AD191" s="12"/>
      <c r="AE191" s="12"/>
      <c r="AT191" s="247" t="s">
        <v>393</v>
      </c>
      <c r="AU191" s="247" t="s">
        <v>82</v>
      </c>
      <c r="AV191" s="12" t="s">
        <v>22</v>
      </c>
      <c r="AW191" s="12" t="s">
        <v>35</v>
      </c>
      <c r="AX191" s="12" t="s">
        <v>74</v>
      </c>
      <c r="AY191" s="247" t="s">
        <v>391</v>
      </c>
    </row>
    <row r="192" s="10" customFormat="1">
      <c r="A192" s="10"/>
      <c r="B192" s="204"/>
      <c r="C192" s="205"/>
      <c r="D192" s="206" t="s">
        <v>393</v>
      </c>
      <c r="E192" s="207" t="s">
        <v>20</v>
      </c>
      <c r="F192" s="208" t="s">
        <v>2620</v>
      </c>
      <c r="G192" s="205"/>
      <c r="H192" s="209">
        <v>9</v>
      </c>
      <c r="I192" s="210"/>
      <c r="J192" s="205"/>
      <c r="K192" s="205"/>
      <c r="L192" s="211"/>
      <c r="M192" s="212"/>
      <c r="N192" s="213"/>
      <c r="O192" s="213"/>
      <c r="P192" s="213"/>
      <c r="Q192" s="213"/>
      <c r="R192" s="213"/>
      <c r="S192" s="213"/>
      <c r="T192" s="214"/>
      <c r="U192" s="10"/>
      <c r="V192" s="10"/>
      <c r="W192" s="10"/>
      <c r="X192" s="10"/>
      <c r="Y192" s="10"/>
      <c r="Z192" s="10"/>
      <c r="AA192" s="10"/>
      <c r="AB192" s="10"/>
      <c r="AC192" s="10"/>
      <c r="AD192" s="10"/>
      <c r="AE192" s="10"/>
      <c r="AT192" s="215" t="s">
        <v>393</v>
      </c>
      <c r="AU192" s="215" t="s">
        <v>82</v>
      </c>
      <c r="AV192" s="10" t="s">
        <v>82</v>
      </c>
      <c r="AW192" s="10" t="s">
        <v>35</v>
      </c>
      <c r="AX192" s="10" t="s">
        <v>74</v>
      </c>
      <c r="AY192" s="215" t="s">
        <v>391</v>
      </c>
    </row>
    <row r="193" s="12" customFormat="1">
      <c r="A193" s="12"/>
      <c r="B193" s="238"/>
      <c r="C193" s="239"/>
      <c r="D193" s="206" t="s">
        <v>393</v>
      </c>
      <c r="E193" s="240" t="s">
        <v>20</v>
      </c>
      <c r="F193" s="241" t="s">
        <v>2390</v>
      </c>
      <c r="G193" s="239"/>
      <c r="H193" s="240" t="s">
        <v>20</v>
      </c>
      <c r="I193" s="242"/>
      <c r="J193" s="239"/>
      <c r="K193" s="239"/>
      <c r="L193" s="243"/>
      <c r="M193" s="244"/>
      <c r="N193" s="245"/>
      <c r="O193" s="245"/>
      <c r="P193" s="245"/>
      <c r="Q193" s="245"/>
      <c r="R193" s="245"/>
      <c r="S193" s="245"/>
      <c r="T193" s="246"/>
      <c r="U193" s="12"/>
      <c r="V193" s="12"/>
      <c r="W193" s="12"/>
      <c r="X193" s="12"/>
      <c r="Y193" s="12"/>
      <c r="Z193" s="12"/>
      <c r="AA193" s="12"/>
      <c r="AB193" s="12"/>
      <c r="AC193" s="12"/>
      <c r="AD193" s="12"/>
      <c r="AE193" s="12"/>
      <c r="AT193" s="247" t="s">
        <v>393</v>
      </c>
      <c r="AU193" s="247" t="s">
        <v>82</v>
      </c>
      <c r="AV193" s="12" t="s">
        <v>22</v>
      </c>
      <c r="AW193" s="12" t="s">
        <v>35</v>
      </c>
      <c r="AX193" s="12" t="s">
        <v>74</v>
      </c>
      <c r="AY193" s="247" t="s">
        <v>391</v>
      </c>
    </row>
    <row r="194" s="10" customFormat="1">
      <c r="A194" s="10"/>
      <c r="B194" s="204"/>
      <c r="C194" s="205"/>
      <c r="D194" s="206" t="s">
        <v>393</v>
      </c>
      <c r="E194" s="207" t="s">
        <v>20</v>
      </c>
      <c r="F194" s="208" t="s">
        <v>2621</v>
      </c>
      <c r="G194" s="205"/>
      <c r="H194" s="209">
        <v>20</v>
      </c>
      <c r="I194" s="210"/>
      <c r="J194" s="205"/>
      <c r="K194" s="205"/>
      <c r="L194" s="211"/>
      <c r="M194" s="212"/>
      <c r="N194" s="213"/>
      <c r="O194" s="213"/>
      <c r="P194" s="213"/>
      <c r="Q194" s="213"/>
      <c r="R194" s="213"/>
      <c r="S194" s="213"/>
      <c r="T194" s="214"/>
      <c r="U194" s="10"/>
      <c r="V194" s="10"/>
      <c r="W194" s="10"/>
      <c r="X194" s="10"/>
      <c r="Y194" s="10"/>
      <c r="Z194" s="10"/>
      <c r="AA194" s="10"/>
      <c r="AB194" s="10"/>
      <c r="AC194" s="10"/>
      <c r="AD194" s="10"/>
      <c r="AE194" s="10"/>
      <c r="AT194" s="215" t="s">
        <v>393</v>
      </c>
      <c r="AU194" s="215" t="s">
        <v>82</v>
      </c>
      <c r="AV194" s="10" t="s">
        <v>82</v>
      </c>
      <c r="AW194" s="10" t="s">
        <v>35</v>
      </c>
      <c r="AX194" s="10" t="s">
        <v>74</v>
      </c>
      <c r="AY194" s="215" t="s">
        <v>391</v>
      </c>
    </row>
    <row r="195" s="12" customFormat="1">
      <c r="A195" s="12"/>
      <c r="B195" s="238"/>
      <c r="C195" s="239"/>
      <c r="D195" s="206" t="s">
        <v>393</v>
      </c>
      <c r="E195" s="240" t="s">
        <v>20</v>
      </c>
      <c r="F195" s="241" t="s">
        <v>2391</v>
      </c>
      <c r="G195" s="239"/>
      <c r="H195" s="240" t="s">
        <v>20</v>
      </c>
      <c r="I195" s="242"/>
      <c r="J195" s="239"/>
      <c r="K195" s="239"/>
      <c r="L195" s="243"/>
      <c r="M195" s="244"/>
      <c r="N195" s="245"/>
      <c r="O195" s="245"/>
      <c r="P195" s="245"/>
      <c r="Q195" s="245"/>
      <c r="R195" s="245"/>
      <c r="S195" s="245"/>
      <c r="T195" s="246"/>
      <c r="U195" s="12"/>
      <c r="V195" s="12"/>
      <c r="W195" s="12"/>
      <c r="X195" s="12"/>
      <c r="Y195" s="12"/>
      <c r="Z195" s="12"/>
      <c r="AA195" s="12"/>
      <c r="AB195" s="12"/>
      <c r="AC195" s="12"/>
      <c r="AD195" s="12"/>
      <c r="AE195" s="12"/>
      <c r="AT195" s="247" t="s">
        <v>393</v>
      </c>
      <c r="AU195" s="247" t="s">
        <v>82</v>
      </c>
      <c r="AV195" s="12" t="s">
        <v>22</v>
      </c>
      <c r="AW195" s="12" t="s">
        <v>35</v>
      </c>
      <c r="AX195" s="12" t="s">
        <v>74</v>
      </c>
      <c r="AY195" s="247" t="s">
        <v>391</v>
      </c>
    </row>
    <row r="196" s="10" customFormat="1">
      <c r="A196" s="10"/>
      <c r="B196" s="204"/>
      <c r="C196" s="205"/>
      <c r="D196" s="206" t="s">
        <v>393</v>
      </c>
      <c r="E196" s="207" t="s">
        <v>20</v>
      </c>
      <c r="F196" s="208" t="s">
        <v>2622</v>
      </c>
      <c r="G196" s="205"/>
      <c r="H196" s="209">
        <v>12</v>
      </c>
      <c r="I196" s="210"/>
      <c r="J196" s="205"/>
      <c r="K196" s="205"/>
      <c r="L196" s="211"/>
      <c r="M196" s="212"/>
      <c r="N196" s="213"/>
      <c r="O196" s="213"/>
      <c r="P196" s="213"/>
      <c r="Q196" s="213"/>
      <c r="R196" s="213"/>
      <c r="S196" s="213"/>
      <c r="T196" s="214"/>
      <c r="U196" s="10"/>
      <c r="V196" s="10"/>
      <c r="W196" s="10"/>
      <c r="X196" s="10"/>
      <c r="Y196" s="10"/>
      <c r="Z196" s="10"/>
      <c r="AA196" s="10"/>
      <c r="AB196" s="10"/>
      <c r="AC196" s="10"/>
      <c r="AD196" s="10"/>
      <c r="AE196" s="10"/>
      <c r="AT196" s="215" t="s">
        <v>393</v>
      </c>
      <c r="AU196" s="215" t="s">
        <v>82</v>
      </c>
      <c r="AV196" s="10" t="s">
        <v>82</v>
      </c>
      <c r="AW196" s="10" t="s">
        <v>35</v>
      </c>
      <c r="AX196" s="10" t="s">
        <v>74</v>
      </c>
      <c r="AY196" s="215" t="s">
        <v>391</v>
      </c>
    </row>
    <row r="197" s="12" customFormat="1">
      <c r="A197" s="12"/>
      <c r="B197" s="238"/>
      <c r="C197" s="239"/>
      <c r="D197" s="206" t="s">
        <v>393</v>
      </c>
      <c r="E197" s="240" t="s">
        <v>20</v>
      </c>
      <c r="F197" s="241" t="s">
        <v>2623</v>
      </c>
      <c r="G197" s="239"/>
      <c r="H197" s="240" t="s">
        <v>20</v>
      </c>
      <c r="I197" s="242"/>
      <c r="J197" s="239"/>
      <c r="K197" s="239"/>
      <c r="L197" s="243"/>
      <c r="M197" s="244"/>
      <c r="N197" s="245"/>
      <c r="O197" s="245"/>
      <c r="P197" s="245"/>
      <c r="Q197" s="245"/>
      <c r="R197" s="245"/>
      <c r="S197" s="245"/>
      <c r="T197" s="246"/>
      <c r="U197" s="12"/>
      <c r="V197" s="12"/>
      <c r="W197" s="12"/>
      <c r="X197" s="12"/>
      <c r="Y197" s="12"/>
      <c r="Z197" s="12"/>
      <c r="AA197" s="12"/>
      <c r="AB197" s="12"/>
      <c r="AC197" s="12"/>
      <c r="AD197" s="12"/>
      <c r="AE197" s="12"/>
      <c r="AT197" s="247" t="s">
        <v>393</v>
      </c>
      <c r="AU197" s="247" t="s">
        <v>82</v>
      </c>
      <c r="AV197" s="12" t="s">
        <v>22</v>
      </c>
      <c r="AW197" s="12" t="s">
        <v>35</v>
      </c>
      <c r="AX197" s="12" t="s">
        <v>74</v>
      </c>
      <c r="AY197" s="247" t="s">
        <v>391</v>
      </c>
    </row>
    <row r="198" s="10" customFormat="1">
      <c r="A198" s="10"/>
      <c r="B198" s="204"/>
      <c r="C198" s="205"/>
      <c r="D198" s="206" t="s">
        <v>393</v>
      </c>
      <c r="E198" s="207" t="s">
        <v>20</v>
      </c>
      <c r="F198" s="208" t="s">
        <v>2577</v>
      </c>
      <c r="G198" s="205"/>
      <c r="H198" s="209">
        <v>48</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82</v>
      </c>
      <c r="AV198" s="10" t="s">
        <v>82</v>
      </c>
      <c r="AW198" s="10" t="s">
        <v>35</v>
      </c>
      <c r="AX198" s="10" t="s">
        <v>74</v>
      </c>
      <c r="AY198" s="215" t="s">
        <v>391</v>
      </c>
    </row>
    <row r="199" s="11" customFormat="1">
      <c r="A199" s="11"/>
      <c r="B199" s="216"/>
      <c r="C199" s="217"/>
      <c r="D199" s="206" t="s">
        <v>393</v>
      </c>
      <c r="E199" s="218" t="s">
        <v>20</v>
      </c>
      <c r="F199" s="219" t="s">
        <v>406</v>
      </c>
      <c r="G199" s="217"/>
      <c r="H199" s="220">
        <v>89</v>
      </c>
      <c r="I199" s="221"/>
      <c r="J199" s="217"/>
      <c r="K199" s="217"/>
      <c r="L199" s="222"/>
      <c r="M199" s="223"/>
      <c r="N199" s="224"/>
      <c r="O199" s="224"/>
      <c r="P199" s="224"/>
      <c r="Q199" s="224"/>
      <c r="R199" s="224"/>
      <c r="S199" s="224"/>
      <c r="T199" s="225"/>
      <c r="U199" s="11"/>
      <c r="V199" s="11"/>
      <c r="W199" s="11"/>
      <c r="X199" s="11"/>
      <c r="Y199" s="11"/>
      <c r="Z199" s="11"/>
      <c r="AA199" s="11"/>
      <c r="AB199" s="11"/>
      <c r="AC199" s="11"/>
      <c r="AD199" s="11"/>
      <c r="AE199" s="11"/>
      <c r="AT199" s="226" t="s">
        <v>393</v>
      </c>
      <c r="AU199" s="226" t="s">
        <v>82</v>
      </c>
      <c r="AV199" s="11" t="s">
        <v>93</v>
      </c>
      <c r="AW199" s="11" t="s">
        <v>35</v>
      </c>
      <c r="AX199" s="11" t="s">
        <v>22</v>
      </c>
      <c r="AY199" s="226" t="s">
        <v>391</v>
      </c>
    </row>
    <row r="200" s="15" customFormat="1" ht="22.8" customHeight="1">
      <c r="A200" s="15"/>
      <c r="B200" s="269"/>
      <c r="C200" s="270"/>
      <c r="D200" s="271" t="s">
        <v>73</v>
      </c>
      <c r="E200" s="283" t="s">
        <v>425</v>
      </c>
      <c r="F200" s="283" t="s">
        <v>1689</v>
      </c>
      <c r="G200" s="270"/>
      <c r="H200" s="270"/>
      <c r="I200" s="273"/>
      <c r="J200" s="284">
        <f>BK200</f>
        <v>0</v>
      </c>
      <c r="K200" s="270"/>
      <c r="L200" s="275"/>
      <c r="M200" s="276"/>
      <c r="N200" s="277"/>
      <c r="O200" s="277"/>
      <c r="P200" s="278">
        <f>SUM(P201:P212)</f>
        <v>0</v>
      </c>
      <c r="Q200" s="277"/>
      <c r="R200" s="278">
        <f>SUM(R201:R212)</f>
        <v>0.370248817728</v>
      </c>
      <c r="S200" s="277"/>
      <c r="T200" s="279">
        <f>SUM(T201:T212)</f>
        <v>0</v>
      </c>
      <c r="U200" s="15"/>
      <c r="V200" s="15"/>
      <c r="W200" s="15"/>
      <c r="X200" s="15"/>
      <c r="Y200" s="15"/>
      <c r="Z200" s="15"/>
      <c r="AA200" s="15"/>
      <c r="AB200" s="15"/>
      <c r="AC200" s="15"/>
      <c r="AD200" s="15"/>
      <c r="AE200" s="15"/>
      <c r="AR200" s="280" t="s">
        <v>22</v>
      </c>
      <c r="AT200" s="281" t="s">
        <v>73</v>
      </c>
      <c r="AU200" s="281" t="s">
        <v>22</v>
      </c>
      <c r="AY200" s="280" t="s">
        <v>391</v>
      </c>
      <c r="BK200" s="282">
        <f>SUM(BK201:BK212)</f>
        <v>0</v>
      </c>
    </row>
    <row r="201" s="2" customFormat="1" ht="24.15" customHeight="1">
      <c r="A201" s="40"/>
      <c r="B201" s="41"/>
      <c r="C201" s="190" t="s">
        <v>585</v>
      </c>
      <c r="D201" s="190" t="s">
        <v>387</v>
      </c>
      <c r="E201" s="191" t="s">
        <v>2151</v>
      </c>
      <c r="F201" s="192" t="s">
        <v>2152</v>
      </c>
      <c r="G201" s="193" t="s">
        <v>439</v>
      </c>
      <c r="H201" s="194">
        <v>16.751999999999999</v>
      </c>
      <c r="I201" s="195"/>
      <c r="J201" s="196">
        <f>ROUND(I201*H201,2)</f>
        <v>0</v>
      </c>
      <c r="K201" s="197"/>
      <c r="L201" s="46"/>
      <c r="M201" s="198" t="s">
        <v>20</v>
      </c>
      <c r="N201" s="199" t="s">
        <v>45</v>
      </c>
      <c r="O201" s="86"/>
      <c r="P201" s="200">
        <f>O201*H201</f>
        <v>0</v>
      </c>
      <c r="Q201" s="200">
        <v>0.001110364</v>
      </c>
      <c r="R201" s="200">
        <f>Q201*H201</f>
        <v>0.018600817727999999</v>
      </c>
      <c r="S201" s="200">
        <v>0</v>
      </c>
      <c r="T201" s="201">
        <f>S201*H201</f>
        <v>0</v>
      </c>
      <c r="U201" s="40"/>
      <c r="V201" s="40"/>
      <c r="W201" s="40"/>
      <c r="X201" s="40"/>
      <c r="Y201" s="40"/>
      <c r="Z201" s="40"/>
      <c r="AA201" s="40"/>
      <c r="AB201" s="40"/>
      <c r="AC201" s="40"/>
      <c r="AD201" s="40"/>
      <c r="AE201" s="40"/>
      <c r="AR201" s="202" t="s">
        <v>93</v>
      </c>
      <c r="AT201" s="202" t="s">
        <v>387</v>
      </c>
      <c r="AU201" s="202" t="s">
        <v>82</v>
      </c>
      <c r="AY201" s="19" t="s">
        <v>391</v>
      </c>
      <c r="BE201" s="203">
        <f>IF(N201="základní",J201,0)</f>
        <v>0</v>
      </c>
      <c r="BF201" s="203">
        <f>IF(N201="snížená",J201,0)</f>
        <v>0</v>
      </c>
      <c r="BG201" s="203">
        <f>IF(N201="zákl. přenesená",J201,0)</f>
        <v>0</v>
      </c>
      <c r="BH201" s="203">
        <f>IF(N201="sníž. přenesená",J201,0)</f>
        <v>0</v>
      </c>
      <c r="BI201" s="203">
        <f>IF(N201="nulová",J201,0)</f>
        <v>0</v>
      </c>
      <c r="BJ201" s="19" t="s">
        <v>22</v>
      </c>
      <c r="BK201" s="203">
        <f>ROUND(I201*H201,2)</f>
        <v>0</v>
      </c>
      <c r="BL201" s="19" t="s">
        <v>93</v>
      </c>
      <c r="BM201" s="202" t="s">
        <v>2624</v>
      </c>
    </row>
    <row r="202" s="2" customFormat="1">
      <c r="A202" s="40"/>
      <c r="B202" s="41"/>
      <c r="C202" s="42"/>
      <c r="D202" s="253" t="s">
        <v>648</v>
      </c>
      <c r="E202" s="42"/>
      <c r="F202" s="254" t="s">
        <v>2154</v>
      </c>
      <c r="G202" s="42"/>
      <c r="H202" s="42"/>
      <c r="I202" s="255"/>
      <c r="J202" s="42"/>
      <c r="K202" s="42"/>
      <c r="L202" s="46"/>
      <c r="M202" s="256"/>
      <c r="N202" s="257"/>
      <c r="O202" s="86"/>
      <c r="P202" s="86"/>
      <c r="Q202" s="86"/>
      <c r="R202" s="86"/>
      <c r="S202" s="86"/>
      <c r="T202" s="87"/>
      <c r="U202" s="40"/>
      <c r="V202" s="40"/>
      <c r="W202" s="40"/>
      <c r="X202" s="40"/>
      <c r="Y202" s="40"/>
      <c r="Z202" s="40"/>
      <c r="AA202" s="40"/>
      <c r="AB202" s="40"/>
      <c r="AC202" s="40"/>
      <c r="AD202" s="40"/>
      <c r="AE202" s="40"/>
      <c r="AT202" s="19" t="s">
        <v>648</v>
      </c>
      <c r="AU202" s="19" t="s">
        <v>82</v>
      </c>
    </row>
    <row r="203" s="2" customFormat="1">
      <c r="A203" s="40"/>
      <c r="B203" s="41"/>
      <c r="C203" s="42"/>
      <c r="D203" s="206" t="s">
        <v>1190</v>
      </c>
      <c r="E203" s="42"/>
      <c r="F203" s="286" t="s">
        <v>2155</v>
      </c>
      <c r="G203" s="42"/>
      <c r="H203" s="42"/>
      <c r="I203" s="255"/>
      <c r="J203" s="42"/>
      <c r="K203" s="42"/>
      <c r="L203" s="46"/>
      <c r="M203" s="256"/>
      <c r="N203" s="257"/>
      <c r="O203" s="86"/>
      <c r="P203" s="86"/>
      <c r="Q203" s="86"/>
      <c r="R203" s="86"/>
      <c r="S203" s="86"/>
      <c r="T203" s="87"/>
      <c r="U203" s="40"/>
      <c r="V203" s="40"/>
      <c r="W203" s="40"/>
      <c r="X203" s="40"/>
      <c r="Y203" s="40"/>
      <c r="Z203" s="40"/>
      <c r="AA203" s="40"/>
      <c r="AB203" s="40"/>
      <c r="AC203" s="40"/>
      <c r="AD203" s="40"/>
      <c r="AE203" s="40"/>
      <c r="AT203" s="19" t="s">
        <v>1190</v>
      </c>
      <c r="AU203" s="19" t="s">
        <v>82</v>
      </c>
    </row>
    <row r="204" s="12" customFormat="1">
      <c r="A204" s="12"/>
      <c r="B204" s="238"/>
      <c r="C204" s="239"/>
      <c r="D204" s="206" t="s">
        <v>393</v>
      </c>
      <c r="E204" s="240" t="s">
        <v>20</v>
      </c>
      <c r="F204" s="241" t="s">
        <v>2625</v>
      </c>
      <c r="G204" s="239"/>
      <c r="H204" s="240" t="s">
        <v>20</v>
      </c>
      <c r="I204" s="242"/>
      <c r="J204" s="239"/>
      <c r="K204" s="239"/>
      <c r="L204" s="243"/>
      <c r="M204" s="244"/>
      <c r="N204" s="245"/>
      <c r="O204" s="245"/>
      <c r="P204" s="245"/>
      <c r="Q204" s="245"/>
      <c r="R204" s="245"/>
      <c r="S204" s="245"/>
      <c r="T204" s="246"/>
      <c r="U204" s="12"/>
      <c r="V204" s="12"/>
      <c r="W204" s="12"/>
      <c r="X204" s="12"/>
      <c r="Y204" s="12"/>
      <c r="Z204" s="12"/>
      <c r="AA204" s="12"/>
      <c r="AB204" s="12"/>
      <c r="AC204" s="12"/>
      <c r="AD204" s="12"/>
      <c r="AE204" s="12"/>
      <c r="AT204" s="247" t="s">
        <v>393</v>
      </c>
      <c r="AU204" s="247" t="s">
        <v>82</v>
      </c>
      <c r="AV204" s="12" t="s">
        <v>22</v>
      </c>
      <c r="AW204" s="12" t="s">
        <v>35</v>
      </c>
      <c r="AX204" s="12" t="s">
        <v>74</v>
      </c>
      <c r="AY204" s="247" t="s">
        <v>391</v>
      </c>
    </row>
    <row r="205" s="10" customFormat="1">
      <c r="A205" s="10"/>
      <c r="B205" s="204"/>
      <c r="C205" s="205"/>
      <c r="D205" s="206" t="s">
        <v>393</v>
      </c>
      <c r="E205" s="207" t="s">
        <v>20</v>
      </c>
      <c r="F205" s="208" t="s">
        <v>2626</v>
      </c>
      <c r="G205" s="205"/>
      <c r="H205" s="209">
        <v>3.024</v>
      </c>
      <c r="I205" s="210"/>
      <c r="J205" s="205"/>
      <c r="K205" s="205"/>
      <c r="L205" s="211"/>
      <c r="M205" s="212"/>
      <c r="N205" s="213"/>
      <c r="O205" s="213"/>
      <c r="P205" s="213"/>
      <c r="Q205" s="213"/>
      <c r="R205" s="213"/>
      <c r="S205" s="213"/>
      <c r="T205" s="214"/>
      <c r="U205" s="10"/>
      <c r="V205" s="10"/>
      <c r="W205" s="10"/>
      <c r="X205" s="10"/>
      <c r="Y205" s="10"/>
      <c r="Z205" s="10"/>
      <c r="AA205" s="10"/>
      <c r="AB205" s="10"/>
      <c r="AC205" s="10"/>
      <c r="AD205" s="10"/>
      <c r="AE205" s="10"/>
      <c r="AT205" s="215" t="s">
        <v>393</v>
      </c>
      <c r="AU205" s="215" t="s">
        <v>82</v>
      </c>
      <c r="AV205" s="10" t="s">
        <v>82</v>
      </c>
      <c r="AW205" s="10" t="s">
        <v>35</v>
      </c>
      <c r="AX205" s="10" t="s">
        <v>74</v>
      </c>
      <c r="AY205" s="215" t="s">
        <v>391</v>
      </c>
    </row>
    <row r="206" s="10" customFormat="1">
      <c r="A206" s="10"/>
      <c r="B206" s="204"/>
      <c r="C206" s="205"/>
      <c r="D206" s="206" t="s">
        <v>393</v>
      </c>
      <c r="E206" s="207" t="s">
        <v>20</v>
      </c>
      <c r="F206" s="208" t="s">
        <v>2627</v>
      </c>
      <c r="G206" s="205"/>
      <c r="H206" s="209">
        <v>12.768000000000001</v>
      </c>
      <c r="I206" s="210"/>
      <c r="J206" s="205"/>
      <c r="K206" s="205"/>
      <c r="L206" s="211"/>
      <c r="M206" s="212"/>
      <c r="N206" s="213"/>
      <c r="O206" s="213"/>
      <c r="P206" s="213"/>
      <c r="Q206" s="213"/>
      <c r="R206" s="213"/>
      <c r="S206" s="213"/>
      <c r="T206" s="214"/>
      <c r="U206" s="10"/>
      <c r="V206" s="10"/>
      <c r="W206" s="10"/>
      <c r="X206" s="10"/>
      <c r="Y206" s="10"/>
      <c r="Z206" s="10"/>
      <c r="AA206" s="10"/>
      <c r="AB206" s="10"/>
      <c r="AC206" s="10"/>
      <c r="AD206" s="10"/>
      <c r="AE206" s="10"/>
      <c r="AT206" s="215" t="s">
        <v>393</v>
      </c>
      <c r="AU206" s="215" t="s">
        <v>82</v>
      </c>
      <c r="AV206" s="10" t="s">
        <v>82</v>
      </c>
      <c r="AW206" s="10" t="s">
        <v>35</v>
      </c>
      <c r="AX206" s="10" t="s">
        <v>74</v>
      </c>
      <c r="AY206" s="215" t="s">
        <v>391</v>
      </c>
    </row>
    <row r="207" s="10" customFormat="1">
      <c r="A207" s="10"/>
      <c r="B207" s="204"/>
      <c r="C207" s="205"/>
      <c r="D207" s="206" t="s">
        <v>393</v>
      </c>
      <c r="E207" s="207" t="s">
        <v>20</v>
      </c>
      <c r="F207" s="208" t="s">
        <v>2628</v>
      </c>
      <c r="G207" s="205"/>
      <c r="H207" s="209">
        <v>0.95999999999999996</v>
      </c>
      <c r="I207" s="210"/>
      <c r="J207" s="205"/>
      <c r="K207" s="205"/>
      <c r="L207" s="211"/>
      <c r="M207" s="212"/>
      <c r="N207" s="213"/>
      <c r="O207" s="213"/>
      <c r="P207" s="213"/>
      <c r="Q207" s="213"/>
      <c r="R207" s="213"/>
      <c r="S207" s="213"/>
      <c r="T207" s="214"/>
      <c r="U207" s="10"/>
      <c r="V207" s="10"/>
      <c r="W207" s="10"/>
      <c r="X207" s="10"/>
      <c r="Y207" s="10"/>
      <c r="Z207" s="10"/>
      <c r="AA207" s="10"/>
      <c r="AB207" s="10"/>
      <c r="AC207" s="10"/>
      <c r="AD207" s="10"/>
      <c r="AE207" s="10"/>
      <c r="AT207" s="215" t="s">
        <v>393</v>
      </c>
      <c r="AU207" s="215" t="s">
        <v>82</v>
      </c>
      <c r="AV207" s="10" t="s">
        <v>82</v>
      </c>
      <c r="AW207" s="10" t="s">
        <v>35</v>
      </c>
      <c r="AX207" s="10" t="s">
        <v>74</v>
      </c>
      <c r="AY207" s="215" t="s">
        <v>391</v>
      </c>
    </row>
    <row r="208" s="11" customFormat="1">
      <c r="A208" s="11"/>
      <c r="B208" s="216"/>
      <c r="C208" s="217"/>
      <c r="D208" s="206" t="s">
        <v>393</v>
      </c>
      <c r="E208" s="218" t="s">
        <v>20</v>
      </c>
      <c r="F208" s="219" t="s">
        <v>406</v>
      </c>
      <c r="G208" s="217"/>
      <c r="H208" s="220">
        <v>16.751999999999999</v>
      </c>
      <c r="I208" s="221"/>
      <c r="J208" s="217"/>
      <c r="K208" s="217"/>
      <c r="L208" s="222"/>
      <c r="M208" s="223"/>
      <c r="N208" s="224"/>
      <c r="O208" s="224"/>
      <c r="P208" s="224"/>
      <c r="Q208" s="224"/>
      <c r="R208" s="224"/>
      <c r="S208" s="224"/>
      <c r="T208" s="225"/>
      <c r="U208" s="11"/>
      <c r="V208" s="11"/>
      <c r="W208" s="11"/>
      <c r="X208" s="11"/>
      <c r="Y208" s="11"/>
      <c r="Z208" s="11"/>
      <c r="AA208" s="11"/>
      <c r="AB208" s="11"/>
      <c r="AC208" s="11"/>
      <c r="AD208" s="11"/>
      <c r="AE208" s="11"/>
      <c r="AT208" s="226" t="s">
        <v>393</v>
      </c>
      <c r="AU208" s="226" t="s">
        <v>82</v>
      </c>
      <c r="AV208" s="11" t="s">
        <v>93</v>
      </c>
      <c r="AW208" s="11" t="s">
        <v>35</v>
      </c>
      <c r="AX208" s="11" t="s">
        <v>22</v>
      </c>
      <c r="AY208" s="226" t="s">
        <v>391</v>
      </c>
    </row>
    <row r="209" s="2" customFormat="1" ht="24.15" customHeight="1">
      <c r="A209" s="40"/>
      <c r="B209" s="41"/>
      <c r="C209" s="190" t="s">
        <v>7</v>
      </c>
      <c r="D209" s="190" t="s">
        <v>387</v>
      </c>
      <c r="E209" s="191" t="s">
        <v>2064</v>
      </c>
      <c r="F209" s="192" t="s">
        <v>2065</v>
      </c>
      <c r="G209" s="193" t="s">
        <v>439</v>
      </c>
      <c r="H209" s="194">
        <v>8</v>
      </c>
      <c r="I209" s="195"/>
      <c r="J209" s="196">
        <f>ROUND(I209*H209,2)</f>
        <v>0</v>
      </c>
      <c r="K209" s="197"/>
      <c r="L209" s="46"/>
      <c r="M209" s="198" t="s">
        <v>20</v>
      </c>
      <c r="N209" s="199" t="s">
        <v>45</v>
      </c>
      <c r="O209" s="86"/>
      <c r="P209" s="200">
        <f>O209*H209</f>
        <v>0</v>
      </c>
      <c r="Q209" s="200">
        <v>0.043956000000000002</v>
      </c>
      <c r="R209" s="200">
        <f>Q209*H209</f>
        <v>0.35164800000000002</v>
      </c>
      <c r="S209" s="200">
        <v>0</v>
      </c>
      <c r="T209" s="201">
        <f>S209*H209</f>
        <v>0</v>
      </c>
      <c r="U209" s="40"/>
      <c r="V209" s="40"/>
      <c r="W209" s="40"/>
      <c r="X209" s="40"/>
      <c r="Y209" s="40"/>
      <c r="Z209" s="40"/>
      <c r="AA209" s="40"/>
      <c r="AB209" s="40"/>
      <c r="AC209" s="40"/>
      <c r="AD209" s="40"/>
      <c r="AE209" s="40"/>
      <c r="AR209" s="202" t="s">
        <v>93</v>
      </c>
      <c r="AT209" s="202" t="s">
        <v>387</v>
      </c>
      <c r="AU209" s="202" t="s">
        <v>82</v>
      </c>
      <c r="AY209" s="19" t="s">
        <v>391</v>
      </c>
      <c r="BE209" s="203">
        <f>IF(N209="základní",J209,0)</f>
        <v>0</v>
      </c>
      <c r="BF209" s="203">
        <f>IF(N209="snížená",J209,0)</f>
        <v>0</v>
      </c>
      <c r="BG209" s="203">
        <f>IF(N209="zákl. přenesená",J209,0)</f>
        <v>0</v>
      </c>
      <c r="BH209" s="203">
        <f>IF(N209="sníž. přenesená",J209,0)</f>
        <v>0</v>
      </c>
      <c r="BI209" s="203">
        <f>IF(N209="nulová",J209,0)</f>
        <v>0</v>
      </c>
      <c r="BJ209" s="19" t="s">
        <v>22</v>
      </c>
      <c r="BK209" s="203">
        <f>ROUND(I209*H209,2)</f>
        <v>0</v>
      </c>
      <c r="BL209" s="19" t="s">
        <v>93</v>
      </c>
      <c r="BM209" s="202" t="s">
        <v>2629</v>
      </c>
    </row>
    <row r="210" s="2" customFormat="1">
      <c r="A210" s="40"/>
      <c r="B210" s="41"/>
      <c r="C210" s="42"/>
      <c r="D210" s="253" t="s">
        <v>648</v>
      </c>
      <c r="E210" s="42"/>
      <c r="F210" s="254" t="s">
        <v>2067</v>
      </c>
      <c r="G210" s="42"/>
      <c r="H210" s="42"/>
      <c r="I210" s="255"/>
      <c r="J210" s="42"/>
      <c r="K210" s="42"/>
      <c r="L210" s="46"/>
      <c r="M210" s="256"/>
      <c r="N210" s="257"/>
      <c r="O210" s="86"/>
      <c r="P210" s="86"/>
      <c r="Q210" s="86"/>
      <c r="R210" s="86"/>
      <c r="S210" s="86"/>
      <c r="T210" s="87"/>
      <c r="U210" s="40"/>
      <c r="V210" s="40"/>
      <c r="W210" s="40"/>
      <c r="X210" s="40"/>
      <c r="Y210" s="40"/>
      <c r="Z210" s="40"/>
      <c r="AA210" s="40"/>
      <c r="AB210" s="40"/>
      <c r="AC210" s="40"/>
      <c r="AD210" s="40"/>
      <c r="AE210" s="40"/>
      <c r="AT210" s="19" t="s">
        <v>648</v>
      </c>
      <c r="AU210" s="19" t="s">
        <v>82</v>
      </c>
    </row>
    <row r="211" s="12" customFormat="1">
      <c r="A211" s="12"/>
      <c r="B211" s="238"/>
      <c r="C211" s="239"/>
      <c r="D211" s="206" t="s">
        <v>393</v>
      </c>
      <c r="E211" s="240" t="s">
        <v>20</v>
      </c>
      <c r="F211" s="241" t="s">
        <v>2630</v>
      </c>
      <c r="G211" s="239"/>
      <c r="H211" s="240" t="s">
        <v>20</v>
      </c>
      <c r="I211" s="242"/>
      <c r="J211" s="239"/>
      <c r="K211" s="239"/>
      <c r="L211" s="243"/>
      <c r="M211" s="244"/>
      <c r="N211" s="245"/>
      <c r="O211" s="245"/>
      <c r="P211" s="245"/>
      <c r="Q211" s="245"/>
      <c r="R211" s="245"/>
      <c r="S211" s="245"/>
      <c r="T211" s="246"/>
      <c r="U211" s="12"/>
      <c r="V211" s="12"/>
      <c r="W211" s="12"/>
      <c r="X211" s="12"/>
      <c r="Y211" s="12"/>
      <c r="Z211" s="12"/>
      <c r="AA211" s="12"/>
      <c r="AB211" s="12"/>
      <c r="AC211" s="12"/>
      <c r="AD211" s="12"/>
      <c r="AE211" s="12"/>
      <c r="AT211" s="247" t="s">
        <v>393</v>
      </c>
      <c r="AU211" s="247" t="s">
        <v>82</v>
      </c>
      <c r="AV211" s="12" t="s">
        <v>22</v>
      </c>
      <c r="AW211" s="12" t="s">
        <v>35</v>
      </c>
      <c r="AX211" s="12" t="s">
        <v>74</v>
      </c>
      <c r="AY211" s="247" t="s">
        <v>391</v>
      </c>
    </row>
    <row r="212" s="10" customFormat="1">
      <c r="A212" s="10"/>
      <c r="B212" s="204"/>
      <c r="C212" s="205"/>
      <c r="D212" s="206" t="s">
        <v>393</v>
      </c>
      <c r="E212" s="207" t="s">
        <v>20</v>
      </c>
      <c r="F212" s="208" t="s">
        <v>2631</v>
      </c>
      <c r="G212" s="205"/>
      <c r="H212" s="209">
        <v>8</v>
      </c>
      <c r="I212" s="210"/>
      <c r="J212" s="205"/>
      <c r="K212" s="205"/>
      <c r="L212" s="211"/>
      <c r="M212" s="212"/>
      <c r="N212" s="213"/>
      <c r="O212" s="213"/>
      <c r="P212" s="213"/>
      <c r="Q212" s="213"/>
      <c r="R212" s="213"/>
      <c r="S212" s="213"/>
      <c r="T212" s="214"/>
      <c r="U212" s="10"/>
      <c r="V212" s="10"/>
      <c r="W212" s="10"/>
      <c r="X212" s="10"/>
      <c r="Y212" s="10"/>
      <c r="Z212" s="10"/>
      <c r="AA212" s="10"/>
      <c r="AB212" s="10"/>
      <c r="AC212" s="10"/>
      <c r="AD212" s="10"/>
      <c r="AE212" s="10"/>
      <c r="AT212" s="215" t="s">
        <v>393</v>
      </c>
      <c r="AU212" s="215" t="s">
        <v>82</v>
      </c>
      <c r="AV212" s="10" t="s">
        <v>82</v>
      </c>
      <c r="AW212" s="10" t="s">
        <v>35</v>
      </c>
      <c r="AX212" s="10" t="s">
        <v>22</v>
      </c>
      <c r="AY212" s="215" t="s">
        <v>391</v>
      </c>
    </row>
    <row r="213" s="15" customFormat="1" ht="22.8" customHeight="1">
      <c r="A213" s="15"/>
      <c r="B213" s="269"/>
      <c r="C213" s="270"/>
      <c r="D213" s="271" t="s">
        <v>73</v>
      </c>
      <c r="E213" s="283" t="s">
        <v>450</v>
      </c>
      <c r="F213" s="283" t="s">
        <v>1705</v>
      </c>
      <c r="G213" s="270"/>
      <c r="H213" s="270"/>
      <c r="I213" s="273"/>
      <c r="J213" s="284">
        <f>BK213</f>
        <v>0</v>
      </c>
      <c r="K213" s="270"/>
      <c r="L213" s="275"/>
      <c r="M213" s="276"/>
      <c r="N213" s="277"/>
      <c r="O213" s="277"/>
      <c r="P213" s="278">
        <f>SUM(P214:P264)</f>
        <v>0</v>
      </c>
      <c r="Q213" s="277"/>
      <c r="R213" s="278">
        <f>SUM(R214:R264)</f>
        <v>2.6820112000000003</v>
      </c>
      <c r="S213" s="277"/>
      <c r="T213" s="279">
        <f>SUM(T214:T264)</f>
        <v>2.8060080000000003</v>
      </c>
      <c r="U213" s="15"/>
      <c r="V213" s="15"/>
      <c r="W213" s="15"/>
      <c r="X213" s="15"/>
      <c r="Y213" s="15"/>
      <c r="Z213" s="15"/>
      <c r="AA213" s="15"/>
      <c r="AB213" s="15"/>
      <c r="AC213" s="15"/>
      <c r="AD213" s="15"/>
      <c r="AE213" s="15"/>
      <c r="AR213" s="280" t="s">
        <v>22</v>
      </c>
      <c r="AT213" s="281" t="s">
        <v>73</v>
      </c>
      <c r="AU213" s="281" t="s">
        <v>22</v>
      </c>
      <c r="AY213" s="280" t="s">
        <v>391</v>
      </c>
      <c r="BK213" s="282">
        <f>SUM(BK214:BK264)</f>
        <v>0</v>
      </c>
    </row>
    <row r="214" s="2" customFormat="1" ht="16.5" customHeight="1">
      <c r="A214" s="40"/>
      <c r="B214" s="41"/>
      <c r="C214" s="190" t="s">
        <v>673</v>
      </c>
      <c r="D214" s="190" t="s">
        <v>387</v>
      </c>
      <c r="E214" s="191" t="s">
        <v>1710</v>
      </c>
      <c r="F214" s="192" t="s">
        <v>1711</v>
      </c>
      <c r="G214" s="193" t="s">
        <v>409</v>
      </c>
      <c r="H214" s="194">
        <v>15.199999999999999</v>
      </c>
      <c r="I214" s="195"/>
      <c r="J214" s="196">
        <f>ROUND(I214*H214,2)</f>
        <v>0</v>
      </c>
      <c r="K214" s="197"/>
      <c r="L214" s="46"/>
      <c r="M214" s="198" t="s">
        <v>20</v>
      </c>
      <c r="N214" s="199" t="s">
        <v>45</v>
      </c>
      <c r="O214" s="86"/>
      <c r="P214" s="200">
        <f>O214*H214</f>
        <v>0</v>
      </c>
      <c r="Q214" s="200">
        <v>0.00058049999999999996</v>
      </c>
      <c r="R214" s="200">
        <f>Q214*H214</f>
        <v>0.0088235999999999992</v>
      </c>
      <c r="S214" s="200">
        <v>0</v>
      </c>
      <c r="T214" s="201">
        <f>S214*H214</f>
        <v>0</v>
      </c>
      <c r="U214" s="40"/>
      <c r="V214" s="40"/>
      <c r="W214" s="40"/>
      <c r="X214" s="40"/>
      <c r="Y214" s="40"/>
      <c r="Z214" s="40"/>
      <c r="AA214" s="40"/>
      <c r="AB214" s="40"/>
      <c r="AC214" s="40"/>
      <c r="AD214" s="40"/>
      <c r="AE214" s="40"/>
      <c r="AR214" s="202" t="s">
        <v>93</v>
      </c>
      <c r="AT214" s="202" t="s">
        <v>387</v>
      </c>
      <c r="AU214" s="202" t="s">
        <v>82</v>
      </c>
      <c r="AY214" s="19" t="s">
        <v>391</v>
      </c>
      <c r="BE214" s="203">
        <f>IF(N214="základní",J214,0)</f>
        <v>0</v>
      </c>
      <c r="BF214" s="203">
        <f>IF(N214="snížená",J214,0)</f>
        <v>0</v>
      </c>
      <c r="BG214" s="203">
        <f>IF(N214="zákl. přenesená",J214,0)</f>
        <v>0</v>
      </c>
      <c r="BH214" s="203">
        <f>IF(N214="sníž. přenesená",J214,0)</f>
        <v>0</v>
      </c>
      <c r="BI214" s="203">
        <f>IF(N214="nulová",J214,0)</f>
        <v>0</v>
      </c>
      <c r="BJ214" s="19" t="s">
        <v>22</v>
      </c>
      <c r="BK214" s="203">
        <f>ROUND(I214*H214,2)</f>
        <v>0</v>
      </c>
      <c r="BL214" s="19" t="s">
        <v>93</v>
      </c>
      <c r="BM214" s="202" t="s">
        <v>2632</v>
      </c>
    </row>
    <row r="215" s="2" customFormat="1">
      <c r="A215" s="40"/>
      <c r="B215" s="41"/>
      <c r="C215" s="42"/>
      <c r="D215" s="253" t="s">
        <v>648</v>
      </c>
      <c r="E215" s="42"/>
      <c r="F215" s="254" t="s">
        <v>1713</v>
      </c>
      <c r="G215" s="42"/>
      <c r="H215" s="42"/>
      <c r="I215" s="255"/>
      <c r="J215" s="42"/>
      <c r="K215" s="42"/>
      <c r="L215" s="46"/>
      <c r="M215" s="256"/>
      <c r="N215" s="257"/>
      <c r="O215" s="86"/>
      <c r="P215" s="86"/>
      <c r="Q215" s="86"/>
      <c r="R215" s="86"/>
      <c r="S215" s="86"/>
      <c r="T215" s="87"/>
      <c r="U215" s="40"/>
      <c r="V215" s="40"/>
      <c r="W215" s="40"/>
      <c r="X215" s="40"/>
      <c r="Y215" s="40"/>
      <c r="Z215" s="40"/>
      <c r="AA215" s="40"/>
      <c r="AB215" s="40"/>
      <c r="AC215" s="40"/>
      <c r="AD215" s="40"/>
      <c r="AE215" s="40"/>
      <c r="AT215" s="19" t="s">
        <v>648</v>
      </c>
      <c r="AU215" s="19" t="s">
        <v>82</v>
      </c>
    </row>
    <row r="216" s="12" customFormat="1">
      <c r="A216" s="12"/>
      <c r="B216" s="238"/>
      <c r="C216" s="239"/>
      <c r="D216" s="206" t="s">
        <v>393</v>
      </c>
      <c r="E216" s="240" t="s">
        <v>20</v>
      </c>
      <c r="F216" s="241" t="s">
        <v>2633</v>
      </c>
      <c r="G216" s="239"/>
      <c r="H216" s="240" t="s">
        <v>20</v>
      </c>
      <c r="I216" s="242"/>
      <c r="J216" s="239"/>
      <c r="K216" s="239"/>
      <c r="L216" s="243"/>
      <c r="M216" s="244"/>
      <c r="N216" s="245"/>
      <c r="O216" s="245"/>
      <c r="P216" s="245"/>
      <c r="Q216" s="245"/>
      <c r="R216" s="245"/>
      <c r="S216" s="245"/>
      <c r="T216" s="246"/>
      <c r="U216" s="12"/>
      <c r="V216" s="12"/>
      <c r="W216" s="12"/>
      <c r="X216" s="12"/>
      <c r="Y216" s="12"/>
      <c r="Z216" s="12"/>
      <c r="AA216" s="12"/>
      <c r="AB216" s="12"/>
      <c r="AC216" s="12"/>
      <c r="AD216" s="12"/>
      <c r="AE216" s="12"/>
      <c r="AT216" s="247" t="s">
        <v>393</v>
      </c>
      <c r="AU216" s="247" t="s">
        <v>82</v>
      </c>
      <c r="AV216" s="12" t="s">
        <v>22</v>
      </c>
      <c r="AW216" s="12" t="s">
        <v>35</v>
      </c>
      <c r="AX216" s="12" t="s">
        <v>74</v>
      </c>
      <c r="AY216" s="247" t="s">
        <v>391</v>
      </c>
    </row>
    <row r="217" s="10" customFormat="1">
      <c r="A217" s="10"/>
      <c r="B217" s="204"/>
      <c r="C217" s="205"/>
      <c r="D217" s="206" t="s">
        <v>393</v>
      </c>
      <c r="E217" s="207" t="s">
        <v>20</v>
      </c>
      <c r="F217" s="208" t="s">
        <v>2634</v>
      </c>
      <c r="G217" s="205"/>
      <c r="H217" s="209">
        <v>15.199999999999999</v>
      </c>
      <c r="I217" s="210"/>
      <c r="J217" s="205"/>
      <c r="K217" s="205"/>
      <c r="L217" s="211"/>
      <c r="M217" s="212"/>
      <c r="N217" s="213"/>
      <c r="O217" s="213"/>
      <c r="P217" s="213"/>
      <c r="Q217" s="213"/>
      <c r="R217" s="213"/>
      <c r="S217" s="213"/>
      <c r="T217" s="214"/>
      <c r="U217" s="10"/>
      <c r="V217" s="10"/>
      <c r="W217" s="10"/>
      <c r="X217" s="10"/>
      <c r="Y217" s="10"/>
      <c r="Z217" s="10"/>
      <c r="AA217" s="10"/>
      <c r="AB217" s="10"/>
      <c r="AC217" s="10"/>
      <c r="AD217" s="10"/>
      <c r="AE217" s="10"/>
      <c r="AT217" s="215" t="s">
        <v>393</v>
      </c>
      <c r="AU217" s="215" t="s">
        <v>82</v>
      </c>
      <c r="AV217" s="10" t="s">
        <v>82</v>
      </c>
      <c r="AW217" s="10" t="s">
        <v>35</v>
      </c>
      <c r="AX217" s="10" t="s">
        <v>22</v>
      </c>
      <c r="AY217" s="215" t="s">
        <v>391</v>
      </c>
    </row>
    <row r="218" s="2" customFormat="1" ht="16.5" customHeight="1">
      <c r="A218" s="40"/>
      <c r="B218" s="41"/>
      <c r="C218" s="190" t="s">
        <v>676</v>
      </c>
      <c r="D218" s="190" t="s">
        <v>387</v>
      </c>
      <c r="E218" s="191" t="s">
        <v>1767</v>
      </c>
      <c r="F218" s="192" t="s">
        <v>1768</v>
      </c>
      <c r="G218" s="193" t="s">
        <v>400</v>
      </c>
      <c r="H218" s="194">
        <v>8.0500000000000007</v>
      </c>
      <c r="I218" s="195"/>
      <c r="J218" s="196">
        <f>ROUND(I218*H218,2)</f>
        <v>0</v>
      </c>
      <c r="K218" s="197"/>
      <c r="L218" s="46"/>
      <c r="M218" s="198" t="s">
        <v>20</v>
      </c>
      <c r="N218" s="199" t="s">
        <v>45</v>
      </c>
      <c r="O218" s="86"/>
      <c r="P218" s="200">
        <f>O218*H218</f>
        <v>0</v>
      </c>
      <c r="Q218" s="200">
        <v>0</v>
      </c>
      <c r="R218" s="200">
        <f>Q218*H218</f>
        <v>0</v>
      </c>
      <c r="S218" s="200">
        <v>0.001</v>
      </c>
      <c r="T218" s="201">
        <f>S218*H218</f>
        <v>0.0080500000000000016</v>
      </c>
      <c r="U218" s="40"/>
      <c r="V218" s="40"/>
      <c r="W218" s="40"/>
      <c r="X218" s="40"/>
      <c r="Y218" s="40"/>
      <c r="Z218" s="40"/>
      <c r="AA218" s="40"/>
      <c r="AB218" s="40"/>
      <c r="AC218" s="40"/>
      <c r="AD218" s="40"/>
      <c r="AE218" s="40"/>
      <c r="AR218" s="202" t="s">
        <v>93</v>
      </c>
      <c r="AT218" s="202" t="s">
        <v>387</v>
      </c>
      <c r="AU218" s="202" t="s">
        <v>82</v>
      </c>
      <c r="AY218" s="19" t="s">
        <v>391</v>
      </c>
      <c r="BE218" s="203">
        <f>IF(N218="základní",J218,0)</f>
        <v>0</v>
      </c>
      <c r="BF218" s="203">
        <f>IF(N218="snížená",J218,0)</f>
        <v>0</v>
      </c>
      <c r="BG218" s="203">
        <f>IF(N218="zákl. přenesená",J218,0)</f>
        <v>0</v>
      </c>
      <c r="BH218" s="203">
        <f>IF(N218="sníž. přenesená",J218,0)</f>
        <v>0</v>
      </c>
      <c r="BI218" s="203">
        <f>IF(N218="nulová",J218,0)</f>
        <v>0</v>
      </c>
      <c r="BJ218" s="19" t="s">
        <v>22</v>
      </c>
      <c r="BK218" s="203">
        <f>ROUND(I218*H218,2)</f>
        <v>0</v>
      </c>
      <c r="BL218" s="19" t="s">
        <v>93</v>
      </c>
      <c r="BM218" s="202" t="s">
        <v>2635</v>
      </c>
    </row>
    <row r="219" s="2" customFormat="1">
      <c r="A219" s="40"/>
      <c r="B219" s="41"/>
      <c r="C219" s="42"/>
      <c r="D219" s="253" t="s">
        <v>648</v>
      </c>
      <c r="E219" s="42"/>
      <c r="F219" s="254" t="s">
        <v>1770</v>
      </c>
      <c r="G219" s="42"/>
      <c r="H219" s="42"/>
      <c r="I219" s="255"/>
      <c r="J219" s="42"/>
      <c r="K219" s="42"/>
      <c r="L219" s="46"/>
      <c r="M219" s="256"/>
      <c r="N219" s="257"/>
      <c r="O219" s="86"/>
      <c r="P219" s="86"/>
      <c r="Q219" s="86"/>
      <c r="R219" s="86"/>
      <c r="S219" s="86"/>
      <c r="T219" s="87"/>
      <c r="U219" s="40"/>
      <c r="V219" s="40"/>
      <c r="W219" s="40"/>
      <c r="X219" s="40"/>
      <c r="Y219" s="40"/>
      <c r="Z219" s="40"/>
      <c r="AA219" s="40"/>
      <c r="AB219" s="40"/>
      <c r="AC219" s="40"/>
      <c r="AD219" s="40"/>
      <c r="AE219" s="40"/>
      <c r="AT219" s="19" t="s">
        <v>648</v>
      </c>
      <c r="AU219" s="19" t="s">
        <v>82</v>
      </c>
    </row>
    <row r="220" s="12" customFormat="1">
      <c r="A220" s="12"/>
      <c r="B220" s="238"/>
      <c r="C220" s="239"/>
      <c r="D220" s="206" t="s">
        <v>393</v>
      </c>
      <c r="E220" s="240" t="s">
        <v>20</v>
      </c>
      <c r="F220" s="241" t="s">
        <v>2636</v>
      </c>
      <c r="G220" s="239"/>
      <c r="H220" s="240" t="s">
        <v>20</v>
      </c>
      <c r="I220" s="242"/>
      <c r="J220" s="239"/>
      <c r="K220" s="239"/>
      <c r="L220" s="243"/>
      <c r="M220" s="244"/>
      <c r="N220" s="245"/>
      <c r="O220" s="245"/>
      <c r="P220" s="245"/>
      <c r="Q220" s="245"/>
      <c r="R220" s="245"/>
      <c r="S220" s="245"/>
      <c r="T220" s="246"/>
      <c r="U220" s="12"/>
      <c r="V220" s="12"/>
      <c r="W220" s="12"/>
      <c r="X220" s="12"/>
      <c r="Y220" s="12"/>
      <c r="Z220" s="12"/>
      <c r="AA220" s="12"/>
      <c r="AB220" s="12"/>
      <c r="AC220" s="12"/>
      <c r="AD220" s="12"/>
      <c r="AE220" s="12"/>
      <c r="AT220" s="247" t="s">
        <v>393</v>
      </c>
      <c r="AU220" s="247" t="s">
        <v>82</v>
      </c>
      <c r="AV220" s="12" t="s">
        <v>22</v>
      </c>
      <c r="AW220" s="12" t="s">
        <v>35</v>
      </c>
      <c r="AX220" s="12" t="s">
        <v>74</v>
      </c>
      <c r="AY220" s="247" t="s">
        <v>391</v>
      </c>
    </row>
    <row r="221" s="10" customFormat="1">
      <c r="A221" s="10"/>
      <c r="B221" s="204"/>
      <c r="C221" s="205"/>
      <c r="D221" s="206" t="s">
        <v>393</v>
      </c>
      <c r="E221" s="207" t="s">
        <v>20</v>
      </c>
      <c r="F221" s="208" t="s">
        <v>425</v>
      </c>
      <c r="G221" s="205"/>
      <c r="H221" s="209">
        <v>6</v>
      </c>
      <c r="I221" s="210"/>
      <c r="J221" s="205"/>
      <c r="K221" s="205"/>
      <c r="L221" s="211"/>
      <c r="M221" s="212"/>
      <c r="N221" s="213"/>
      <c r="O221" s="213"/>
      <c r="P221" s="213"/>
      <c r="Q221" s="213"/>
      <c r="R221" s="213"/>
      <c r="S221" s="213"/>
      <c r="T221" s="214"/>
      <c r="U221" s="10"/>
      <c r="V221" s="10"/>
      <c r="W221" s="10"/>
      <c r="X221" s="10"/>
      <c r="Y221" s="10"/>
      <c r="Z221" s="10"/>
      <c r="AA221" s="10"/>
      <c r="AB221" s="10"/>
      <c r="AC221" s="10"/>
      <c r="AD221" s="10"/>
      <c r="AE221" s="10"/>
      <c r="AT221" s="215" t="s">
        <v>393</v>
      </c>
      <c r="AU221" s="215" t="s">
        <v>82</v>
      </c>
      <c r="AV221" s="10" t="s">
        <v>82</v>
      </c>
      <c r="AW221" s="10" t="s">
        <v>35</v>
      </c>
      <c r="AX221" s="10" t="s">
        <v>74</v>
      </c>
      <c r="AY221" s="215" t="s">
        <v>391</v>
      </c>
    </row>
    <row r="222" s="12" customFormat="1">
      <c r="A222" s="12"/>
      <c r="B222" s="238"/>
      <c r="C222" s="239"/>
      <c r="D222" s="206" t="s">
        <v>393</v>
      </c>
      <c r="E222" s="240" t="s">
        <v>20</v>
      </c>
      <c r="F222" s="241" t="s">
        <v>2637</v>
      </c>
      <c r="G222" s="239"/>
      <c r="H222" s="240" t="s">
        <v>20</v>
      </c>
      <c r="I222" s="242"/>
      <c r="J222" s="239"/>
      <c r="K222" s="239"/>
      <c r="L222" s="243"/>
      <c r="M222" s="244"/>
      <c r="N222" s="245"/>
      <c r="O222" s="245"/>
      <c r="P222" s="245"/>
      <c r="Q222" s="245"/>
      <c r="R222" s="245"/>
      <c r="S222" s="245"/>
      <c r="T222" s="246"/>
      <c r="U222" s="12"/>
      <c r="V222" s="12"/>
      <c r="W222" s="12"/>
      <c r="X222" s="12"/>
      <c r="Y222" s="12"/>
      <c r="Z222" s="12"/>
      <c r="AA222" s="12"/>
      <c r="AB222" s="12"/>
      <c r="AC222" s="12"/>
      <c r="AD222" s="12"/>
      <c r="AE222" s="12"/>
      <c r="AT222" s="247" t="s">
        <v>393</v>
      </c>
      <c r="AU222" s="247" t="s">
        <v>82</v>
      </c>
      <c r="AV222" s="12" t="s">
        <v>22</v>
      </c>
      <c r="AW222" s="12" t="s">
        <v>35</v>
      </c>
      <c r="AX222" s="12" t="s">
        <v>74</v>
      </c>
      <c r="AY222" s="247" t="s">
        <v>391</v>
      </c>
    </row>
    <row r="223" s="10" customFormat="1">
      <c r="A223" s="10"/>
      <c r="B223" s="204"/>
      <c r="C223" s="205"/>
      <c r="D223" s="206" t="s">
        <v>393</v>
      </c>
      <c r="E223" s="207" t="s">
        <v>20</v>
      </c>
      <c r="F223" s="208" t="s">
        <v>2638</v>
      </c>
      <c r="G223" s="205"/>
      <c r="H223" s="209">
        <v>2.0499999999999998</v>
      </c>
      <c r="I223" s="210"/>
      <c r="J223" s="205"/>
      <c r="K223" s="205"/>
      <c r="L223" s="211"/>
      <c r="M223" s="212"/>
      <c r="N223" s="213"/>
      <c r="O223" s="213"/>
      <c r="P223" s="213"/>
      <c r="Q223" s="213"/>
      <c r="R223" s="213"/>
      <c r="S223" s="213"/>
      <c r="T223" s="214"/>
      <c r="U223" s="10"/>
      <c r="V223" s="10"/>
      <c r="W223" s="10"/>
      <c r="X223" s="10"/>
      <c r="Y223" s="10"/>
      <c r="Z223" s="10"/>
      <c r="AA223" s="10"/>
      <c r="AB223" s="10"/>
      <c r="AC223" s="10"/>
      <c r="AD223" s="10"/>
      <c r="AE223" s="10"/>
      <c r="AT223" s="215" t="s">
        <v>393</v>
      </c>
      <c r="AU223" s="215" t="s">
        <v>82</v>
      </c>
      <c r="AV223" s="10" t="s">
        <v>82</v>
      </c>
      <c r="AW223" s="10" t="s">
        <v>35</v>
      </c>
      <c r="AX223" s="10" t="s">
        <v>74</v>
      </c>
      <c r="AY223" s="215" t="s">
        <v>391</v>
      </c>
    </row>
    <row r="224" s="11" customFormat="1">
      <c r="A224" s="11"/>
      <c r="B224" s="216"/>
      <c r="C224" s="217"/>
      <c r="D224" s="206" t="s">
        <v>393</v>
      </c>
      <c r="E224" s="218" t="s">
        <v>20</v>
      </c>
      <c r="F224" s="219" t="s">
        <v>406</v>
      </c>
      <c r="G224" s="217"/>
      <c r="H224" s="220">
        <v>8.0500000000000007</v>
      </c>
      <c r="I224" s="221"/>
      <c r="J224" s="217"/>
      <c r="K224" s="217"/>
      <c r="L224" s="222"/>
      <c r="M224" s="223"/>
      <c r="N224" s="224"/>
      <c r="O224" s="224"/>
      <c r="P224" s="224"/>
      <c r="Q224" s="224"/>
      <c r="R224" s="224"/>
      <c r="S224" s="224"/>
      <c r="T224" s="225"/>
      <c r="U224" s="11"/>
      <c r="V224" s="11"/>
      <c r="W224" s="11"/>
      <c r="X224" s="11"/>
      <c r="Y224" s="11"/>
      <c r="Z224" s="11"/>
      <c r="AA224" s="11"/>
      <c r="AB224" s="11"/>
      <c r="AC224" s="11"/>
      <c r="AD224" s="11"/>
      <c r="AE224" s="11"/>
      <c r="AT224" s="226" t="s">
        <v>393</v>
      </c>
      <c r="AU224" s="226" t="s">
        <v>82</v>
      </c>
      <c r="AV224" s="11" t="s">
        <v>93</v>
      </c>
      <c r="AW224" s="11" t="s">
        <v>35</v>
      </c>
      <c r="AX224" s="11" t="s">
        <v>22</v>
      </c>
      <c r="AY224" s="226" t="s">
        <v>391</v>
      </c>
    </row>
    <row r="225" s="2" customFormat="1" ht="21.75" customHeight="1">
      <c r="A225" s="40"/>
      <c r="B225" s="41"/>
      <c r="C225" s="190" t="s">
        <v>843</v>
      </c>
      <c r="D225" s="190" t="s">
        <v>387</v>
      </c>
      <c r="E225" s="191" t="s">
        <v>1773</v>
      </c>
      <c r="F225" s="192" t="s">
        <v>1774</v>
      </c>
      <c r="G225" s="193" t="s">
        <v>429</v>
      </c>
      <c r="H225" s="194">
        <v>40</v>
      </c>
      <c r="I225" s="195"/>
      <c r="J225" s="196">
        <f>ROUND(I225*H225,2)</f>
        <v>0</v>
      </c>
      <c r="K225" s="197"/>
      <c r="L225" s="46"/>
      <c r="M225" s="198" t="s">
        <v>20</v>
      </c>
      <c r="N225" s="199" t="s">
        <v>45</v>
      </c>
      <c r="O225" s="86"/>
      <c r="P225" s="200">
        <f>O225*H225</f>
        <v>0</v>
      </c>
      <c r="Q225" s="200">
        <v>0.00036999999999999999</v>
      </c>
      <c r="R225" s="200">
        <f>Q225*H225</f>
        <v>0.014800000000000001</v>
      </c>
      <c r="S225" s="200">
        <v>0</v>
      </c>
      <c r="T225" s="201">
        <f>S225*H225</f>
        <v>0</v>
      </c>
      <c r="U225" s="40"/>
      <c r="V225" s="40"/>
      <c r="W225" s="40"/>
      <c r="X225" s="40"/>
      <c r="Y225" s="40"/>
      <c r="Z225" s="40"/>
      <c r="AA225" s="40"/>
      <c r="AB225" s="40"/>
      <c r="AC225" s="40"/>
      <c r="AD225" s="40"/>
      <c r="AE225" s="40"/>
      <c r="AR225" s="202" t="s">
        <v>93</v>
      </c>
      <c r="AT225" s="202" t="s">
        <v>387</v>
      </c>
      <c r="AU225" s="202" t="s">
        <v>82</v>
      </c>
      <c r="AY225" s="19" t="s">
        <v>391</v>
      </c>
      <c r="BE225" s="203">
        <f>IF(N225="základní",J225,0)</f>
        <v>0</v>
      </c>
      <c r="BF225" s="203">
        <f>IF(N225="snížená",J225,0)</f>
        <v>0</v>
      </c>
      <c r="BG225" s="203">
        <f>IF(N225="zákl. přenesená",J225,0)</f>
        <v>0</v>
      </c>
      <c r="BH225" s="203">
        <f>IF(N225="sníž. přenesená",J225,0)</f>
        <v>0</v>
      </c>
      <c r="BI225" s="203">
        <f>IF(N225="nulová",J225,0)</f>
        <v>0</v>
      </c>
      <c r="BJ225" s="19" t="s">
        <v>22</v>
      </c>
      <c r="BK225" s="203">
        <f>ROUND(I225*H225,2)</f>
        <v>0</v>
      </c>
      <c r="BL225" s="19" t="s">
        <v>93</v>
      </c>
      <c r="BM225" s="202" t="s">
        <v>2639</v>
      </c>
    </row>
    <row r="226" s="2" customFormat="1">
      <c r="A226" s="40"/>
      <c r="B226" s="41"/>
      <c r="C226" s="42"/>
      <c r="D226" s="253" t="s">
        <v>648</v>
      </c>
      <c r="E226" s="42"/>
      <c r="F226" s="254" t="s">
        <v>1776</v>
      </c>
      <c r="G226" s="42"/>
      <c r="H226" s="42"/>
      <c r="I226" s="255"/>
      <c r="J226" s="42"/>
      <c r="K226" s="42"/>
      <c r="L226" s="46"/>
      <c r="M226" s="256"/>
      <c r="N226" s="257"/>
      <c r="O226" s="86"/>
      <c r="P226" s="86"/>
      <c r="Q226" s="86"/>
      <c r="R226" s="86"/>
      <c r="S226" s="86"/>
      <c r="T226" s="87"/>
      <c r="U226" s="40"/>
      <c r="V226" s="40"/>
      <c r="W226" s="40"/>
      <c r="X226" s="40"/>
      <c r="Y226" s="40"/>
      <c r="Z226" s="40"/>
      <c r="AA226" s="40"/>
      <c r="AB226" s="40"/>
      <c r="AC226" s="40"/>
      <c r="AD226" s="40"/>
      <c r="AE226" s="40"/>
      <c r="AT226" s="19" t="s">
        <v>648</v>
      </c>
      <c r="AU226" s="19" t="s">
        <v>82</v>
      </c>
    </row>
    <row r="227" s="12" customFormat="1">
      <c r="A227" s="12"/>
      <c r="B227" s="238"/>
      <c r="C227" s="239"/>
      <c r="D227" s="206" t="s">
        <v>393</v>
      </c>
      <c r="E227" s="240" t="s">
        <v>20</v>
      </c>
      <c r="F227" s="241" t="s">
        <v>1777</v>
      </c>
      <c r="G227" s="239"/>
      <c r="H227" s="240" t="s">
        <v>20</v>
      </c>
      <c r="I227" s="242"/>
      <c r="J227" s="239"/>
      <c r="K227" s="239"/>
      <c r="L227" s="243"/>
      <c r="M227" s="244"/>
      <c r="N227" s="245"/>
      <c r="O227" s="245"/>
      <c r="P227" s="245"/>
      <c r="Q227" s="245"/>
      <c r="R227" s="245"/>
      <c r="S227" s="245"/>
      <c r="T227" s="246"/>
      <c r="U227" s="12"/>
      <c r="V227" s="12"/>
      <c r="W227" s="12"/>
      <c r="X227" s="12"/>
      <c r="Y227" s="12"/>
      <c r="Z227" s="12"/>
      <c r="AA227" s="12"/>
      <c r="AB227" s="12"/>
      <c r="AC227" s="12"/>
      <c r="AD227" s="12"/>
      <c r="AE227" s="12"/>
      <c r="AT227" s="247" t="s">
        <v>393</v>
      </c>
      <c r="AU227" s="247" t="s">
        <v>82</v>
      </c>
      <c r="AV227" s="12" t="s">
        <v>22</v>
      </c>
      <c r="AW227" s="12" t="s">
        <v>35</v>
      </c>
      <c r="AX227" s="12" t="s">
        <v>74</v>
      </c>
      <c r="AY227" s="247" t="s">
        <v>391</v>
      </c>
    </row>
    <row r="228" s="10" customFormat="1">
      <c r="A228" s="10"/>
      <c r="B228" s="204"/>
      <c r="C228" s="205"/>
      <c r="D228" s="206" t="s">
        <v>393</v>
      </c>
      <c r="E228" s="207" t="s">
        <v>20</v>
      </c>
      <c r="F228" s="208" t="s">
        <v>2176</v>
      </c>
      <c r="G228" s="205"/>
      <c r="H228" s="209">
        <v>40</v>
      </c>
      <c r="I228" s="210"/>
      <c r="J228" s="205"/>
      <c r="K228" s="205"/>
      <c r="L228" s="211"/>
      <c r="M228" s="212"/>
      <c r="N228" s="213"/>
      <c r="O228" s="213"/>
      <c r="P228" s="213"/>
      <c r="Q228" s="213"/>
      <c r="R228" s="213"/>
      <c r="S228" s="213"/>
      <c r="T228" s="214"/>
      <c r="U228" s="10"/>
      <c r="V228" s="10"/>
      <c r="W228" s="10"/>
      <c r="X228" s="10"/>
      <c r="Y228" s="10"/>
      <c r="Z228" s="10"/>
      <c r="AA228" s="10"/>
      <c r="AB228" s="10"/>
      <c r="AC228" s="10"/>
      <c r="AD228" s="10"/>
      <c r="AE228" s="10"/>
      <c r="AT228" s="215" t="s">
        <v>393</v>
      </c>
      <c r="AU228" s="215" t="s">
        <v>82</v>
      </c>
      <c r="AV228" s="10" t="s">
        <v>82</v>
      </c>
      <c r="AW228" s="10" t="s">
        <v>35</v>
      </c>
      <c r="AX228" s="10" t="s">
        <v>22</v>
      </c>
      <c r="AY228" s="215" t="s">
        <v>391</v>
      </c>
    </row>
    <row r="229" s="2" customFormat="1" ht="16.5" customHeight="1">
      <c r="A229" s="40"/>
      <c r="B229" s="41"/>
      <c r="C229" s="190" t="s">
        <v>847</v>
      </c>
      <c r="D229" s="190" t="s">
        <v>387</v>
      </c>
      <c r="E229" s="191" t="s">
        <v>1929</v>
      </c>
      <c r="F229" s="192" t="s">
        <v>1930</v>
      </c>
      <c r="G229" s="193" t="s">
        <v>409</v>
      </c>
      <c r="H229" s="194">
        <v>15.199999999999999</v>
      </c>
      <c r="I229" s="195"/>
      <c r="J229" s="196">
        <f>ROUND(I229*H229,2)</f>
        <v>0</v>
      </c>
      <c r="K229" s="197"/>
      <c r="L229" s="46"/>
      <c r="M229" s="198" t="s">
        <v>20</v>
      </c>
      <c r="N229" s="199" t="s">
        <v>45</v>
      </c>
      <c r="O229" s="86"/>
      <c r="P229" s="200">
        <f>O229*H229</f>
        <v>0</v>
      </c>
      <c r="Q229" s="200">
        <v>8.3599999999999999E-05</v>
      </c>
      <c r="R229" s="200">
        <f>Q229*H229</f>
        <v>0.0012707199999999999</v>
      </c>
      <c r="S229" s="200">
        <v>0.017999999999999999</v>
      </c>
      <c r="T229" s="201">
        <f>S229*H229</f>
        <v>0.27359999999999995</v>
      </c>
      <c r="U229" s="40"/>
      <c r="V229" s="40"/>
      <c r="W229" s="40"/>
      <c r="X229" s="40"/>
      <c r="Y229" s="40"/>
      <c r="Z229" s="40"/>
      <c r="AA229" s="40"/>
      <c r="AB229" s="40"/>
      <c r="AC229" s="40"/>
      <c r="AD229" s="40"/>
      <c r="AE229" s="40"/>
      <c r="AR229" s="202" t="s">
        <v>93</v>
      </c>
      <c r="AT229" s="202" t="s">
        <v>387</v>
      </c>
      <c r="AU229" s="202" t="s">
        <v>82</v>
      </c>
      <c r="AY229" s="19" t="s">
        <v>391</v>
      </c>
      <c r="BE229" s="203">
        <f>IF(N229="základní",J229,0)</f>
        <v>0</v>
      </c>
      <c r="BF229" s="203">
        <f>IF(N229="snížená",J229,0)</f>
        <v>0</v>
      </c>
      <c r="BG229" s="203">
        <f>IF(N229="zákl. přenesená",J229,0)</f>
        <v>0</v>
      </c>
      <c r="BH229" s="203">
        <f>IF(N229="sníž. přenesená",J229,0)</f>
        <v>0</v>
      </c>
      <c r="BI229" s="203">
        <f>IF(N229="nulová",J229,0)</f>
        <v>0</v>
      </c>
      <c r="BJ229" s="19" t="s">
        <v>22</v>
      </c>
      <c r="BK229" s="203">
        <f>ROUND(I229*H229,2)</f>
        <v>0</v>
      </c>
      <c r="BL229" s="19" t="s">
        <v>93</v>
      </c>
      <c r="BM229" s="202" t="s">
        <v>2640</v>
      </c>
    </row>
    <row r="230" s="2" customFormat="1">
      <c r="A230" s="40"/>
      <c r="B230" s="41"/>
      <c r="C230" s="42"/>
      <c r="D230" s="253" t="s">
        <v>648</v>
      </c>
      <c r="E230" s="42"/>
      <c r="F230" s="254" t="s">
        <v>1932</v>
      </c>
      <c r="G230" s="42"/>
      <c r="H230" s="42"/>
      <c r="I230" s="255"/>
      <c r="J230" s="42"/>
      <c r="K230" s="42"/>
      <c r="L230" s="46"/>
      <c r="M230" s="256"/>
      <c r="N230" s="257"/>
      <c r="O230" s="86"/>
      <c r="P230" s="86"/>
      <c r="Q230" s="86"/>
      <c r="R230" s="86"/>
      <c r="S230" s="86"/>
      <c r="T230" s="87"/>
      <c r="U230" s="40"/>
      <c r="V230" s="40"/>
      <c r="W230" s="40"/>
      <c r="X230" s="40"/>
      <c r="Y230" s="40"/>
      <c r="Z230" s="40"/>
      <c r="AA230" s="40"/>
      <c r="AB230" s="40"/>
      <c r="AC230" s="40"/>
      <c r="AD230" s="40"/>
      <c r="AE230" s="40"/>
      <c r="AT230" s="19" t="s">
        <v>648</v>
      </c>
      <c r="AU230" s="19" t="s">
        <v>82</v>
      </c>
    </row>
    <row r="231" s="12" customFormat="1">
      <c r="A231" s="12"/>
      <c r="B231" s="238"/>
      <c r="C231" s="239"/>
      <c r="D231" s="206" t="s">
        <v>393</v>
      </c>
      <c r="E231" s="240" t="s">
        <v>20</v>
      </c>
      <c r="F231" s="241" t="s">
        <v>2609</v>
      </c>
      <c r="G231" s="239"/>
      <c r="H231" s="240" t="s">
        <v>20</v>
      </c>
      <c r="I231" s="242"/>
      <c r="J231" s="239"/>
      <c r="K231" s="239"/>
      <c r="L231" s="243"/>
      <c r="M231" s="244"/>
      <c r="N231" s="245"/>
      <c r="O231" s="245"/>
      <c r="P231" s="245"/>
      <c r="Q231" s="245"/>
      <c r="R231" s="245"/>
      <c r="S231" s="245"/>
      <c r="T231" s="246"/>
      <c r="U231" s="12"/>
      <c r="V231" s="12"/>
      <c r="W231" s="12"/>
      <c r="X231" s="12"/>
      <c r="Y231" s="12"/>
      <c r="Z231" s="12"/>
      <c r="AA231" s="12"/>
      <c r="AB231" s="12"/>
      <c r="AC231" s="12"/>
      <c r="AD231" s="12"/>
      <c r="AE231" s="12"/>
      <c r="AT231" s="247" t="s">
        <v>393</v>
      </c>
      <c r="AU231" s="247" t="s">
        <v>82</v>
      </c>
      <c r="AV231" s="12" t="s">
        <v>22</v>
      </c>
      <c r="AW231" s="12" t="s">
        <v>35</v>
      </c>
      <c r="AX231" s="12" t="s">
        <v>74</v>
      </c>
      <c r="AY231" s="247" t="s">
        <v>391</v>
      </c>
    </row>
    <row r="232" s="10" customFormat="1">
      <c r="A232" s="10"/>
      <c r="B232" s="204"/>
      <c r="C232" s="205"/>
      <c r="D232" s="206" t="s">
        <v>393</v>
      </c>
      <c r="E232" s="207" t="s">
        <v>20</v>
      </c>
      <c r="F232" s="208" t="s">
        <v>2634</v>
      </c>
      <c r="G232" s="205"/>
      <c r="H232" s="209">
        <v>15.199999999999999</v>
      </c>
      <c r="I232" s="210"/>
      <c r="J232" s="205"/>
      <c r="K232" s="205"/>
      <c r="L232" s="211"/>
      <c r="M232" s="212"/>
      <c r="N232" s="213"/>
      <c r="O232" s="213"/>
      <c r="P232" s="213"/>
      <c r="Q232" s="213"/>
      <c r="R232" s="213"/>
      <c r="S232" s="213"/>
      <c r="T232" s="214"/>
      <c r="U232" s="10"/>
      <c r="V232" s="10"/>
      <c r="W232" s="10"/>
      <c r="X232" s="10"/>
      <c r="Y232" s="10"/>
      <c r="Z232" s="10"/>
      <c r="AA232" s="10"/>
      <c r="AB232" s="10"/>
      <c r="AC232" s="10"/>
      <c r="AD232" s="10"/>
      <c r="AE232" s="10"/>
      <c r="AT232" s="215" t="s">
        <v>393</v>
      </c>
      <c r="AU232" s="215" t="s">
        <v>82</v>
      </c>
      <c r="AV232" s="10" t="s">
        <v>82</v>
      </c>
      <c r="AW232" s="10" t="s">
        <v>35</v>
      </c>
      <c r="AX232" s="10" t="s">
        <v>22</v>
      </c>
      <c r="AY232" s="215" t="s">
        <v>391</v>
      </c>
    </row>
    <row r="233" s="2" customFormat="1" ht="16.5" customHeight="1">
      <c r="A233" s="40"/>
      <c r="B233" s="41"/>
      <c r="C233" s="190" t="s">
        <v>850</v>
      </c>
      <c r="D233" s="190" t="s">
        <v>387</v>
      </c>
      <c r="E233" s="191" t="s">
        <v>2641</v>
      </c>
      <c r="F233" s="192" t="s">
        <v>2642</v>
      </c>
      <c r="G233" s="193" t="s">
        <v>439</v>
      </c>
      <c r="H233" s="194">
        <v>10.308</v>
      </c>
      <c r="I233" s="195"/>
      <c r="J233" s="196">
        <f>ROUND(I233*H233,2)</f>
        <v>0</v>
      </c>
      <c r="K233" s="197"/>
      <c r="L233" s="46"/>
      <c r="M233" s="198" t="s">
        <v>20</v>
      </c>
      <c r="N233" s="199" t="s">
        <v>45</v>
      </c>
      <c r="O233" s="86"/>
      <c r="P233" s="200">
        <f>O233*H233</f>
        <v>0</v>
      </c>
      <c r="Q233" s="200">
        <v>0</v>
      </c>
      <c r="R233" s="200">
        <f>Q233*H233</f>
        <v>0</v>
      </c>
      <c r="S233" s="200">
        <v>0.066000000000000003</v>
      </c>
      <c r="T233" s="201">
        <f>S233*H233</f>
        <v>0.68032800000000004</v>
      </c>
      <c r="U233" s="40"/>
      <c r="V233" s="40"/>
      <c r="W233" s="40"/>
      <c r="X233" s="40"/>
      <c r="Y233" s="40"/>
      <c r="Z233" s="40"/>
      <c r="AA233" s="40"/>
      <c r="AB233" s="40"/>
      <c r="AC233" s="40"/>
      <c r="AD233" s="40"/>
      <c r="AE233" s="40"/>
      <c r="AR233" s="202" t="s">
        <v>93</v>
      </c>
      <c r="AT233" s="202" t="s">
        <v>387</v>
      </c>
      <c r="AU233" s="202" t="s">
        <v>82</v>
      </c>
      <c r="AY233" s="19" t="s">
        <v>391</v>
      </c>
      <c r="BE233" s="203">
        <f>IF(N233="základní",J233,0)</f>
        <v>0</v>
      </c>
      <c r="BF233" s="203">
        <f>IF(N233="snížená",J233,0)</f>
        <v>0</v>
      </c>
      <c r="BG233" s="203">
        <f>IF(N233="zákl. přenesená",J233,0)</f>
        <v>0</v>
      </c>
      <c r="BH233" s="203">
        <f>IF(N233="sníž. přenesená",J233,0)</f>
        <v>0</v>
      </c>
      <c r="BI233" s="203">
        <f>IF(N233="nulová",J233,0)</f>
        <v>0</v>
      </c>
      <c r="BJ233" s="19" t="s">
        <v>22</v>
      </c>
      <c r="BK233" s="203">
        <f>ROUND(I233*H233,2)</f>
        <v>0</v>
      </c>
      <c r="BL233" s="19" t="s">
        <v>93</v>
      </c>
      <c r="BM233" s="202" t="s">
        <v>2643</v>
      </c>
    </row>
    <row r="234" s="2" customFormat="1">
      <c r="A234" s="40"/>
      <c r="B234" s="41"/>
      <c r="C234" s="42"/>
      <c r="D234" s="253" t="s">
        <v>648</v>
      </c>
      <c r="E234" s="42"/>
      <c r="F234" s="254" t="s">
        <v>2644</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648</v>
      </c>
      <c r="AU234" s="19" t="s">
        <v>82</v>
      </c>
    </row>
    <row r="235" s="12" customFormat="1">
      <c r="A235" s="12"/>
      <c r="B235" s="238"/>
      <c r="C235" s="239"/>
      <c r="D235" s="206" t="s">
        <v>393</v>
      </c>
      <c r="E235" s="240" t="s">
        <v>20</v>
      </c>
      <c r="F235" s="241" t="s">
        <v>2645</v>
      </c>
      <c r="G235" s="239"/>
      <c r="H235" s="240" t="s">
        <v>20</v>
      </c>
      <c r="I235" s="242"/>
      <c r="J235" s="239"/>
      <c r="K235" s="239"/>
      <c r="L235" s="243"/>
      <c r="M235" s="244"/>
      <c r="N235" s="245"/>
      <c r="O235" s="245"/>
      <c r="P235" s="245"/>
      <c r="Q235" s="245"/>
      <c r="R235" s="245"/>
      <c r="S235" s="245"/>
      <c r="T235" s="246"/>
      <c r="U235" s="12"/>
      <c r="V235" s="12"/>
      <c r="W235" s="12"/>
      <c r="X235" s="12"/>
      <c r="Y235" s="12"/>
      <c r="Z235" s="12"/>
      <c r="AA235" s="12"/>
      <c r="AB235" s="12"/>
      <c r="AC235" s="12"/>
      <c r="AD235" s="12"/>
      <c r="AE235" s="12"/>
      <c r="AT235" s="247" t="s">
        <v>393</v>
      </c>
      <c r="AU235" s="247" t="s">
        <v>82</v>
      </c>
      <c r="AV235" s="12" t="s">
        <v>22</v>
      </c>
      <c r="AW235" s="12" t="s">
        <v>35</v>
      </c>
      <c r="AX235" s="12" t="s">
        <v>74</v>
      </c>
      <c r="AY235" s="247" t="s">
        <v>391</v>
      </c>
    </row>
    <row r="236" s="10" customFormat="1">
      <c r="A236" s="10"/>
      <c r="B236" s="204"/>
      <c r="C236" s="205"/>
      <c r="D236" s="206" t="s">
        <v>393</v>
      </c>
      <c r="E236" s="207" t="s">
        <v>20</v>
      </c>
      <c r="F236" s="208" t="s">
        <v>2646</v>
      </c>
      <c r="G236" s="205"/>
      <c r="H236" s="209">
        <v>10.308</v>
      </c>
      <c r="I236" s="210"/>
      <c r="J236" s="205"/>
      <c r="K236" s="205"/>
      <c r="L236" s="211"/>
      <c r="M236" s="212"/>
      <c r="N236" s="213"/>
      <c r="O236" s="213"/>
      <c r="P236" s="213"/>
      <c r="Q236" s="213"/>
      <c r="R236" s="213"/>
      <c r="S236" s="213"/>
      <c r="T236" s="214"/>
      <c r="U236" s="10"/>
      <c r="V236" s="10"/>
      <c r="W236" s="10"/>
      <c r="X236" s="10"/>
      <c r="Y236" s="10"/>
      <c r="Z236" s="10"/>
      <c r="AA236" s="10"/>
      <c r="AB236" s="10"/>
      <c r="AC236" s="10"/>
      <c r="AD236" s="10"/>
      <c r="AE236" s="10"/>
      <c r="AT236" s="215" t="s">
        <v>393</v>
      </c>
      <c r="AU236" s="215" t="s">
        <v>82</v>
      </c>
      <c r="AV236" s="10" t="s">
        <v>82</v>
      </c>
      <c r="AW236" s="10" t="s">
        <v>35</v>
      </c>
      <c r="AX236" s="10" t="s">
        <v>22</v>
      </c>
      <c r="AY236" s="215" t="s">
        <v>391</v>
      </c>
    </row>
    <row r="237" s="2" customFormat="1" ht="16.5" customHeight="1">
      <c r="A237" s="40"/>
      <c r="B237" s="41"/>
      <c r="C237" s="190" t="s">
        <v>852</v>
      </c>
      <c r="D237" s="190" t="s">
        <v>387</v>
      </c>
      <c r="E237" s="191" t="s">
        <v>1779</v>
      </c>
      <c r="F237" s="192" t="s">
        <v>1780</v>
      </c>
      <c r="G237" s="193" t="s">
        <v>439</v>
      </c>
      <c r="H237" s="194">
        <v>34.359999999999999</v>
      </c>
      <c r="I237" s="195"/>
      <c r="J237" s="196">
        <f>ROUND(I237*H237,2)</f>
        <v>0</v>
      </c>
      <c r="K237" s="197"/>
      <c r="L237" s="46"/>
      <c r="M237" s="198" t="s">
        <v>20</v>
      </c>
      <c r="N237" s="199" t="s">
        <v>45</v>
      </c>
      <c r="O237" s="86"/>
      <c r="P237" s="200">
        <f>O237*H237</f>
        <v>0</v>
      </c>
      <c r="Q237" s="200">
        <v>0.048000000000000001</v>
      </c>
      <c r="R237" s="200">
        <f>Q237*H237</f>
        <v>1.6492800000000001</v>
      </c>
      <c r="S237" s="200">
        <v>0.048000000000000001</v>
      </c>
      <c r="T237" s="201">
        <f>S237*H237</f>
        <v>1.6492800000000001</v>
      </c>
      <c r="U237" s="40"/>
      <c r="V237" s="40"/>
      <c r="W237" s="40"/>
      <c r="X237" s="40"/>
      <c r="Y237" s="40"/>
      <c r="Z237" s="40"/>
      <c r="AA237" s="40"/>
      <c r="AB237" s="40"/>
      <c r="AC237" s="40"/>
      <c r="AD237" s="40"/>
      <c r="AE237" s="40"/>
      <c r="AR237" s="202" t="s">
        <v>93</v>
      </c>
      <c r="AT237" s="202" t="s">
        <v>387</v>
      </c>
      <c r="AU237" s="202" t="s">
        <v>82</v>
      </c>
      <c r="AY237" s="19" t="s">
        <v>391</v>
      </c>
      <c r="BE237" s="203">
        <f>IF(N237="základní",J237,0)</f>
        <v>0</v>
      </c>
      <c r="BF237" s="203">
        <f>IF(N237="snížená",J237,0)</f>
        <v>0</v>
      </c>
      <c r="BG237" s="203">
        <f>IF(N237="zákl. přenesená",J237,0)</f>
        <v>0</v>
      </c>
      <c r="BH237" s="203">
        <f>IF(N237="sníž. přenesená",J237,0)</f>
        <v>0</v>
      </c>
      <c r="BI237" s="203">
        <f>IF(N237="nulová",J237,0)</f>
        <v>0</v>
      </c>
      <c r="BJ237" s="19" t="s">
        <v>22</v>
      </c>
      <c r="BK237" s="203">
        <f>ROUND(I237*H237,2)</f>
        <v>0</v>
      </c>
      <c r="BL237" s="19" t="s">
        <v>93</v>
      </c>
      <c r="BM237" s="202" t="s">
        <v>2647</v>
      </c>
    </row>
    <row r="238" s="2" customFormat="1">
      <c r="A238" s="40"/>
      <c r="B238" s="41"/>
      <c r="C238" s="42"/>
      <c r="D238" s="253" t="s">
        <v>648</v>
      </c>
      <c r="E238" s="42"/>
      <c r="F238" s="254" t="s">
        <v>1782</v>
      </c>
      <c r="G238" s="42"/>
      <c r="H238" s="42"/>
      <c r="I238" s="255"/>
      <c r="J238" s="42"/>
      <c r="K238" s="42"/>
      <c r="L238" s="46"/>
      <c r="M238" s="256"/>
      <c r="N238" s="257"/>
      <c r="O238" s="86"/>
      <c r="P238" s="86"/>
      <c r="Q238" s="86"/>
      <c r="R238" s="86"/>
      <c r="S238" s="86"/>
      <c r="T238" s="87"/>
      <c r="U238" s="40"/>
      <c r="V238" s="40"/>
      <c r="W238" s="40"/>
      <c r="X238" s="40"/>
      <c r="Y238" s="40"/>
      <c r="Z238" s="40"/>
      <c r="AA238" s="40"/>
      <c r="AB238" s="40"/>
      <c r="AC238" s="40"/>
      <c r="AD238" s="40"/>
      <c r="AE238" s="40"/>
      <c r="AT238" s="19" t="s">
        <v>648</v>
      </c>
      <c r="AU238" s="19" t="s">
        <v>82</v>
      </c>
    </row>
    <row r="239" s="12" customFormat="1">
      <c r="A239" s="12"/>
      <c r="B239" s="238"/>
      <c r="C239" s="239"/>
      <c r="D239" s="206" t="s">
        <v>393</v>
      </c>
      <c r="E239" s="240" t="s">
        <v>20</v>
      </c>
      <c r="F239" s="241" t="s">
        <v>2648</v>
      </c>
      <c r="G239" s="239"/>
      <c r="H239" s="240" t="s">
        <v>20</v>
      </c>
      <c r="I239" s="242"/>
      <c r="J239" s="239"/>
      <c r="K239" s="239"/>
      <c r="L239" s="243"/>
      <c r="M239" s="244"/>
      <c r="N239" s="245"/>
      <c r="O239" s="245"/>
      <c r="P239" s="245"/>
      <c r="Q239" s="245"/>
      <c r="R239" s="245"/>
      <c r="S239" s="245"/>
      <c r="T239" s="246"/>
      <c r="U239" s="12"/>
      <c r="V239" s="12"/>
      <c r="W239" s="12"/>
      <c r="X239" s="12"/>
      <c r="Y239" s="12"/>
      <c r="Z239" s="12"/>
      <c r="AA239" s="12"/>
      <c r="AB239" s="12"/>
      <c r="AC239" s="12"/>
      <c r="AD239" s="12"/>
      <c r="AE239" s="12"/>
      <c r="AT239" s="247" t="s">
        <v>393</v>
      </c>
      <c r="AU239" s="247" t="s">
        <v>82</v>
      </c>
      <c r="AV239" s="12" t="s">
        <v>22</v>
      </c>
      <c r="AW239" s="12" t="s">
        <v>35</v>
      </c>
      <c r="AX239" s="12" t="s">
        <v>74</v>
      </c>
      <c r="AY239" s="247" t="s">
        <v>391</v>
      </c>
    </row>
    <row r="240" s="10" customFormat="1">
      <c r="A240" s="10"/>
      <c r="B240" s="204"/>
      <c r="C240" s="205"/>
      <c r="D240" s="206" t="s">
        <v>393</v>
      </c>
      <c r="E240" s="207" t="s">
        <v>20</v>
      </c>
      <c r="F240" s="208" t="s">
        <v>2649</v>
      </c>
      <c r="G240" s="205"/>
      <c r="H240" s="209">
        <v>34.359999999999999</v>
      </c>
      <c r="I240" s="210"/>
      <c r="J240" s="205"/>
      <c r="K240" s="205"/>
      <c r="L240" s="211"/>
      <c r="M240" s="212"/>
      <c r="N240" s="213"/>
      <c r="O240" s="213"/>
      <c r="P240" s="213"/>
      <c r="Q240" s="213"/>
      <c r="R240" s="213"/>
      <c r="S240" s="213"/>
      <c r="T240" s="214"/>
      <c r="U240" s="10"/>
      <c r="V240" s="10"/>
      <c r="W240" s="10"/>
      <c r="X240" s="10"/>
      <c r="Y240" s="10"/>
      <c r="Z240" s="10"/>
      <c r="AA240" s="10"/>
      <c r="AB240" s="10"/>
      <c r="AC240" s="10"/>
      <c r="AD240" s="10"/>
      <c r="AE240" s="10"/>
      <c r="AT240" s="215" t="s">
        <v>393</v>
      </c>
      <c r="AU240" s="215" t="s">
        <v>82</v>
      </c>
      <c r="AV240" s="10" t="s">
        <v>82</v>
      </c>
      <c r="AW240" s="10" t="s">
        <v>35</v>
      </c>
      <c r="AX240" s="10" t="s">
        <v>22</v>
      </c>
      <c r="AY240" s="215" t="s">
        <v>391</v>
      </c>
    </row>
    <row r="241" s="2" customFormat="1" ht="24.15" customHeight="1">
      <c r="A241" s="40"/>
      <c r="B241" s="41"/>
      <c r="C241" s="190" t="s">
        <v>855</v>
      </c>
      <c r="D241" s="190" t="s">
        <v>387</v>
      </c>
      <c r="E241" s="191" t="s">
        <v>1783</v>
      </c>
      <c r="F241" s="192" t="s">
        <v>1784</v>
      </c>
      <c r="G241" s="193" t="s">
        <v>439</v>
      </c>
      <c r="H241" s="194">
        <v>2.5</v>
      </c>
      <c r="I241" s="195"/>
      <c r="J241" s="196">
        <f>ROUND(I241*H241,2)</f>
        <v>0</v>
      </c>
      <c r="K241" s="197"/>
      <c r="L241" s="46"/>
      <c r="M241" s="198" t="s">
        <v>20</v>
      </c>
      <c r="N241" s="199" t="s">
        <v>45</v>
      </c>
      <c r="O241" s="86"/>
      <c r="P241" s="200">
        <f>O241*H241</f>
        <v>0</v>
      </c>
      <c r="Q241" s="200">
        <v>0</v>
      </c>
      <c r="R241" s="200">
        <f>Q241*H241</f>
        <v>0</v>
      </c>
      <c r="S241" s="200">
        <v>0.077899999999999997</v>
      </c>
      <c r="T241" s="201">
        <f>S241*H241</f>
        <v>0.19474999999999998</v>
      </c>
      <c r="U241" s="40"/>
      <c r="V241" s="40"/>
      <c r="W241" s="40"/>
      <c r="X241" s="40"/>
      <c r="Y241" s="40"/>
      <c r="Z241" s="40"/>
      <c r="AA241" s="40"/>
      <c r="AB241" s="40"/>
      <c r="AC241" s="40"/>
      <c r="AD241" s="40"/>
      <c r="AE241" s="40"/>
      <c r="AR241" s="202" t="s">
        <v>93</v>
      </c>
      <c r="AT241" s="202" t="s">
        <v>387</v>
      </c>
      <c r="AU241" s="202" t="s">
        <v>82</v>
      </c>
      <c r="AY241" s="19" t="s">
        <v>391</v>
      </c>
      <c r="BE241" s="203">
        <f>IF(N241="základní",J241,0)</f>
        <v>0</v>
      </c>
      <c r="BF241" s="203">
        <f>IF(N241="snížená",J241,0)</f>
        <v>0</v>
      </c>
      <c r="BG241" s="203">
        <f>IF(N241="zákl. přenesená",J241,0)</f>
        <v>0</v>
      </c>
      <c r="BH241" s="203">
        <f>IF(N241="sníž. přenesená",J241,0)</f>
        <v>0</v>
      </c>
      <c r="BI241" s="203">
        <f>IF(N241="nulová",J241,0)</f>
        <v>0</v>
      </c>
      <c r="BJ241" s="19" t="s">
        <v>22</v>
      </c>
      <c r="BK241" s="203">
        <f>ROUND(I241*H241,2)</f>
        <v>0</v>
      </c>
      <c r="BL241" s="19" t="s">
        <v>93</v>
      </c>
      <c r="BM241" s="202" t="s">
        <v>2650</v>
      </c>
    </row>
    <row r="242" s="2" customFormat="1">
      <c r="A242" s="40"/>
      <c r="B242" s="41"/>
      <c r="C242" s="42"/>
      <c r="D242" s="253" t="s">
        <v>648</v>
      </c>
      <c r="E242" s="42"/>
      <c r="F242" s="254" t="s">
        <v>1786</v>
      </c>
      <c r="G242" s="42"/>
      <c r="H242" s="42"/>
      <c r="I242" s="255"/>
      <c r="J242" s="42"/>
      <c r="K242" s="42"/>
      <c r="L242" s="46"/>
      <c r="M242" s="256"/>
      <c r="N242" s="257"/>
      <c r="O242" s="86"/>
      <c r="P242" s="86"/>
      <c r="Q242" s="86"/>
      <c r="R242" s="86"/>
      <c r="S242" s="86"/>
      <c r="T242" s="87"/>
      <c r="U242" s="40"/>
      <c r="V242" s="40"/>
      <c r="W242" s="40"/>
      <c r="X242" s="40"/>
      <c r="Y242" s="40"/>
      <c r="Z242" s="40"/>
      <c r="AA242" s="40"/>
      <c r="AB242" s="40"/>
      <c r="AC242" s="40"/>
      <c r="AD242" s="40"/>
      <c r="AE242" s="40"/>
      <c r="AT242" s="19" t="s">
        <v>648</v>
      </c>
      <c r="AU242" s="19" t="s">
        <v>82</v>
      </c>
    </row>
    <row r="243" s="12" customFormat="1">
      <c r="A243" s="12"/>
      <c r="B243" s="238"/>
      <c r="C243" s="239"/>
      <c r="D243" s="206" t="s">
        <v>393</v>
      </c>
      <c r="E243" s="240" t="s">
        <v>20</v>
      </c>
      <c r="F243" s="241" t="s">
        <v>2651</v>
      </c>
      <c r="G243" s="239"/>
      <c r="H243" s="240" t="s">
        <v>20</v>
      </c>
      <c r="I243" s="242"/>
      <c r="J243" s="239"/>
      <c r="K243" s="239"/>
      <c r="L243" s="243"/>
      <c r="M243" s="244"/>
      <c r="N243" s="245"/>
      <c r="O243" s="245"/>
      <c r="P243" s="245"/>
      <c r="Q243" s="245"/>
      <c r="R243" s="245"/>
      <c r="S243" s="245"/>
      <c r="T243" s="246"/>
      <c r="U243" s="12"/>
      <c r="V243" s="12"/>
      <c r="W243" s="12"/>
      <c r="X243" s="12"/>
      <c r="Y243" s="12"/>
      <c r="Z243" s="12"/>
      <c r="AA243" s="12"/>
      <c r="AB243" s="12"/>
      <c r="AC243" s="12"/>
      <c r="AD243" s="12"/>
      <c r="AE243" s="12"/>
      <c r="AT243" s="247" t="s">
        <v>393</v>
      </c>
      <c r="AU243" s="247" t="s">
        <v>82</v>
      </c>
      <c r="AV243" s="12" t="s">
        <v>22</v>
      </c>
      <c r="AW243" s="12" t="s">
        <v>35</v>
      </c>
      <c r="AX243" s="12" t="s">
        <v>74</v>
      </c>
      <c r="AY243" s="247" t="s">
        <v>391</v>
      </c>
    </row>
    <row r="244" s="10" customFormat="1">
      <c r="A244" s="10"/>
      <c r="B244" s="204"/>
      <c r="C244" s="205"/>
      <c r="D244" s="206" t="s">
        <v>393</v>
      </c>
      <c r="E244" s="207" t="s">
        <v>20</v>
      </c>
      <c r="F244" s="208" t="s">
        <v>2652</v>
      </c>
      <c r="G244" s="205"/>
      <c r="H244" s="209">
        <v>2.5</v>
      </c>
      <c r="I244" s="210"/>
      <c r="J244" s="205"/>
      <c r="K244" s="205"/>
      <c r="L244" s="211"/>
      <c r="M244" s="212"/>
      <c r="N244" s="213"/>
      <c r="O244" s="213"/>
      <c r="P244" s="213"/>
      <c r="Q244" s="213"/>
      <c r="R244" s="213"/>
      <c r="S244" s="213"/>
      <c r="T244" s="214"/>
      <c r="U244" s="10"/>
      <c r="V244" s="10"/>
      <c r="W244" s="10"/>
      <c r="X244" s="10"/>
      <c r="Y244" s="10"/>
      <c r="Z244" s="10"/>
      <c r="AA244" s="10"/>
      <c r="AB244" s="10"/>
      <c r="AC244" s="10"/>
      <c r="AD244" s="10"/>
      <c r="AE244" s="10"/>
      <c r="AT244" s="215" t="s">
        <v>393</v>
      </c>
      <c r="AU244" s="215" t="s">
        <v>82</v>
      </c>
      <c r="AV244" s="10" t="s">
        <v>82</v>
      </c>
      <c r="AW244" s="10" t="s">
        <v>35</v>
      </c>
      <c r="AX244" s="10" t="s">
        <v>22</v>
      </c>
      <c r="AY244" s="215" t="s">
        <v>391</v>
      </c>
    </row>
    <row r="245" s="2" customFormat="1" ht="21.75" customHeight="1">
      <c r="A245" s="40"/>
      <c r="B245" s="41"/>
      <c r="C245" s="190" t="s">
        <v>858</v>
      </c>
      <c r="D245" s="190" t="s">
        <v>387</v>
      </c>
      <c r="E245" s="191" t="s">
        <v>2653</v>
      </c>
      <c r="F245" s="192" t="s">
        <v>2654</v>
      </c>
      <c r="G245" s="193" t="s">
        <v>439</v>
      </c>
      <c r="H245" s="194">
        <v>2.5</v>
      </c>
      <c r="I245" s="195"/>
      <c r="J245" s="196">
        <f>ROUND(I245*H245,2)</f>
        <v>0</v>
      </c>
      <c r="K245" s="197"/>
      <c r="L245" s="46"/>
      <c r="M245" s="198" t="s">
        <v>20</v>
      </c>
      <c r="N245" s="199" t="s">
        <v>45</v>
      </c>
      <c r="O245" s="86"/>
      <c r="P245" s="200">
        <f>O245*H245</f>
        <v>0</v>
      </c>
      <c r="Q245" s="200">
        <v>0</v>
      </c>
      <c r="R245" s="200">
        <f>Q245*H245</f>
        <v>0</v>
      </c>
      <c r="S245" s="200">
        <v>0</v>
      </c>
      <c r="T245" s="201">
        <f>S245*H245</f>
        <v>0</v>
      </c>
      <c r="U245" s="40"/>
      <c r="V245" s="40"/>
      <c r="W245" s="40"/>
      <c r="X245" s="40"/>
      <c r="Y245" s="40"/>
      <c r="Z245" s="40"/>
      <c r="AA245" s="40"/>
      <c r="AB245" s="40"/>
      <c r="AC245" s="40"/>
      <c r="AD245" s="40"/>
      <c r="AE245" s="40"/>
      <c r="AR245" s="202" t="s">
        <v>93</v>
      </c>
      <c r="AT245" s="202" t="s">
        <v>387</v>
      </c>
      <c r="AU245" s="202" t="s">
        <v>82</v>
      </c>
      <c r="AY245" s="19" t="s">
        <v>391</v>
      </c>
      <c r="BE245" s="203">
        <f>IF(N245="základní",J245,0)</f>
        <v>0</v>
      </c>
      <c r="BF245" s="203">
        <f>IF(N245="snížená",J245,0)</f>
        <v>0</v>
      </c>
      <c r="BG245" s="203">
        <f>IF(N245="zákl. přenesená",J245,0)</f>
        <v>0</v>
      </c>
      <c r="BH245" s="203">
        <f>IF(N245="sníž. přenesená",J245,0)</f>
        <v>0</v>
      </c>
      <c r="BI245" s="203">
        <f>IF(N245="nulová",J245,0)</f>
        <v>0</v>
      </c>
      <c r="BJ245" s="19" t="s">
        <v>22</v>
      </c>
      <c r="BK245" s="203">
        <f>ROUND(I245*H245,2)</f>
        <v>0</v>
      </c>
      <c r="BL245" s="19" t="s">
        <v>93</v>
      </c>
      <c r="BM245" s="202" t="s">
        <v>2655</v>
      </c>
    </row>
    <row r="246" s="2" customFormat="1">
      <c r="A246" s="40"/>
      <c r="B246" s="41"/>
      <c r="C246" s="42"/>
      <c r="D246" s="253" t="s">
        <v>648</v>
      </c>
      <c r="E246" s="42"/>
      <c r="F246" s="254" t="s">
        <v>2656</v>
      </c>
      <c r="G246" s="42"/>
      <c r="H246" s="42"/>
      <c r="I246" s="255"/>
      <c r="J246" s="42"/>
      <c r="K246" s="42"/>
      <c r="L246" s="46"/>
      <c r="M246" s="256"/>
      <c r="N246" s="257"/>
      <c r="O246" s="86"/>
      <c r="P246" s="86"/>
      <c r="Q246" s="86"/>
      <c r="R246" s="86"/>
      <c r="S246" s="86"/>
      <c r="T246" s="87"/>
      <c r="U246" s="40"/>
      <c r="V246" s="40"/>
      <c r="W246" s="40"/>
      <c r="X246" s="40"/>
      <c r="Y246" s="40"/>
      <c r="Z246" s="40"/>
      <c r="AA246" s="40"/>
      <c r="AB246" s="40"/>
      <c r="AC246" s="40"/>
      <c r="AD246" s="40"/>
      <c r="AE246" s="40"/>
      <c r="AT246" s="19" t="s">
        <v>648</v>
      </c>
      <c r="AU246" s="19" t="s">
        <v>82</v>
      </c>
    </row>
    <row r="247" s="2" customFormat="1" ht="24.15" customHeight="1">
      <c r="A247" s="40"/>
      <c r="B247" s="41"/>
      <c r="C247" s="190" t="s">
        <v>861</v>
      </c>
      <c r="D247" s="190" t="s">
        <v>387</v>
      </c>
      <c r="E247" s="191" t="s">
        <v>1803</v>
      </c>
      <c r="F247" s="192" t="s">
        <v>1804</v>
      </c>
      <c r="G247" s="193" t="s">
        <v>439</v>
      </c>
      <c r="H247" s="194">
        <v>5</v>
      </c>
      <c r="I247" s="195"/>
      <c r="J247" s="196">
        <f>ROUND(I247*H247,2)</f>
        <v>0</v>
      </c>
      <c r="K247" s="197"/>
      <c r="L247" s="46"/>
      <c r="M247" s="198" t="s">
        <v>20</v>
      </c>
      <c r="N247" s="199" t="s">
        <v>45</v>
      </c>
      <c r="O247" s="86"/>
      <c r="P247" s="200">
        <f>O247*H247</f>
        <v>0</v>
      </c>
      <c r="Q247" s="200">
        <v>0.078159999999999993</v>
      </c>
      <c r="R247" s="200">
        <f>Q247*H247</f>
        <v>0.39079999999999998</v>
      </c>
      <c r="S247" s="200">
        <v>0</v>
      </c>
      <c r="T247" s="201">
        <f>S247*H247</f>
        <v>0</v>
      </c>
      <c r="U247" s="40"/>
      <c r="V247" s="40"/>
      <c r="W247" s="40"/>
      <c r="X247" s="40"/>
      <c r="Y247" s="40"/>
      <c r="Z247" s="40"/>
      <c r="AA247" s="40"/>
      <c r="AB247" s="40"/>
      <c r="AC247" s="40"/>
      <c r="AD247" s="40"/>
      <c r="AE247" s="40"/>
      <c r="AR247" s="202" t="s">
        <v>93</v>
      </c>
      <c r="AT247" s="202" t="s">
        <v>387</v>
      </c>
      <c r="AU247" s="202" t="s">
        <v>82</v>
      </c>
      <c r="AY247" s="19" t="s">
        <v>391</v>
      </c>
      <c r="BE247" s="203">
        <f>IF(N247="základní",J247,0)</f>
        <v>0</v>
      </c>
      <c r="BF247" s="203">
        <f>IF(N247="snížená",J247,0)</f>
        <v>0</v>
      </c>
      <c r="BG247" s="203">
        <f>IF(N247="zákl. přenesená",J247,0)</f>
        <v>0</v>
      </c>
      <c r="BH247" s="203">
        <f>IF(N247="sníž. přenesená",J247,0)</f>
        <v>0</v>
      </c>
      <c r="BI247" s="203">
        <f>IF(N247="nulová",J247,0)</f>
        <v>0</v>
      </c>
      <c r="BJ247" s="19" t="s">
        <v>22</v>
      </c>
      <c r="BK247" s="203">
        <f>ROUND(I247*H247,2)</f>
        <v>0</v>
      </c>
      <c r="BL247" s="19" t="s">
        <v>93</v>
      </c>
      <c r="BM247" s="202" t="s">
        <v>2657</v>
      </c>
    </row>
    <row r="248" s="2" customFormat="1">
      <c r="A248" s="40"/>
      <c r="B248" s="41"/>
      <c r="C248" s="42"/>
      <c r="D248" s="253" t="s">
        <v>648</v>
      </c>
      <c r="E248" s="42"/>
      <c r="F248" s="254" t="s">
        <v>1806</v>
      </c>
      <c r="G248" s="42"/>
      <c r="H248" s="42"/>
      <c r="I248" s="255"/>
      <c r="J248" s="42"/>
      <c r="K248" s="42"/>
      <c r="L248" s="46"/>
      <c r="M248" s="256"/>
      <c r="N248" s="257"/>
      <c r="O248" s="86"/>
      <c r="P248" s="86"/>
      <c r="Q248" s="86"/>
      <c r="R248" s="86"/>
      <c r="S248" s="86"/>
      <c r="T248" s="87"/>
      <c r="U248" s="40"/>
      <c r="V248" s="40"/>
      <c r="W248" s="40"/>
      <c r="X248" s="40"/>
      <c r="Y248" s="40"/>
      <c r="Z248" s="40"/>
      <c r="AA248" s="40"/>
      <c r="AB248" s="40"/>
      <c r="AC248" s="40"/>
      <c r="AD248" s="40"/>
      <c r="AE248" s="40"/>
      <c r="AT248" s="19" t="s">
        <v>648</v>
      </c>
      <c r="AU248" s="19" t="s">
        <v>82</v>
      </c>
    </row>
    <row r="249" s="12" customFormat="1">
      <c r="A249" s="12"/>
      <c r="B249" s="238"/>
      <c r="C249" s="239"/>
      <c r="D249" s="206" t="s">
        <v>393</v>
      </c>
      <c r="E249" s="240" t="s">
        <v>20</v>
      </c>
      <c r="F249" s="241" t="s">
        <v>2658</v>
      </c>
      <c r="G249" s="239"/>
      <c r="H249" s="240" t="s">
        <v>20</v>
      </c>
      <c r="I249" s="242"/>
      <c r="J249" s="239"/>
      <c r="K249" s="239"/>
      <c r="L249" s="243"/>
      <c r="M249" s="244"/>
      <c r="N249" s="245"/>
      <c r="O249" s="245"/>
      <c r="P249" s="245"/>
      <c r="Q249" s="245"/>
      <c r="R249" s="245"/>
      <c r="S249" s="245"/>
      <c r="T249" s="246"/>
      <c r="U249" s="12"/>
      <c r="V249" s="12"/>
      <c r="W249" s="12"/>
      <c r="X249" s="12"/>
      <c r="Y249" s="12"/>
      <c r="Z249" s="12"/>
      <c r="AA249" s="12"/>
      <c r="AB249" s="12"/>
      <c r="AC249" s="12"/>
      <c r="AD249" s="12"/>
      <c r="AE249" s="12"/>
      <c r="AT249" s="247" t="s">
        <v>393</v>
      </c>
      <c r="AU249" s="247" t="s">
        <v>82</v>
      </c>
      <c r="AV249" s="12" t="s">
        <v>22</v>
      </c>
      <c r="AW249" s="12" t="s">
        <v>35</v>
      </c>
      <c r="AX249" s="12" t="s">
        <v>74</v>
      </c>
      <c r="AY249" s="247" t="s">
        <v>391</v>
      </c>
    </row>
    <row r="250" s="10" customFormat="1">
      <c r="A250" s="10"/>
      <c r="B250" s="204"/>
      <c r="C250" s="205"/>
      <c r="D250" s="206" t="s">
        <v>393</v>
      </c>
      <c r="E250" s="207" t="s">
        <v>20</v>
      </c>
      <c r="F250" s="208" t="s">
        <v>416</v>
      </c>
      <c r="G250" s="205"/>
      <c r="H250" s="209">
        <v>5</v>
      </c>
      <c r="I250" s="210"/>
      <c r="J250" s="205"/>
      <c r="K250" s="205"/>
      <c r="L250" s="211"/>
      <c r="M250" s="212"/>
      <c r="N250" s="213"/>
      <c r="O250" s="213"/>
      <c r="P250" s="213"/>
      <c r="Q250" s="213"/>
      <c r="R250" s="213"/>
      <c r="S250" s="213"/>
      <c r="T250" s="214"/>
      <c r="U250" s="10"/>
      <c r="V250" s="10"/>
      <c r="W250" s="10"/>
      <c r="X250" s="10"/>
      <c r="Y250" s="10"/>
      <c r="Z250" s="10"/>
      <c r="AA250" s="10"/>
      <c r="AB250" s="10"/>
      <c r="AC250" s="10"/>
      <c r="AD250" s="10"/>
      <c r="AE250" s="10"/>
      <c r="AT250" s="215" t="s">
        <v>393</v>
      </c>
      <c r="AU250" s="215" t="s">
        <v>82</v>
      </c>
      <c r="AV250" s="10" t="s">
        <v>82</v>
      </c>
      <c r="AW250" s="10" t="s">
        <v>35</v>
      </c>
      <c r="AX250" s="10" t="s">
        <v>22</v>
      </c>
      <c r="AY250" s="215" t="s">
        <v>391</v>
      </c>
    </row>
    <row r="251" s="2" customFormat="1" ht="24.15" customHeight="1">
      <c r="A251" s="40"/>
      <c r="B251" s="41"/>
      <c r="C251" s="190" t="s">
        <v>865</v>
      </c>
      <c r="D251" s="190" t="s">
        <v>387</v>
      </c>
      <c r="E251" s="191" t="s">
        <v>2659</v>
      </c>
      <c r="F251" s="192" t="s">
        <v>2660</v>
      </c>
      <c r="G251" s="193" t="s">
        <v>439</v>
      </c>
      <c r="H251" s="194">
        <v>5</v>
      </c>
      <c r="I251" s="195"/>
      <c r="J251" s="196">
        <f>ROUND(I251*H251,2)</f>
        <v>0</v>
      </c>
      <c r="K251" s="197"/>
      <c r="L251" s="46"/>
      <c r="M251" s="198" t="s">
        <v>20</v>
      </c>
      <c r="N251" s="199" t="s">
        <v>45</v>
      </c>
      <c r="O251" s="86"/>
      <c r="P251" s="200">
        <f>O251*H251</f>
        <v>0</v>
      </c>
      <c r="Q251" s="200">
        <v>0</v>
      </c>
      <c r="R251" s="200">
        <f>Q251*H251</f>
        <v>0</v>
      </c>
      <c r="S251" s="200">
        <v>0</v>
      </c>
      <c r="T251" s="201">
        <f>S251*H251</f>
        <v>0</v>
      </c>
      <c r="U251" s="40"/>
      <c r="V251" s="40"/>
      <c r="W251" s="40"/>
      <c r="X251" s="40"/>
      <c r="Y251" s="40"/>
      <c r="Z251" s="40"/>
      <c r="AA251" s="40"/>
      <c r="AB251" s="40"/>
      <c r="AC251" s="40"/>
      <c r="AD251" s="40"/>
      <c r="AE251" s="40"/>
      <c r="AR251" s="202" t="s">
        <v>93</v>
      </c>
      <c r="AT251" s="202" t="s">
        <v>387</v>
      </c>
      <c r="AU251" s="202" t="s">
        <v>82</v>
      </c>
      <c r="AY251" s="19" t="s">
        <v>391</v>
      </c>
      <c r="BE251" s="203">
        <f>IF(N251="základní",J251,0)</f>
        <v>0</v>
      </c>
      <c r="BF251" s="203">
        <f>IF(N251="snížená",J251,0)</f>
        <v>0</v>
      </c>
      <c r="BG251" s="203">
        <f>IF(N251="zákl. přenesená",J251,0)</f>
        <v>0</v>
      </c>
      <c r="BH251" s="203">
        <f>IF(N251="sníž. přenesená",J251,0)</f>
        <v>0</v>
      </c>
      <c r="BI251" s="203">
        <f>IF(N251="nulová",J251,0)</f>
        <v>0</v>
      </c>
      <c r="BJ251" s="19" t="s">
        <v>22</v>
      </c>
      <c r="BK251" s="203">
        <f>ROUND(I251*H251,2)</f>
        <v>0</v>
      </c>
      <c r="BL251" s="19" t="s">
        <v>93</v>
      </c>
      <c r="BM251" s="202" t="s">
        <v>2661</v>
      </c>
    </row>
    <row r="252" s="2" customFormat="1">
      <c r="A252" s="40"/>
      <c r="B252" s="41"/>
      <c r="C252" s="42"/>
      <c r="D252" s="253" t="s">
        <v>648</v>
      </c>
      <c r="E252" s="42"/>
      <c r="F252" s="254" t="s">
        <v>2662</v>
      </c>
      <c r="G252" s="42"/>
      <c r="H252" s="42"/>
      <c r="I252" s="255"/>
      <c r="J252" s="42"/>
      <c r="K252" s="42"/>
      <c r="L252" s="46"/>
      <c r="M252" s="256"/>
      <c r="N252" s="257"/>
      <c r="O252" s="86"/>
      <c r="P252" s="86"/>
      <c r="Q252" s="86"/>
      <c r="R252" s="86"/>
      <c r="S252" s="86"/>
      <c r="T252" s="87"/>
      <c r="U252" s="40"/>
      <c r="V252" s="40"/>
      <c r="W252" s="40"/>
      <c r="X252" s="40"/>
      <c r="Y252" s="40"/>
      <c r="Z252" s="40"/>
      <c r="AA252" s="40"/>
      <c r="AB252" s="40"/>
      <c r="AC252" s="40"/>
      <c r="AD252" s="40"/>
      <c r="AE252" s="40"/>
      <c r="AT252" s="19" t="s">
        <v>648</v>
      </c>
      <c r="AU252" s="19" t="s">
        <v>82</v>
      </c>
    </row>
    <row r="253" s="2" customFormat="1" ht="24.15" customHeight="1">
      <c r="A253" s="40"/>
      <c r="B253" s="41"/>
      <c r="C253" s="190" t="s">
        <v>868</v>
      </c>
      <c r="D253" s="190" t="s">
        <v>387</v>
      </c>
      <c r="E253" s="191" t="s">
        <v>1807</v>
      </c>
      <c r="F253" s="192" t="s">
        <v>1808</v>
      </c>
      <c r="G253" s="193" t="s">
        <v>439</v>
      </c>
      <c r="H253" s="194">
        <v>5</v>
      </c>
      <c r="I253" s="195"/>
      <c r="J253" s="196">
        <f>ROUND(I253*H253,2)</f>
        <v>0</v>
      </c>
      <c r="K253" s="197"/>
      <c r="L253" s="46"/>
      <c r="M253" s="198" t="s">
        <v>20</v>
      </c>
      <c r="N253" s="199" t="s">
        <v>45</v>
      </c>
      <c r="O253" s="86"/>
      <c r="P253" s="200">
        <f>O253*H253</f>
        <v>0</v>
      </c>
      <c r="Q253" s="200">
        <v>0</v>
      </c>
      <c r="R253" s="200">
        <f>Q253*H253</f>
        <v>0</v>
      </c>
      <c r="S253" s="200">
        <v>0</v>
      </c>
      <c r="T253" s="201">
        <f>S253*H253</f>
        <v>0</v>
      </c>
      <c r="U253" s="40"/>
      <c r="V253" s="40"/>
      <c r="W253" s="40"/>
      <c r="X253" s="40"/>
      <c r="Y253" s="40"/>
      <c r="Z253" s="40"/>
      <c r="AA253" s="40"/>
      <c r="AB253" s="40"/>
      <c r="AC253" s="40"/>
      <c r="AD253" s="40"/>
      <c r="AE253" s="40"/>
      <c r="AR253" s="202" t="s">
        <v>93</v>
      </c>
      <c r="AT253" s="202" t="s">
        <v>387</v>
      </c>
      <c r="AU253" s="202" t="s">
        <v>82</v>
      </c>
      <c r="AY253" s="19" t="s">
        <v>391</v>
      </c>
      <c r="BE253" s="203">
        <f>IF(N253="základní",J253,0)</f>
        <v>0</v>
      </c>
      <c r="BF253" s="203">
        <f>IF(N253="snížená",J253,0)</f>
        <v>0</v>
      </c>
      <c r="BG253" s="203">
        <f>IF(N253="zákl. přenesená",J253,0)</f>
        <v>0</v>
      </c>
      <c r="BH253" s="203">
        <f>IF(N253="sníž. přenesená",J253,0)</f>
        <v>0</v>
      </c>
      <c r="BI253" s="203">
        <f>IF(N253="nulová",J253,0)</f>
        <v>0</v>
      </c>
      <c r="BJ253" s="19" t="s">
        <v>22</v>
      </c>
      <c r="BK253" s="203">
        <f>ROUND(I253*H253,2)</f>
        <v>0</v>
      </c>
      <c r="BL253" s="19" t="s">
        <v>93</v>
      </c>
      <c r="BM253" s="202" t="s">
        <v>2663</v>
      </c>
    </row>
    <row r="254" s="2" customFormat="1">
      <c r="A254" s="40"/>
      <c r="B254" s="41"/>
      <c r="C254" s="42"/>
      <c r="D254" s="253" t="s">
        <v>648</v>
      </c>
      <c r="E254" s="42"/>
      <c r="F254" s="254" t="s">
        <v>1810</v>
      </c>
      <c r="G254" s="42"/>
      <c r="H254" s="42"/>
      <c r="I254" s="255"/>
      <c r="J254" s="42"/>
      <c r="K254" s="42"/>
      <c r="L254" s="46"/>
      <c r="M254" s="256"/>
      <c r="N254" s="257"/>
      <c r="O254" s="86"/>
      <c r="P254" s="86"/>
      <c r="Q254" s="86"/>
      <c r="R254" s="86"/>
      <c r="S254" s="86"/>
      <c r="T254" s="87"/>
      <c r="U254" s="40"/>
      <c r="V254" s="40"/>
      <c r="W254" s="40"/>
      <c r="X254" s="40"/>
      <c r="Y254" s="40"/>
      <c r="Z254" s="40"/>
      <c r="AA254" s="40"/>
      <c r="AB254" s="40"/>
      <c r="AC254" s="40"/>
      <c r="AD254" s="40"/>
      <c r="AE254" s="40"/>
      <c r="AT254" s="19" t="s">
        <v>648</v>
      </c>
      <c r="AU254" s="19" t="s">
        <v>82</v>
      </c>
    </row>
    <row r="255" s="2" customFormat="1" ht="21.75" customHeight="1">
      <c r="A255" s="40"/>
      <c r="B255" s="41"/>
      <c r="C255" s="190" t="s">
        <v>872</v>
      </c>
      <c r="D255" s="190" t="s">
        <v>387</v>
      </c>
      <c r="E255" s="191" t="s">
        <v>1962</v>
      </c>
      <c r="F255" s="192" t="s">
        <v>1963</v>
      </c>
      <c r="G255" s="193" t="s">
        <v>439</v>
      </c>
      <c r="H255" s="194">
        <v>5</v>
      </c>
      <c r="I255" s="195"/>
      <c r="J255" s="196">
        <f>ROUND(I255*H255,2)</f>
        <v>0</v>
      </c>
      <c r="K255" s="197"/>
      <c r="L255" s="46"/>
      <c r="M255" s="198" t="s">
        <v>20</v>
      </c>
      <c r="N255" s="199" t="s">
        <v>45</v>
      </c>
      <c r="O255" s="86"/>
      <c r="P255" s="200">
        <f>O255*H255</f>
        <v>0</v>
      </c>
      <c r="Q255" s="200">
        <v>0</v>
      </c>
      <c r="R255" s="200">
        <f>Q255*H255</f>
        <v>0</v>
      </c>
      <c r="S255" s="200">
        <v>0</v>
      </c>
      <c r="T255" s="201">
        <f>S255*H255</f>
        <v>0</v>
      </c>
      <c r="U255" s="40"/>
      <c r="V255" s="40"/>
      <c r="W255" s="40"/>
      <c r="X255" s="40"/>
      <c r="Y255" s="40"/>
      <c r="Z255" s="40"/>
      <c r="AA255" s="40"/>
      <c r="AB255" s="40"/>
      <c r="AC255" s="40"/>
      <c r="AD255" s="40"/>
      <c r="AE255" s="40"/>
      <c r="AR255" s="202" t="s">
        <v>93</v>
      </c>
      <c r="AT255" s="202" t="s">
        <v>387</v>
      </c>
      <c r="AU255" s="202" t="s">
        <v>82</v>
      </c>
      <c r="AY255" s="19" t="s">
        <v>391</v>
      </c>
      <c r="BE255" s="203">
        <f>IF(N255="základní",J255,0)</f>
        <v>0</v>
      </c>
      <c r="BF255" s="203">
        <f>IF(N255="snížená",J255,0)</f>
        <v>0</v>
      </c>
      <c r="BG255" s="203">
        <f>IF(N255="zákl. přenesená",J255,0)</f>
        <v>0</v>
      </c>
      <c r="BH255" s="203">
        <f>IF(N255="sníž. přenesená",J255,0)</f>
        <v>0</v>
      </c>
      <c r="BI255" s="203">
        <f>IF(N255="nulová",J255,0)</f>
        <v>0</v>
      </c>
      <c r="BJ255" s="19" t="s">
        <v>22</v>
      </c>
      <c r="BK255" s="203">
        <f>ROUND(I255*H255,2)</f>
        <v>0</v>
      </c>
      <c r="BL255" s="19" t="s">
        <v>93</v>
      </c>
      <c r="BM255" s="202" t="s">
        <v>2664</v>
      </c>
    </row>
    <row r="256" s="2" customFormat="1">
      <c r="A256" s="40"/>
      <c r="B256" s="41"/>
      <c r="C256" s="42"/>
      <c r="D256" s="253" t="s">
        <v>648</v>
      </c>
      <c r="E256" s="42"/>
      <c r="F256" s="254" t="s">
        <v>1965</v>
      </c>
      <c r="G256" s="42"/>
      <c r="H256" s="42"/>
      <c r="I256" s="255"/>
      <c r="J256" s="42"/>
      <c r="K256" s="42"/>
      <c r="L256" s="46"/>
      <c r="M256" s="256"/>
      <c r="N256" s="257"/>
      <c r="O256" s="86"/>
      <c r="P256" s="86"/>
      <c r="Q256" s="86"/>
      <c r="R256" s="86"/>
      <c r="S256" s="86"/>
      <c r="T256" s="87"/>
      <c r="U256" s="40"/>
      <c r="V256" s="40"/>
      <c r="W256" s="40"/>
      <c r="X256" s="40"/>
      <c r="Y256" s="40"/>
      <c r="Z256" s="40"/>
      <c r="AA256" s="40"/>
      <c r="AB256" s="40"/>
      <c r="AC256" s="40"/>
      <c r="AD256" s="40"/>
      <c r="AE256" s="40"/>
      <c r="AT256" s="19" t="s">
        <v>648</v>
      </c>
      <c r="AU256" s="19" t="s">
        <v>82</v>
      </c>
    </row>
    <row r="257" s="2" customFormat="1" ht="21.75" customHeight="1">
      <c r="A257" s="40"/>
      <c r="B257" s="41"/>
      <c r="C257" s="190" t="s">
        <v>874</v>
      </c>
      <c r="D257" s="190" t="s">
        <v>387</v>
      </c>
      <c r="E257" s="191" t="s">
        <v>2665</v>
      </c>
      <c r="F257" s="192" t="s">
        <v>2666</v>
      </c>
      <c r="G257" s="193" t="s">
        <v>439</v>
      </c>
      <c r="H257" s="194">
        <v>10.308</v>
      </c>
      <c r="I257" s="195"/>
      <c r="J257" s="196">
        <f>ROUND(I257*H257,2)</f>
        <v>0</v>
      </c>
      <c r="K257" s="197"/>
      <c r="L257" s="46"/>
      <c r="M257" s="198" t="s">
        <v>20</v>
      </c>
      <c r="N257" s="199" t="s">
        <v>45</v>
      </c>
      <c r="O257" s="86"/>
      <c r="P257" s="200">
        <f>O257*H257</f>
        <v>0</v>
      </c>
      <c r="Q257" s="200">
        <v>0.058279999999999998</v>
      </c>
      <c r="R257" s="200">
        <f>Q257*H257</f>
        <v>0.60075023999999999</v>
      </c>
      <c r="S257" s="200">
        <v>0</v>
      </c>
      <c r="T257" s="201">
        <f>S257*H257</f>
        <v>0</v>
      </c>
      <c r="U257" s="40"/>
      <c r="V257" s="40"/>
      <c r="W257" s="40"/>
      <c r="X257" s="40"/>
      <c r="Y257" s="40"/>
      <c r="Z257" s="40"/>
      <c r="AA257" s="40"/>
      <c r="AB257" s="40"/>
      <c r="AC257" s="40"/>
      <c r="AD257" s="40"/>
      <c r="AE257" s="40"/>
      <c r="AR257" s="202" t="s">
        <v>93</v>
      </c>
      <c r="AT257" s="202" t="s">
        <v>387</v>
      </c>
      <c r="AU257" s="202" t="s">
        <v>82</v>
      </c>
      <c r="AY257" s="19" t="s">
        <v>391</v>
      </c>
      <c r="BE257" s="203">
        <f>IF(N257="základní",J257,0)</f>
        <v>0</v>
      </c>
      <c r="BF257" s="203">
        <f>IF(N257="snížená",J257,0)</f>
        <v>0</v>
      </c>
      <c r="BG257" s="203">
        <f>IF(N257="zákl. přenesená",J257,0)</f>
        <v>0</v>
      </c>
      <c r="BH257" s="203">
        <f>IF(N257="sníž. přenesená",J257,0)</f>
        <v>0</v>
      </c>
      <c r="BI257" s="203">
        <f>IF(N257="nulová",J257,0)</f>
        <v>0</v>
      </c>
      <c r="BJ257" s="19" t="s">
        <v>22</v>
      </c>
      <c r="BK257" s="203">
        <f>ROUND(I257*H257,2)</f>
        <v>0</v>
      </c>
      <c r="BL257" s="19" t="s">
        <v>93</v>
      </c>
      <c r="BM257" s="202" t="s">
        <v>2667</v>
      </c>
    </row>
    <row r="258" s="2" customFormat="1">
      <c r="A258" s="40"/>
      <c r="B258" s="41"/>
      <c r="C258" s="42"/>
      <c r="D258" s="253" t="s">
        <v>648</v>
      </c>
      <c r="E258" s="42"/>
      <c r="F258" s="254" t="s">
        <v>2668</v>
      </c>
      <c r="G258" s="42"/>
      <c r="H258" s="42"/>
      <c r="I258" s="255"/>
      <c r="J258" s="42"/>
      <c r="K258" s="42"/>
      <c r="L258" s="46"/>
      <c r="M258" s="256"/>
      <c r="N258" s="257"/>
      <c r="O258" s="86"/>
      <c r="P258" s="86"/>
      <c r="Q258" s="86"/>
      <c r="R258" s="86"/>
      <c r="S258" s="86"/>
      <c r="T258" s="87"/>
      <c r="U258" s="40"/>
      <c r="V258" s="40"/>
      <c r="W258" s="40"/>
      <c r="X258" s="40"/>
      <c r="Y258" s="40"/>
      <c r="Z258" s="40"/>
      <c r="AA258" s="40"/>
      <c r="AB258" s="40"/>
      <c r="AC258" s="40"/>
      <c r="AD258" s="40"/>
      <c r="AE258" s="40"/>
      <c r="AT258" s="19" t="s">
        <v>648</v>
      </c>
      <c r="AU258" s="19" t="s">
        <v>82</v>
      </c>
    </row>
    <row r="259" s="12" customFormat="1">
      <c r="A259" s="12"/>
      <c r="B259" s="238"/>
      <c r="C259" s="239"/>
      <c r="D259" s="206" t="s">
        <v>393</v>
      </c>
      <c r="E259" s="240" t="s">
        <v>20</v>
      </c>
      <c r="F259" s="241" t="s">
        <v>2645</v>
      </c>
      <c r="G259" s="239"/>
      <c r="H259" s="240" t="s">
        <v>20</v>
      </c>
      <c r="I259" s="242"/>
      <c r="J259" s="239"/>
      <c r="K259" s="239"/>
      <c r="L259" s="243"/>
      <c r="M259" s="244"/>
      <c r="N259" s="245"/>
      <c r="O259" s="245"/>
      <c r="P259" s="245"/>
      <c r="Q259" s="245"/>
      <c r="R259" s="245"/>
      <c r="S259" s="245"/>
      <c r="T259" s="246"/>
      <c r="U259" s="12"/>
      <c r="V259" s="12"/>
      <c r="W259" s="12"/>
      <c r="X259" s="12"/>
      <c r="Y259" s="12"/>
      <c r="Z259" s="12"/>
      <c r="AA259" s="12"/>
      <c r="AB259" s="12"/>
      <c r="AC259" s="12"/>
      <c r="AD259" s="12"/>
      <c r="AE259" s="12"/>
      <c r="AT259" s="247" t="s">
        <v>393</v>
      </c>
      <c r="AU259" s="247" t="s">
        <v>82</v>
      </c>
      <c r="AV259" s="12" t="s">
        <v>22</v>
      </c>
      <c r="AW259" s="12" t="s">
        <v>35</v>
      </c>
      <c r="AX259" s="12" t="s">
        <v>74</v>
      </c>
      <c r="AY259" s="247" t="s">
        <v>391</v>
      </c>
    </row>
    <row r="260" s="10" customFormat="1">
      <c r="A260" s="10"/>
      <c r="B260" s="204"/>
      <c r="C260" s="205"/>
      <c r="D260" s="206" t="s">
        <v>393</v>
      </c>
      <c r="E260" s="207" t="s">
        <v>20</v>
      </c>
      <c r="F260" s="208" t="s">
        <v>2646</v>
      </c>
      <c r="G260" s="205"/>
      <c r="H260" s="209">
        <v>10.308</v>
      </c>
      <c r="I260" s="210"/>
      <c r="J260" s="205"/>
      <c r="K260" s="205"/>
      <c r="L260" s="211"/>
      <c r="M260" s="212"/>
      <c r="N260" s="213"/>
      <c r="O260" s="213"/>
      <c r="P260" s="213"/>
      <c r="Q260" s="213"/>
      <c r="R260" s="213"/>
      <c r="S260" s="213"/>
      <c r="T260" s="214"/>
      <c r="U260" s="10"/>
      <c r="V260" s="10"/>
      <c r="W260" s="10"/>
      <c r="X260" s="10"/>
      <c r="Y260" s="10"/>
      <c r="Z260" s="10"/>
      <c r="AA260" s="10"/>
      <c r="AB260" s="10"/>
      <c r="AC260" s="10"/>
      <c r="AD260" s="10"/>
      <c r="AE260" s="10"/>
      <c r="AT260" s="215" t="s">
        <v>393</v>
      </c>
      <c r="AU260" s="215" t="s">
        <v>82</v>
      </c>
      <c r="AV260" s="10" t="s">
        <v>82</v>
      </c>
      <c r="AW260" s="10" t="s">
        <v>35</v>
      </c>
      <c r="AX260" s="10" t="s">
        <v>22</v>
      </c>
      <c r="AY260" s="215" t="s">
        <v>391</v>
      </c>
    </row>
    <row r="261" s="2" customFormat="1" ht="16.5" customHeight="1">
      <c r="A261" s="40"/>
      <c r="B261" s="41"/>
      <c r="C261" s="190" t="s">
        <v>1095</v>
      </c>
      <c r="D261" s="190" t="s">
        <v>387</v>
      </c>
      <c r="E261" s="191" t="s">
        <v>2669</v>
      </c>
      <c r="F261" s="192" t="s">
        <v>2670</v>
      </c>
      <c r="G261" s="193" t="s">
        <v>439</v>
      </c>
      <c r="H261" s="194">
        <v>10.308</v>
      </c>
      <c r="I261" s="195"/>
      <c r="J261" s="196">
        <f>ROUND(I261*H261,2)</f>
        <v>0</v>
      </c>
      <c r="K261" s="197"/>
      <c r="L261" s="46"/>
      <c r="M261" s="198" t="s">
        <v>20</v>
      </c>
      <c r="N261" s="199" t="s">
        <v>45</v>
      </c>
      <c r="O261" s="86"/>
      <c r="P261" s="200">
        <f>O261*H261</f>
        <v>0</v>
      </c>
      <c r="Q261" s="200">
        <v>0.00158</v>
      </c>
      <c r="R261" s="200">
        <f>Q261*H261</f>
        <v>0.016286640000000002</v>
      </c>
      <c r="S261" s="200">
        <v>0</v>
      </c>
      <c r="T261" s="201">
        <f>S261*H261</f>
        <v>0</v>
      </c>
      <c r="U261" s="40"/>
      <c r="V261" s="40"/>
      <c r="W261" s="40"/>
      <c r="X261" s="40"/>
      <c r="Y261" s="40"/>
      <c r="Z261" s="40"/>
      <c r="AA261" s="40"/>
      <c r="AB261" s="40"/>
      <c r="AC261" s="40"/>
      <c r="AD261" s="40"/>
      <c r="AE261" s="40"/>
      <c r="AR261" s="202" t="s">
        <v>93</v>
      </c>
      <c r="AT261" s="202" t="s">
        <v>387</v>
      </c>
      <c r="AU261" s="202" t="s">
        <v>82</v>
      </c>
      <c r="AY261" s="19" t="s">
        <v>391</v>
      </c>
      <c r="BE261" s="203">
        <f>IF(N261="základní",J261,0)</f>
        <v>0</v>
      </c>
      <c r="BF261" s="203">
        <f>IF(N261="snížená",J261,0)</f>
        <v>0</v>
      </c>
      <c r="BG261" s="203">
        <f>IF(N261="zákl. přenesená",J261,0)</f>
        <v>0</v>
      </c>
      <c r="BH261" s="203">
        <f>IF(N261="sníž. přenesená",J261,0)</f>
        <v>0</v>
      </c>
      <c r="BI261" s="203">
        <f>IF(N261="nulová",J261,0)</f>
        <v>0</v>
      </c>
      <c r="BJ261" s="19" t="s">
        <v>22</v>
      </c>
      <c r="BK261" s="203">
        <f>ROUND(I261*H261,2)</f>
        <v>0</v>
      </c>
      <c r="BL261" s="19" t="s">
        <v>93</v>
      </c>
      <c r="BM261" s="202" t="s">
        <v>2671</v>
      </c>
    </row>
    <row r="262" s="2" customFormat="1">
      <c r="A262" s="40"/>
      <c r="B262" s="41"/>
      <c r="C262" s="42"/>
      <c r="D262" s="253" t="s">
        <v>648</v>
      </c>
      <c r="E262" s="42"/>
      <c r="F262" s="254" t="s">
        <v>2672</v>
      </c>
      <c r="G262" s="42"/>
      <c r="H262" s="42"/>
      <c r="I262" s="255"/>
      <c r="J262" s="42"/>
      <c r="K262" s="42"/>
      <c r="L262" s="46"/>
      <c r="M262" s="256"/>
      <c r="N262" s="257"/>
      <c r="O262" s="86"/>
      <c r="P262" s="86"/>
      <c r="Q262" s="86"/>
      <c r="R262" s="86"/>
      <c r="S262" s="86"/>
      <c r="T262" s="87"/>
      <c r="U262" s="40"/>
      <c r="V262" s="40"/>
      <c r="W262" s="40"/>
      <c r="X262" s="40"/>
      <c r="Y262" s="40"/>
      <c r="Z262" s="40"/>
      <c r="AA262" s="40"/>
      <c r="AB262" s="40"/>
      <c r="AC262" s="40"/>
      <c r="AD262" s="40"/>
      <c r="AE262" s="40"/>
      <c r="AT262" s="19" t="s">
        <v>648</v>
      </c>
      <c r="AU262" s="19" t="s">
        <v>82</v>
      </c>
    </row>
    <row r="263" s="12" customFormat="1">
      <c r="A263" s="12"/>
      <c r="B263" s="238"/>
      <c r="C263" s="239"/>
      <c r="D263" s="206" t="s">
        <v>393</v>
      </c>
      <c r="E263" s="240" t="s">
        <v>20</v>
      </c>
      <c r="F263" s="241" t="s">
        <v>2645</v>
      </c>
      <c r="G263" s="239"/>
      <c r="H263" s="240" t="s">
        <v>20</v>
      </c>
      <c r="I263" s="242"/>
      <c r="J263" s="239"/>
      <c r="K263" s="239"/>
      <c r="L263" s="243"/>
      <c r="M263" s="244"/>
      <c r="N263" s="245"/>
      <c r="O263" s="245"/>
      <c r="P263" s="245"/>
      <c r="Q263" s="245"/>
      <c r="R263" s="245"/>
      <c r="S263" s="245"/>
      <c r="T263" s="246"/>
      <c r="U263" s="12"/>
      <c r="V263" s="12"/>
      <c r="W263" s="12"/>
      <c r="X263" s="12"/>
      <c r="Y263" s="12"/>
      <c r="Z263" s="12"/>
      <c r="AA263" s="12"/>
      <c r="AB263" s="12"/>
      <c r="AC263" s="12"/>
      <c r="AD263" s="12"/>
      <c r="AE263" s="12"/>
      <c r="AT263" s="247" t="s">
        <v>393</v>
      </c>
      <c r="AU263" s="247" t="s">
        <v>82</v>
      </c>
      <c r="AV263" s="12" t="s">
        <v>22</v>
      </c>
      <c r="AW263" s="12" t="s">
        <v>35</v>
      </c>
      <c r="AX263" s="12" t="s">
        <v>74</v>
      </c>
      <c r="AY263" s="247" t="s">
        <v>391</v>
      </c>
    </row>
    <row r="264" s="10" customFormat="1">
      <c r="A264" s="10"/>
      <c r="B264" s="204"/>
      <c r="C264" s="205"/>
      <c r="D264" s="206" t="s">
        <v>393</v>
      </c>
      <c r="E264" s="207" t="s">
        <v>20</v>
      </c>
      <c r="F264" s="208" t="s">
        <v>2646</v>
      </c>
      <c r="G264" s="205"/>
      <c r="H264" s="209">
        <v>10.308</v>
      </c>
      <c r="I264" s="210"/>
      <c r="J264" s="205"/>
      <c r="K264" s="205"/>
      <c r="L264" s="211"/>
      <c r="M264" s="212"/>
      <c r="N264" s="213"/>
      <c r="O264" s="213"/>
      <c r="P264" s="213"/>
      <c r="Q264" s="213"/>
      <c r="R264" s="213"/>
      <c r="S264" s="213"/>
      <c r="T264" s="214"/>
      <c r="U264" s="10"/>
      <c r="V264" s="10"/>
      <c r="W264" s="10"/>
      <c r="X264" s="10"/>
      <c r="Y264" s="10"/>
      <c r="Z264" s="10"/>
      <c r="AA264" s="10"/>
      <c r="AB264" s="10"/>
      <c r="AC264" s="10"/>
      <c r="AD264" s="10"/>
      <c r="AE264" s="10"/>
      <c r="AT264" s="215" t="s">
        <v>393</v>
      </c>
      <c r="AU264" s="215" t="s">
        <v>82</v>
      </c>
      <c r="AV264" s="10" t="s">
        <v>82</v>
      </c>
      <c r="AW264" s="10" t="s">
        <v>35</v>
      </c>
      <c r="AX264" s="10" t="s">
        <v>22</v>
      </c>
      <c r="AY264" s="215" t="s">
        <v>391</v>
      </c>
    </row>
    <row r="265" s="15" customFormat="1" ht="22.8" customHeight="1">
      <c r="A265" s="15"/>
      <c r="B265" s="269"/>
      <c r="C265" s="270"/>
      <c r="D265" s="271" t="s">
        <v>73</v>
      </c>
      <c r="E265" s="283" t="s">
        <v>1830</v>
      </c>
      <c r="F265" s="283" t="s">
        <v>1831</v>
      </c>
      <c r="G265" s="270"/>
      <c r="H265" s="270"/>
      <c r="I265" s="273"/>
      <c r="J265" s="284">
        <f>BK265</f>
        <v>0</v>
      </c>
      <c r="K265" s="270"/>
      <c r="L265" s="275"/>
      <c r="M265" s="276"/>
      <c r="N265" s="277"/>
      <c r="O265" s="277"/>
      <c r="P265" s="278">
        <f>SUM(P266:P270)</f>
        <v>0</v>
      </c>
      <c r="Q265" s="277"/>
      <c r="R265" s="278">
        <f>SUM(R266:R270)</f>
        <v>0</v>
      </c>
      <c r="S265" s="277"/>
      <c r="T265" s="279">
        <f>SUM(T266:T270)</f>
        <v>0</v>
      </c>
      <c r="U265" s="15"/>
      <c r="V265" s="15"/>
      <c r="W265" s="15"/>
      <c r="X265" s="15"/>
      <c r="Y265" s="15"/>
      <c r="Z265" s="15"/>
      <c r="AA265" s="15"/>
      <c r="AB265" s="15"/>
      <c r="AC265" s="15"/>
      <c r="AD265" s="15"/>
      <c r="AE265" s="15"/>
      <c r="AR265" s="280" t="s">
        <v>22</v>
      </c>
      <c r="AT265" s="281" t="s">
        <v>73</v>
      </c>
      <c r="AU265" s="281" t="s">
        <v>22</v>
      </c>
      <c r="AY265" s="280" t="s">
        <v>391</v>
      </c>
      <c r="BK265" s="282">
        <f>SUM(BK266:BK270)</f>
        <v>0</v>
      </c>
    </row>
    <row r="266" s="2" customFormat="1" ht="24.15" customHeight="1">
      <c r="A266" s="40"/>
      <c r="B266" s="41"/>
      <c r="C266" s="190" t="s">
        <v>1101</v>
      </c>
      <c r="D266" s="190" t="s">
        <v>387</v>
      </c>
      <c r="E266" s="191" t="s">
        <v>1832</v>
      </c>
      <c r="F266" s="192" t="s">
        <v>1833</v>
      </c>
      <c r="G266" s="193" t="s">
        <v>447</v>
      </c>
      <c r="H266" s="194">
        <v>159.054</v>
      </c>
      <c r="I266" s="195"/>
      <c r="J266" s="196">
        <f>ROUND(I266*H266,2)</f>
        <v>0</v>
      </c>
      <c r="K266" s="197"/>
      <c r="L266" s="46"/>
      <c r="M266" s="198" t="s">
        <v>20</v>
      </c>
      <c r="N266" s="199" t="s">
        <v>45</v>
      </c>
      <c r="O266" s="86"/>
      <c r="P266" s="200">
        <f>O266*H266</f>
        <v>0</v>
      </c>
      <c r="Q266" s="200">
        <v>0</v>
      </c>
      <c r="R266" s="200">
        <f>Q266*H266</f>
        <v>0</v>
      </c>
      <c r="S266" s="200">
        <v>0</v>
      </c>
      <c r="T266" s="201">
        <f>S266*H266</f>
        <v>0</v>
      </c>
      <c r="U266" s="40"/>
      <c r="V266" s="40"/>
      <c r="W266" s="40"/>
      <c r="X266" s="40"/>
      <c r="Y266" s="40"/>
      <c r="Z266" s="40"/>
      <c r="AA266" s="40"/>
      <c r="AB266" s="40"/>
      <c r="AC266" s="40"/>
      <c r="AD266" s="40"/>
      <c r="AE266" s="40"/>
      <c r="AR266" s="202" t="s">
        <v>93</v>
      </c>
      <c r="AT266" s="202" t="s">
        <v>387</v>
      </c>
      <c r="AU266" s="202" t="s">
        <v>82</v>
      </c>
      <c r="AY266" s="19" t="s">
        <v>391</v>
      </c>
      <c r="BE266" s="203">
        <f>IF(N266="základní",J266,0)</f>
        <v>0</v>
      </c>
      <c r="BF266" s="203">
        <f>IF(N266="snížená",J266,0)</f>
        <v>0</v>
      </c>
      <c r="BG266" s="203">
        <f>IF(N266="zákl. přenesená",J266,0)</f>
        <v>0</v>
      </c>
      <c r="BH266" s="203">
        <f>IF(N266="sníž. přenesená",J266,0)</f>
        <v>0</v>
      </c>
      <c r="BI266" s="203">
        <f>IF(N266="nulová",J266,0)</f>
        <v>0</v>
      </c>
      <c r="BJ266" s="19" t="s">
        <v>22</v>
      </c>
      <c r="BK266" s="203">
        <f>ROUND(I266*H266,2)</f>
        <v>0</v>
      </c>
      <c r="BL266" s="19" t="s">
        <v>93</v>
      </c>
      <c r="BM266" s="202" t="s">
        <v>2673</v>
      </c>
    </row>
    <row r="267" s="2" customFormat="1">
      <c r="A267" s="40"/>
      <c r="B267" s="41"/>
      <c r="C267" s="42"/>
      <c r="D267" s="253" t="s">
        <v>648</v>
      </c>
      <c r="E267" s="42"/>
      <c r="F267" s="254" t="s">
        <v>1835</v>
      </c>
      <c r="G267" s="42"/>
      <c r="H267" s="42"/>
      <c r="I267" s="255"/>
      <c r="J267" s="42"/>
      <c r="K267" s="42"/>
      <c r="L267" s="46"/>
      <c r="M267" s="256"/>
      <c r="N267" s="257"/>
      <c r="O267" s="86"/>
      <c r="P267" s="86"/>
      <c r="Q267" s="86"/>
      <c r="R267" s="86"/>
      <c r="S267" s="86"/>
      <c r="T267" s="87"/>
      <c r="U267" s="40"/>
      <c r="V267" s="40"/>
      <c r="W267" s="40"/>
      <c r="X267" s="40"/>
      <c r="Y267" s="40"/>
      <c r="Z267" s="40"/>
      <c r="AA267" s="40"/>
      <c r="AB267" s="40"/>
      <c r="AC267" s="40"/>
      <c r="AD267" s="40"/>
      <c r="AE267" s="40"/>
      <c r="AT267" s="19" t="s">
        <v>648</v>
      </c>
      <c r="AU267" s="19" t="s">
        <v>82</v>
      </c>
    </row>
    <row r="268" s="2" customFormat="1" ht="33" customHeight="1">
      <c r="A268" s="40"/>
      <c r="B268" s="41"/>
      <c r="C268" s="190" t="s">
        <v>1106</v>
      </c>
      <c r="D268" s="190" t="s">
        <v>387</v>
      </c>
      <c r="E268" s="191" t="s">
        <v>2263</v>
      </c>
      <c r="F268" s="192" t="s">
        <v>2264</v>
      </c>
      <c r="G268" s="193" t="s">
        <v>447</v>
      </c>
      <c r="H268" s="194">
        <v>159.054</v>
      </c>
      <c r="I268" s="195"/>
      <c r="J268" s="196">
        <f>ROUND(I268*H268,2)</f>
        <v>0</v>
      </c>
      <c r="K268" s="197"/>
      <c r="L268" s="46"/>
      <c r="M268" s="198" t="s">
        <v>20</v>
      </c>
      <c r="N268" s="199" t="s">
        <v>45</v>
      </c>
      <c r="O268" s="86"/>
      <c r="P268" s="200">
        <f>O268*H268</f>
        <v>0</v>
      </c>
      <c r="Q268" s="200">
        <v>0</v>
      </c>
      <c r="R268" s="200">
        <f>Q268*H268</f>
        <v>0</v>
      </c>
      <c r="S268" s="200">
        <v>0</v>
      </c>
      <c r="T268" s="201">
        <f>S268*H268</f>
        <v>0</v>
      </c>
      <c r="U268" s="40"/>
      <c r="V268" s="40"/>
      <c r="W268" s="40"/>
      <c r="X268" s="40"/>
      <c r="Y268" s="40"/>
      <c r="Z268" s="40"/>
      <c r="AA268" s="40"/>
      <c r="AB268" s="40"/>
      <c r="AC268" s="40"/>
      <c r="AD268" s="40"/>
      <c r="AE268" s="40"/>
      <c r="AR268" s="202" t="s">
        <v>93</v>
      </c>
      <c r="AT268" s="202" t="s">
        <v>387</v>
      </c>
      <c r="AU268" s="202" t="s">
        <v>82</v>
      </c>
      <c r="AY268" s="19" t="s">
        <v>391</v>
      </c>
      <c r="BE268" s="203">
        <f>IF(N268="základní",J268,0)</f>
        <v>0</v>
      </c>
      <c r="BF268" s="203">
        <f>IF(N268="snížená",J268,0)</f>
        <v>0</v>
      </c>
      <c r="BG268" s="203">
        <f>IF(N268="zákl. přenesená",J268,0)</f>
        <v>0</v>
      </c>
      <c r="BH268" s="203">
        <f>IF(N268="sníž. přenesená",J268,0)</f>
        <v>0</v>
      </c>
      <c r="BI268" s="203">
        <f>IF(N268="nulová",J268,0)</f>
        <v>0</v>
      </c>
      <c r="BJ268" s="19" t="s">
        <v>22</v>
      </c>
      <c r="BK268" s="203">
        <f>ROUND(I268*H268,2)</f>
        <v>0</v>
      </c>
      <c r="BL268" s="19" t="s">
        <v>93</v>
      </c>
      <c r="BM268" s="202" t="s">
        <v>2674</v>
      </c>
    </row>
    <row r="269" s="2" customFormat="1">
      <c r="A269" s="40"/>
      <c r="B269" s="41"/>
      <c r="C269" s="42"/>
      <c r="D269" s="253" t="s">
        <v>648</v>
      </c>
      <c r="E269" s="42"/>
      <c r="F269" s="254" t="s">
        <v>2266</v>
      </c>
      <c r="G269" s="42"/>
      <c r="H269" s="42"/>
      <c r="I269" s="255"/>
      <c r="J269" s="42"/>
      <c r="K269" s="42"/>
      <c r="L269" s="46"/>
      <c r="M269" s="256"/>
      <c r="N269" s="257"/>
      <c r="O269" s="86"/>
      <c r="P269" s="86"/>
      <c r="Q269" s="86"/>
      <c r="R269" s="86"/>
      <c r="S269" s="86"/>
      <c r="T269" s="87"/>
      <c r="U269" s="40"/>
      <c r="V269" s="40"/>
      <c r="W269" s="40"/>
      <c r="X269" s="40"/>
      <c r="Y269" s="40"/>
      <c r="Z269" s="40"/>
      <c r="AA269" s="40"/>
      <c r="AB269" s="40"/>
      <c r="AC269" s="40"/>
      <c r="AD269" s="40"/>
      <c r="AE269" s="40"/>
      <c r="AT269" s="19" t="s">
        <v>648</v>
      </c>
      <c r="AU269" s="19" t="s">
        <v>82</v>
      </c>
    </row>
    <row r="270" s="2" customFormat="1">
      <c r="A270" s="40"/>
      <c r="B270" s="41"/>
      <c r="C270" s="42"/>
      <c r="D270" s="206" t="s">
        <v>1190</v>
      </c>
      <c r="E270" s="42"/>
      <c r="F270" s="286" t="s">
        <v>2675</v>
      </c>
      <c r="G270" s="42"/>
      <c r="H270" s="42"/>
      <c r="I270" s="255"/>
      <c r="J270" s="42"/>
      <c r="K270" s="42"/>
      <c r="L270" s="46"/>
      <c r="M270" s="256"/>
      <c r="N270" s="257"/>
      <c r="O270" s="86"/>
      <c r="P270" s="86"/>
      <c r="Q270" s="86"/>
      <c r="R270" s="86"/>
      <c r="S270" s="86"/>
      <c r="T270" s="87"/>
      <c r="U270" s="40"/>
      <c r="V270" s="40"/>
      <c r="W270" s="40"/>
      <c r="X270" s="40"/>
      <c r="Y270" s="40"/>
      <c r="Z270" s="40"/>
      <c r="AA270" s="40"/>
      <c r="AB270" s="40"/>
      <c r="AC270" s="40"/>
      <c r="AD270" s="40"/>
      <c r="AE270" s="40"/>
      <c r="AT270" s="19" t="s">
        <v>1190</v>
      </c>
      <c r="AU270" s="19" t="s">
        <v>82</v>
      </c>
    </row>
    <row r="271" s="15" customFormat="1" ht="25.92" customHeight="1">
      <c r="A271" s="15"/>
      <c r="B271" s="269"/>
      <c r="C271" s="270"/>
      <c r="D271" s="271" t="s">
        <v>73</v>
      </c>
      <c r="E271" s="272" t="s">
        <v>2309</v>
      </c>
      <c r="F271" s="272" t="s">
        <v>2310</v>
      </c>
      <c r="G271" s="270"/>
      <c r="H271" s="270"/>
      <c r="I271" s="273"/>
      <c r="J271" s="274">
        <f>BK271</f>
        <v>0</v>
      </c>
      <c r="K271" s="270"/>
      <c r="L271" s="275"/>
      <c r="M271" s="276"/>
      <c r="N271" s="277"/>
      <c r="O271" s="277"/>
      <c r="P271" s="278">
        <f>P272</f>
        <v>0</v>
      </c>
      <c r="Q271" s="277"/>
      <c r="R271" s="278">
        <f>R272</f>
        <v>6.3419999999999999E-05</v>
      </c>
      <c r="S271" s="277"/>
      <c r="T271" s="279">
        <f>T272</f>
        <v>0</v>
      </c>
      <c r="U271" s="15"/>
      <c r="V271" s="15"/>
      <c r="W271" s="15"/>
      <c r="X271" s="15"/>
      <c r="Y271" s="15"/>
      <c r="Z271" s="15"/>
      <c r="AA271" s="15"/>
      <c r="AB271" s="15"/>
      <c r="AC271" s="15"/>
      <c r="AD271" s="15"/>
      <c r="AE271" s="15"/>
      <c r="AR271" s="280" t="s">
        <v>82</v>
      </c>
      <c r="AT271" s="281" t="s">
        <v>73</v>
      </c>
      <c r="AU271" s="281" t="s">
        <v>74</v>
      </c>
      <c r="AY271" s="280" t="s">
        <v>391</v>
      </c>
      <c r="BK271" s="282">
        <f>BK272</f>
        <v>0</v>
      </c>
    </row>
    <row r="272" s="15" customFormat="1" ht="22.8" customHeight="1">
      <c r="A272" s="15"/>
      <c r="B272" s="269"/>
      <c r="C272" s="270"/>
      <c r="D272" s="271" t="s">
        <v>73</v>
      </c>
      <c r="E272" s="283" t="s">
        <v>2676</v>
      </c>
      <c r="F272" s="283" t="s">
        <v>2677</v>
      </c>
      <c r="G272" s="270"/>
      <c r="H272" s="270"/>
      <c r="I272" s="273"/>
      <c r="J272" s="284">
        <f>BK272</f>
        <v>0</v>
      </c>
      <c r="K272" s="270"/>
      <c r="L272" s="275"/>
      <c r="M272" s="276"/>
      <c r="N272" s="277"/>
      <c r="O272" s="277"/>
      <c r="P272" s="278">
        <f>SUM(P273:P276)</f>
        <v>0</v>
      </c>
      <c r="Q272" s="277"/>
      <c r="R272" s="278">
        <f>SUM(R273:R276)</f>
        <v>6.3419999999999999E-05</v>
      </c>
      <c r="S272" s="277"/>
      <c r="T272" s="279">
        <f>SUM(T273:T276)</f>
        <v>0</v>
      </c>
      <c r="U272" s="15"/>
      <c r="V272" s="15"/>
      <c r="W272" s="15"/>
      <c r="X272" s="15"/>
      <c r="Y272" s="15"/>
      <c r="Z272" s="15"/>
      <c r="AA272" s="15"/>
      <c r="AB272" s="15"/>
      <c r="AC272" s="15"/>
      <c r="AD272" s="15"/>
      <c r="AE272" s="15"/>
      <c r="AR272" s="280" t="s">
        <v>82</v>
      </c>
      <c r="AT272" s="281" t="s">
        <v>73</v>
      </c>
      <c r="AU272" s="281" t="s">
        <v>22</v>
      </c>
      <c r="AY272" s="280" t="s">
        <v>391</v>
      </c>
      <c r="BK272" s="282">
        <f>SUM(BK273:BK276)</f>
        <v>0</v>
      </c>
    </row>
    <row r="273" s="2" customFormat="1" ht="16.5" customHeight="1">
      <c r="A273" s="40"/>
      <c r="B273" s="41"/>
      <c r="C273" s="190" t="s">
        <v>1109</v>
      </c>
      <c r="D273" s="190" t="s">
        <v>387</v>
      </c>
      <c r="E273" s="191" t="s">
        <v>2678</v>
      </c>
      <c r="F273" s="192" t="s">
        <v>2679</v>
      </c>
      <c r="G273" s="193" t="s">
        <v>409</v>
      </c>
      <c r="H273" s="194">
        <v>0.30199999999999999</v>
      </c>
      <c r="I273" s="195"/>
      <c r="J273" s="196">
        <f>ROUND(I273*H273,2)</f>
        <v>0</v>
      </c>
      <c r="K273" s="197"/>
      <c r="L273" s="46"/>
      <c r="M273" s="198" t="s">
        <v>20</v>
      </c>
      <c r="N273" s="199" t="s">
        <v>45</v>
      </c>
      <c r="O273" s="86"/>
      <c r="P273" s="200">
        <f>O273*H273</f>
        <v>0</v>
      </c>
      <c r="Q273" s="200">
        <v>0.00021000000000000001</v>
      </c>
      <c r="R273" s="200">
        <f>Q273*H273</f>
        <v>6.3419999999999999E-05</v>
      </c>
      <c r="S273" s="200">
        <v>0</v>
      </c>
      <c r="T273" s="201">
        <f>S273*H273</f>
        <v>0</v>
      </c>
      <c r="U273" s="40"/>
      <c r="V273" s="40"/>
      <c r="W273" s="40"/>
      <c r="X273" s="40"/>
      <c r="Y273" s="40"/>
      <c r="Z273" s="40"/>
      <c r="AA273" s="40"/>
      <c r="AB273" s="40"/>
      <c r="AC273" s="40"/>
      <c r="AD273" s="40"/>
      <c r="AE273" s="40"/>
      <c r="AR273" s="202" t="s">
        <v>484</v>
      </c>
      <c r="AT273" s="202" t="s">
        <v>387</v>
      </c>
      <c r="AU273" s="202" t="s">
        <v>82</v>
      </c>
      <c r="AY273" s="19" t="s">
        <v>391</v>
      </c>
      <c r="BE273" s="203">
        <f>IF(N273="základní",J273,0)</f>
        <v>0</v>
      </c>
      <c r="BF273" s="203">
        <f>IF(N273="snížená",J273,0)</f>
        <v>0</v>
      </c>
      <c r="BG273" s="203">
        <f>IF(N273="zákl. přenesená",J273,0)</f>
        <v>0</v>
      </c>
      <c r="BH273" s="203">
        <f>IF(N273="sníž. přenesená",J273,0)</f>
        <v>0</v>
      </c>
      <c r="BI273" s="203">
        <f>IF(N273="nulová",J273,0)</f>
        <v>0</v>
      </c>
      <c r="BJ273" s="19" t="s">
        <v>22</v>
      </c>
      <c r="BK273" s="203">
        <f>ROUND(I273*H273,2)</f>
        <v>0</v>
      </c>
      <c r="BL273" s="19" t="s">
        <v>484</v>
      </c>
      <c r="BM273" s="202" t="s">
        <v>2680</v>
      </c>
    </row>
    <row r="274" s="2" customFormat="1">
      <c r="A274" s="40"/>
      <c r="B274" s="41"/>
      <c r="C274" s="42"/>
      <c r="D274" s="253" t="s">
        <v>648</v>
      </c>
      <c r="E274" s="42"/>
      <c r="F274" s="254" t="s">
        <v>2681</v>
      </c>
      <c r="G274" s="42"/>
      <c r="H274" s="42"/>
      <c r="I274" s="255"/>
      <c r="J274" s="42"/>
      <c r="K274" s="42"/>
      <c r="L274" s="46"/>
      <c r="M274" s="256"/>
      <c r="N274" s="257"/>
      <c r="O274" s="86"/>
      <c r="P274" s="86"/>
      <c r="Q274" s="86"/>
      <c r="R274" s="86"/>
      <c r="S274" s="86"/>
      <c r="T274" s="87"/>
      <c r="U274" s="40"/>
      <c r="V274" s="40"/>
      <c r="W274" s="40"/>
      <c r="X274" s="40"/>
      <c r="Y274" s="40"/>
      <c r="Z274" s="40"/>
      <c r="AA274" s="40"/>
      <c r="AB274" s="40"/>
      <c r="AC274" s="40"/>
      <c r="AD274" s="40"/>
      <c r="AE274" s="40"/>
      <c r="AT274" s="19" t="s">
        <v>648</v>
      </c>
      <c r="AU274" s="19" t="s">
        <v>82</v>
      </c>
    </row>
    <row r="275" s="12" customFormat="1">
      <c r="A275" s="12"/>
      <c r="B275" s="238"/>
      <c r="C275" s="239"/>
      <c r="D275" s="206" t="s">
        <v>393</v>
      </c>
      <c r="E275" s="240" t="s">
        <v>20</v>
      </c>
      <c r="F275" s="241" t="s">
        <v>2682</v>
      </c>
      <c r="G275" s="239"/>
      <c r="H275" s="240" t="s">
        <v>20</v>
      </c>
      <c r="I275" s="242"/>
      <c r="J275" s="239"/>
      <c r="K275" s="239"/>
      <c r="L275" s="243"/>
      <c r="M275" s="244"/>
      <c r="N275" s="245"/>
      <c r="O275" s="245"/>
      <c r="P275" s="245"/>
      <c r="Q275" s="245"/>
      <c r="R275" s="245"/>
      <c r="S275" s="245"/>
      <c r="T275" s="246"/>
      <c r="U275" s="12"/>
      <c r="V275" s="12"/>
      <c r="W275" s="12"/>
      <c r="X275" s="12"/>
      <c r="Y275" s="12"/>
      <c r="Z275" s="12"/>
      <c r="AA275" s="12"/>
      <c r="AB275" s="12"/>
      <c r="AC275" s="12"/>
      <c r="AD275" s="12"/>
      <c r="AE275" s="12"/>
      <c r="AT275" s="247" t="s">
        <v>393</v>
      </c>
      <c r="AU275" s="247" t="s">
        <v>82</v>
      </c>
      <c r="AV275" s="12" t="s">
        <v>22</v>
      </c>
      <c r="AW275" s="12" t="s">
        <v>35</v>
      </c>
      <c r="AX275" s="12" t="s">
        <v>74</v>
      </c>
      <c r="AY275" s="247" t="s">
        <v>391</v>
      </c>
    </row>
    <row r="276" s="10" customFormat="1">
      <c r="A276" s="10"/>
      <c r="B276" s="204"/>
      <c r="C276" s="205"/>
      <c r="D276" s="206" t="s">
        <v>393</v>
      </c>
      <c r="E276" s="207" t="s">
        <v>20</v>
      </c>
      <c r="F276" s="208" t="s">
        <v>2683</v>
      </c>
      <c r="G276" s="205"/>
      <c r="H276" s="209">
        <v>0.30199999999999999</v>
      </c>
      <c r="I276" s="210"/>
      <c r="J276" s="205"/>
      <c r="K276" s="205"/>
      <c r="L276" s="211"/>
      <c r="M276" s="290"/>
      <c r="N276" s="291"/>
      <c r="O276" s="291"/>
      <c r="P276" s="291"/>
      <c r="Q276" s="291"/>
      <c r="R276" s="291"/>
      <c r="S276" s="291"/>
      <c r="T276" s="292"/>
      <c r="U276" s="10"/>
      <c r="V276" s="10"/>
      <c r="W276" s="10"/>
      <c r="X276" s="10"/>
      <c r="Y276" s="10"/>
      <c r="Z276" s="10"/>
      <c r="AA276" s="10"/>
      <c r="AB276" s="10"/>
      <c r="AC276" s="10"/>
      <c r="AD276" s="10"/>
      <c r="AE276" s="10"/>
      <c r="AT276" s="215" t="s">
        <v>393</v>
      </c>
      <c r="AU276" s="215" t="s">
        <v>82</v>
      </c>
      <c r="AV276" s="10" t="s">
        <v>82</v>
      </c>
      <c r="AW276" s="10" t="s">
        <v>35</v>
      </c>
      <c r="AX276" s="10" t="s">
        <v>22</v>
      </c>
      <c r="AY276" s="215" t="s">
        <v>391</v>
      </c>
    </row>
    <row r="277" s="2" customFormat="1" ht="6.96" customHeight="1">
      <c r="A277" s="40"/>
      <c r="B277" s="61"/>
      <c r="C277" s="62"/>
      <c r="D277" s="62"/>
      <c r="E277" s="62"/>
      <c r="F277" s="62"/>
      <c r="G277" s="62"/>
      <c r="H277" s="62"/>
      <c r="I277" s="62"/>
      <c r="J277" s="62"/>
      <c r="K277" s="62"/>
      <c r="L277" s="46"/>
      <c r="M277" s="40"/>
      <c r="O277" s="40"/>
      <c r="P277" s="40"/>
      <c r="Q277" s="40"/>
      <c r="R277" s="40"/>
      <c r="S277" s="40"/>
      <c r="T277" s="40"/>
      <c r="U277" s="40"/>
      <c r="V277" s="40"/>
      <c r="W277" s="40"/>
      <c r="X277" s="40"/>
      <c r="Y277" s="40"/>
      <c r="Z277" s="40"/>
      <c r="AA277" s="40"/>
      <c r="AB277" s="40"/>
      <c r="AC277" s="40"/>
      <c r="AD277" s="40"/>
      <c r="AE277" s="40"/>
    </row>
  </sheetData>
  <sheetProtection sheet="1" autoFilter="0" formatColumns="0" formatRows="0" objects="1" scenarios="1" spinCount="100000" saltValue="4uxbL+dqjCZYWKIKvN94P3rw6OFMsA86wfgwSpxtkbd+FDfiqGwqhOzyWGLXqltWcbWtIm44MTFHFryTQlWR+g==" hashValue="ZT5g2y40lcW6gvo5Cut69Tj5kUSEHBiLErmPjaPMTaKgQANH+q8ZqlydWXe0pgvZvqHVxflGxZkdDe8whOS9WA==" algorithmName="SHA-512" password="CC35"/>
  <autoFilter ref="C99:K276"/>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1_02/111251101"/>
    <hyperlink ref="F112" r:id="rId2" display="https://podminky.urs.cz/item/CS_URS_2021_02/112155311"/>
    <hyperlink ref="F114" r:id="rId3" display="https://podminky.urs.cz/item/CS_URS_2021_02/114203104"/>
    <hyperlink ref="F118" r:id="rId4" display="https://podminky.urs.cz/item/CS_URS_2021_02/115001103"/>
    <hyperlink ref="F122" r:id="rId5" display="https://podminky.urs.cz/item/CS_URS_2021_02/171103101"/>
    <hyperlink ref="F126" r:id="rId6" display="https://podminky.urs.cz/item/CS_URS_2021_02/171111105"/>
    <hyperlink ref="F134" r:id="rId7" display="https://podminky.urs.cz/item/CS_URS_2021_02/224111114"/>
    <hyperlink ref="F139" r:id="rId8" display="https://podminky.urs.cz/item/CS_URS_2021_02/274311127"/>
    <hyperlink ref="F144" r:id="rId9" display="https://podminky.urs.cz/item/CS_URS_2021_02/274311191"/>
    <hyperlink ref="F146" r:id="rId10" display="https://podminky.urs.cz/item/CS_URS_2021_02/274354111"/>
    <hyperlink ref="F149" r:id="rId11" display="https://podminky.urs.cz/item/CS_URS_2021_02/274354211"/>
    <hyperlink ref="F151" r:id="rId12" display="https://podminky.urs.cz/item/CS_URS_2021_02/274361411"/>
    <hyperlink ref="F154" r:id="rId13" display="https://podminky.urs.cz/item/CS_URS_2021_02/281601111"/>
    <hyperlink ref="F163" r:id="rId14" display="https://podminky.urs.cz/item/CS_URS_2021_02/273361412"/>
    <hyperlink ref="F172" r:id="rId15" display="https://podminky.urs.cz/item/CS_URS_2021_02/451475111"/>
    <hyperlink ref="F177" r:id="rId16" display="https://podminky.urs.cz/item/CS_URS_2021_02/451475112"/>
    <hyperlink ref="F180" r:id="rId17" display="https://podminky.urs.cz/item/CS_URS_2021_02/457311117"/>
    <hyperlink ref="F189" r:id="rId18" display="https://podminky.urs.cz/item/CS_URS_2021_02/465513157"/>
    <hyperlink ref="F202" r:id="rId19" display="https://podminky.urs.cz/item/CS_URS_2021_02/628613511"/>
    <hyperlink ref="F210" r:id="rId20" display="https://podminky.urs.cz/item/CS_URS_2021_02/636195011"/>
    <hyperlink ref="F215" r:id="rId21" display="https://podminky.urs.cz/item/CS_URS_2021_02/911121311"/>
    <hyperlink ref="F219" r:id="rId22" display="https://podminky.urs.cz/item/CS_URS_2021_02/952904152"/>
    <hyperlink ref="F226" r:id="rId23" display="https://podminky.urs.cz/item/CS_URS_2021_02/953965132"/>
    <hyperlink ref="F230" r:id="rId24" display="https://podminky.urs.cz/item/CS_URS_2021_02/966075141"/>
    <hyperlink ref="F234" r:id="rId25" display="https://podminky.urs.cz/item/CS_URS_2021_02/985112112"/>
    <hyperlink ref="F238" r:id="rId26" display="https://podminky.urs.cz/item/CS_URS_2021_02/985131211"/>
    <hyperlink ref="F242" r:id="rId27" display="https://podminky.urs.cz/item/CS_URS_2021_02/985142212"/>
    <hyperlink ref="F246" r:id="rId28" display="https://podminky.urs.cz/item/CS_URS_2021_02/985142912"/>
    <hyperlink ref="F248" r:id="rId29" display="https://podminky.urs.cz/item/CS_URS_2021_02/985232112"/>
    <hyperlink ref="F252" r:id="rId30" display="https://podminky.urs.cz/item/CS_URS_2021_02/985232192"/>
    <hyperlink ref="F254" r:id="rId31" display="https://podminky.urs.cz/item/CS_URS_2021_02/985233121"/>
    <hyperlink ref="F256" r:id="rId32" display="https://podminky.urs.cz/item/CS_URS_2021_02/985233912"/>
    <hyperlink ref="F258" r:id="rId33" display="https://podminky.urs.cz/item/CS_URS_2021_02/985311113"/>
    <hyperlink ref="F262" r:id="rId34" display="https://podminky.urs.cz/item/CS_URS_2021_02/985323111"/>
    <hyperlink ref="F267" r:id="rId35" display="https://podminky.urs.cz/item/CS_URS_2021_02/998212111"/>
    <hyperlink ref="F269" r:id="rId36" display="https://podminky.urs.cz/item/CS_URS_2021_02/998212192"/>
    <hyperlink ref="F274" r:id="rId37" display="https://podminky.urs.cz/item/CS_URS_2021_02/783009421"/>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2567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2684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2567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km 7,636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2567</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km 7,636</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2685</v>
      </c>
    </row>
    <row r="98" s="2" customFormat="1">
      <c r="A98" s="40"/>
      <c r="B98" s="41"/>
      <c r="C98" s="42"/>
      <c r="D98" s="253" t="s">
        <v>648</v>
      </c>
      <c r="E98" s="42"/>
      <c r="F98" s="254" t="s">
        <v>1991</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1992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2686</v>
      </c>
    </row>
    <row r="102" s="2" customFormat="1">
      <c r="A102" s="40"/>
      <c r="B102" s="41"/>
      <c r="C102" s="42"/>
      <c r="D102" s="253" t="s">
        <v>648</v>
      </c>
      <c r="E102" s="42"/>
      <c r="F102" s="254" t="s">
        <v>1994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2675</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cig1xk1YYBZhkI+6izsrNPZD5DpsaGTk8hVqZ8sFIS4csjyG9QV+2TfnjCUpekn462eCyHNAkZOdUQJTPqptpg==" hashValue="IlCegu3SI23Te7YLDO9wraCJQPmvEx2xyZY4XtRiQp9VcsXLA5OBwrVkzjbn8gYZXVEbIZYckGXST9iEXCQW3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030001000"/>
    <hyperlink ref="F102" r:id="rId2" display="https://podminky.urs.cz/item/CS_URS_2021_02/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2687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2688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ROUND((SUM(BE97:BE169)),  2)</f>
        <v>0</v>
      </c>
      <c r="G37" s="40"/>
      <c r="H37" s="40"/>
      <c r="I37" s="160">
        <v>0.20999999999999999</v>
      </c>
      <c r="J37" s="159">
        <f>ROUND(((SUM(BE97:BE169))*I37),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ROUND((SUM(BF97:BF169)),  2)</f>
        <v>0</v>
      </c>
      <c r="G38" s="40"/>
      <c r="H38" s="40"/>
      <c r="I38" s="160">
        <v>0.14999999999999999</v>
      </c>
      <c r="J38" s="159">
        <f>ROUND(((SUM(BF97:BF169))*I38),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ROUND((SUM(BG97:BG169)),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ROUND((SUM(BH97:BH169)),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ROUND((SUM(BI97:BI169)),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2687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7,825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2689</v>
      </c>
      <c r="E70" s="266"/>
      <c r="F70" s="266"/>
      <c r="G70" s="266"/>
      <c r="H70" s="266"/>
      <c r="I70" s="266"/>
      <c r="J70" s="267">
        <f>J126</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J132</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J157</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J167</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2687</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7,825</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3.8749150149999996</v>
      </c>
      <c r="S97" s="98"/>
      <c r="T97" s="188">
        <f>T98</f>
        <v>9.0048250000000003</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P99+P126+P132+P157+P167</f>
        <v>0</v>
      </c>
      <c r="Q98" s="277"/>
      <c r="R98" s="278">
        <f>R99+R126+R132+R157+R167</f>
        <v>3.8749150149999996</v>
      </c>
      <c r="S98" s="277"/>
      <c r="T98" s="279">
        <f>T99+T126+T132+T157+T167</f>
        <v>9.0048250000000003</v>
      </c>
      <c r="U98" s="15"/>
      <c r="V98" s="15"/>
      <c r="W98" s="15"/>
      <c r="X98" s="15"/>
      <c r="Y98" s="15"/>
      <c r="Z98" s="15"/>
      <c r="AA98" s="15"/>
      <c r="AB98" s="15"/>
      <c r="AC98" s="15"/>
      <c r="AD98" s="15"/>
      <c r="AE98" s="15"/>
      <c r="AR98" s="280" t="s">
        <v>22</v>
      </c>
      <c r="AT98" s="281" t="s">
        <v>73</v>
      </c>
      <c r="AU98" s="281" t="s">
        <v>74</v>
      </c>
      <c r="AY98" s="280" t="s">
        <v>391</v>
      </c>
      <c r="BK98" s="282">
        <f>BK99+BK126+BK132+BK157+BK167</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SUM(P100:P125)</f>
        <v>0</v>
      </c>
      <c r="Q99" s="277"/>
      <c r="R99" s="278">
        <f>SUM(R100:R125)</f>
        <v>0.25108309499999998</v>
      </c>
      <c r="S99" s="277"/>
      <c r="T99" s="279">
        <f>SUM(T100:T125)</f>
        <v>0</v>
      </c>
      <c r="U99" s="15"/>
      <c r="V99" s="15"/>
      <c r="W99" s="15"/>
      <c r="X99" s="15"/>
      <c r="Y99" s="15"/>
      <c r="Z99" s="15"/>
      <c r="AA99" s="15"/>
      <c r="AB99" s="15"/>
      <c r="AC99" s="15"/>
      <c r="AD99" s="15"/>
      <c r="AE99" s="15"/>
      <c r="AR99" s="280" t="s">
        <v>22</v>
      </c>
      <c r="AT99" s="281" t="s">
        <v>73</v>
      </c>
      <c r="AU99" s="281" t="s">
        <v>22</v>
      </c>
      <c r="AY99" s="280" t="s">
        <v>391</v>
      </c>
      <c r="BK99" s="282">
        <f>SUM(BK100:BK125)</f>
        <v>0</v>
      </c>
    </row>
    <row r="100" s="2" customFormat="1" ht="24.15" customHeight="1">
      <c r="A100" s="40"/>
      <c r="B100" s="41"/>
      <c r="C100" s="190" t="s">
        <v>22</v>
      </c>
      <c r="D100" s="190" t="s">
        <v>387</v>
      </c>
      <c r="E100" s="191" t="s">
        <v>2539</v>
      </c>
      <c r="F100" s="192" t="s">
        <v>2540</v>
      </c>
      <c r="G100" s="193" t="s">
        <v>439</v>
      </c>
      <c r="H100" s="194">
        <v>16</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2690</v>
      </c>
    </row>
    <row r="101" s="2" customFormat="1">
      <c r="A101" s="40"/>
      <c r="B101" s="41"/>
      <c r="C101" s="42"/>
      <c r="D101" s="253" t="s">
        <v>648</v>
      </c>
      <c r="E101" s="42"/>
      <c r="F101" s="254" t="s">
        <v>2542</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10" customFormat="1">
      <c r="A102" s="10"/>
      <c r="B102" s="204"/>
      <c r="C102" s="205"/>
      <c r="D102" s="206" t="s">
        <v>393</v>
      </c>
      <c r="E102" s="207" t="s">
        <v>20</v>
      </c>
      <c r="F102" s="208" t="s">
        <v>2691</v>
      </c>
      <c r="G102" s="205"/>
      <c r="H102" s="209">
        <v>16</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22</v>
      </c>
      <c r="AY102" s="215" t="s">
        <v>391</v>
      </c>
    </row>
    <row r="103" s="2" customFormat="1" ht="21.75" customHeight="1">
      <c r="A103" s="40"/>
      <c r="B103" s="41"/>
      <c r="C103" s="190" t="s">
        <v>82</v>
      </c>
      <c r="D103" s="190" t="s">
        <v>387</v>
      </c>
      <c r="E103" s="191" t="s">
        <v>1881</v>
      </c>
      <c r="F103" s="192" t="s">
        <v>1882</v>
      </c>
      <c r="G103" s="193" t="s">
        <v>439</v>
      </c>
      <c r="H103" s="194">
        <v>16</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2692</v>
      </c>
    </row>
    <row r="104" s="2" customFormat="1">
      <c r="A104" s="40"/>
      <c r="B104" s="41"/>
      <c r="C104" s="42"/>
      <c r="D104" s="253" t="s">
        <v>648</v>
      </c>
      <c r="E104" s="42"/>
      <c r="F104" s="254" t="s">
        <v>1884</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10" customFormat="1">
      <c r="A105" s="10"/>
      <c r="B105" s="204"/>
      <c r="C105" s="205"/>
      <c r="D105" s="206" t="s">
        <v>393</v>
      </c>
      <c r="E105" s="207" t="s">
        <v>20</v>
      </c>
      <c r="F105" s="208" t="s">
        <v>2691</v>
      </c>
      <c r="G105" s="205"/>
      <c r="H105" s="209">
        <v>16</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4.15" customHeight="1">
      <c r="A106" s="40"/>
      <c r="B106" s="41"/>
      <c r="C106" s="190" t="s">
        <v>88</v>
      </c>
      <c r="D106" s="190" t="s">
        <v>387</v>
      </c>
      <c r="E106" s="191" t="s">
        <v>1655</v>
      </c>
      <c r="F106" s="192" t="s">
        <v>1656</v>
      </c>
      <c r="G106" s="193" t="s">
        <v>400</v>
      </c>
      <c r="H106" s="194">
        <v>2.7200000000000002</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2693</v>
      </c>
    </row>
    <row r="107" s="2" customFormat="1">
      <c r="A107" s="40"/>
      <c r="B107" s="41"/>
      <c r="C107" s="42"/>
      <c r="D107" s="253" t="s">
        <v>648</v>
      </c>
      <c r="E107" s="42"/>
      <c r="F107" s="254" t="s">
        <v>1658</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2694</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2695</v>
      </c>
      <c r="G109" s="205"/>
      <c r="H109" s="209">
        <v>1.28</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74</v>
      </c>
      <c r="AY109" s="215" t="s">
        <v>391</v>
      </c>
    </row>
    <row r="110" s="10" customFormat="1">
      <c r="A110" s="10"/>
      <c r="B110" s="204"/>
      <c r="C110" s="205"/>
      <c r="D110" s="206" t="s">
        <v>393</v>
      </c>
      <c r="E110" s="207" t="s">
        <v>20</v>
      </c>
      <c r="F110" s="208" t="s">
        <v>2696</v>
      </c>
      <c r="G110" s="205"/>
      <c r="H110" s="209">
        <v>1.44</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74</v>
      </c>
      <c r="AY110" s="215" t="s">
        <v>391</v>
      </c>
    </row>
    <row r="111" s="11" customFormat="1">
      <c r="A111" s="11"/>
      <c r="B111" s="216"/>
      <c r="C111" s="217"/>
      <c r="D111" s="206" t="s">
        <v>393</v>
      </c>
      <c r="E111" s="218" t="s">
        <v>20</v>
      </c>
      <c r="F111" s="219" t="s">
        <v>406</v>
      </c>
      <c r="G111" s="217"/>
      <c r="H111" s="220">
        <v>2.7200000000000002</v>
      </c>
      <c r="I111" s="221"/>
      <c r="J111" s="217"/>
      <c r="K111" s="217"/>
      <c r="L111" s="222"/>
      <c r="M111" s="223"/>
      <c r="N111" s="224"/>
      <c r="O111" s="224"/>
      <c r="P111" s="224"/>
      <c r="Q111" s="224"/>
      <c r="R111" s="224"/>
      <c r="S111" s="224"/>
      <c r="T111" s="225"/>
      <c r="U111" s="11"/>
      <c r="V111" s="11"/>
      <c r="W111" s="11"/>
      <c r="X111" s="11"/>
      <c r="Y111" s="11"/>
      <c r="Z111" s="11"/>
      <c r="AA111" s="11"/>
      <c r="AB111" s="11"/>
      <c r="AC111" s="11"/>
      <c r="AD111" s="11"/>
      <c r="AE111" s="11"/>
      <c r="AT111" s="226" t="s">
        <v>393</v>
      </c>
      <c r="AU111" s="226" t="s">
        <v>82</v>
      </c>
      <c r="AV111" s="11" t="s">
        <v>93</v>
      </c>
      <c r="AW111" s="11" t="s">
        <v>35</v>
      </c>
      <c r="AX111" s="11" t="s">
        <v>22</v>
      </c>
      <c r="AY111" s="226" t="s">
        <v>391</v>
      </c>
    </row>
    <row r="112" s="2" customFormat="1" ht="16.5" customHeight="1">
      <c r="A112" s="40"/>
      <c r="B112" s="41"/>
      <c r="C112" s="190" t="s">
        <v>93</v>
      </c>
      <c r="D112" s="190" t="s">
        <v>387</v>
      </c>
      <c r="E112" s="191" t="s">
        <v>2545</v>
      </c>
      <c r="F112" s="192" t="s">
        <v>2546</v>
      </c>
      <c r="G112" s="193" t="s">
        <v>409</v>
      </c>
      <c r="H112" s="194">
        <v>25</v>
      </c>
      <c r="I112" s="195"/>
      <c r="J112" s="196">
        <f>ROUND(I112*H112,2)</f>
        <v>0</v>
      </c>
      <c r="K112" s="197"/>
      <c r="L112" s="46"/>
      <c r="M112" s="198" t="s">
        <v>20</v>
      </c>
      <c r="N112" s="199" t="s">
        <v>45</v>
      </c>
      <c r="O112" s="86"/>
      <c r="P112" s="200">
        <f>O112*H112</f>
        <v>0</v>
      </c>
      <c r="Q112" s="200">
        <v>0.0100433238</v>
      </c>
      <c r="R112" s="200">
        <f>Q112*H112</f>
        <v>0.25108309499999998</v>
      </c>
      <c r="S112" s="200">
        <v>0</v>
      </c>
      <c r="T112" s="201">
        <f>S112*H112</f>
        <v>0</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2697</v>
      </c>
    </row>
    <row r="113" s="2" customFormat="1">
      <c r="A113" s="40"/>
      <c r="B113" s="41"/>
      <c r="C113" s="42"/>
      <c r="D113" s="253" t="s">
        <v>648</v>
      </c>
      <c r="E113" s="42"/>
      <c r="F113" s="254" t="s">
        <v>2548</v>
      </c>
      <c r="G113" s="42"/>
      <c r="H113" s="42"/>
      <c r="I113" s="255"/>
      <c r="J113" s="42"/>
      <c r="K113" s="42"/>
      <c r="L113" s="46"/>
      <c r="M113" s="256"/>
      <c r="N113" s="257"/>
      <c r="O113" s="86"/>
      <c r="P113" s="86"/>
      <c r="Q113" s="86"/>
      <c r="R113" s="86"/>
      <c r="S113" s="86"/>
      <c r="T113" s="87"/>
      <c r="U113" s="40"/>
      <c r="V113" s="40"/>
      <c r="W113" s="40"/>
      <c r="X113" s="40"/>
      <c r="Y113" s="40"/>
      <c r="Z113" s="40"/>
      <c r="AA113" s="40"/>
      <c r="AB113" s="40"/>
      <c r="AC113" s="40"/>
      <c r="AD113" s="40"/>
      <c r="AE113" s="40"/>
      <c r="AT113" s="19" t="s">
        <v>648</v>
      </c>
      <c r="AU113" s="19" t="s">
        <v>82</v>
      </c>
    </row>
    <row r="114" s="10" customFormat="1">
      <c r="A114" s="10"/>
      <c r="B114" s="204"/>
      <c r="C114" s="205"/>
      <c r="D114" s="206" t="s">
        <v>393</v>
      </c>
      <c r="E114" s="207" t="s">
        <v>20</v>
      </c>
      <c r="F114" s="208" t="s">
        <v>847</v>
      </c>
      <c r="G114" s="205"/>
      <c r="H114" s="209">
        <v>25</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82</v>
      </c>
      <c r="AV114" s="10" t="s">
        <v>82</v>
      </c>
      <c r="AW114" s="10" t="s">
        <v>35</v>
      </c>
      <c r="AX114" s="10" t="s">
        <v>22</v>
      </c>
      <c r="AY114" s="215" t="s">
        <v>391</v>
      </c>
    </row>
    <row r="115" s="2" customFormat="1" ht="37.8" customHeight="1">
      <c r="A115" s="40"/>
      <c r="B115" s="41"/>
      <c r="C115" s="190" t="s">
        <v>416</v>
      </c>
      <c r="D115" s="190" t="s">
        <v>387</v>
      </c>
      <c r="E115" s="191" t="s">
        <v>2698</v>
      </c>
      <c r="F115" s="192" t="s">
        <v>2699</v>
      </c>
      <c r="G115" s="193" t="s">
        <v>400</v>
      </c>
      <c r="H115" s="194">
        <v>5.625</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2700</v>
      </c>
    </row>
    <row r="116" s="2" customFormat="1">
      <c r="A116" s="40"/>
      <c r="B116" s="41"/>
      <c r="C116" s="42"/>
      <c r="D116" s="253" t="s">
        <v>648</v>
      </c>
      <c r="E116" s="42"/>
      <c r="F116" s="254" t="s">
        <v>2701</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2" customFormat="1">
      <c r="A117" s="12"/>
      <c r="B117" s="238"/>
      <c r="C117" s="239"/>
      <c r="D117" s="206" t="s">
        <v>393</v>
      </c>
      <c r="E117" s="240" t="s">
        <v>20</v>
      </c>
      <c r="F117" s="241" t="s">
        <v>2702</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2703</v>
      </c>
      <c r="G118" s="205"/>
      <c r="H118" s="209">
        <v>5.625</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74</v>
      </c>
      <c r="AY118" s="215" t="s">
        <v>391</v>
      </c>
    </row>
    <row r="119" s="11" customFormat="1">
      <c r="A119" s="11"/>
      <c r="B119" s="216"/>
      <c r="C119" s="217"/>
      <c r="D119" s="206" t="s">
        <v>393</v>
      </c>
      <c r="E119" s="218" t="s">
        <v>20</v>
      </c>
      <c r="F119" s="219" t="s">
        <v>406</v>
      </c>
      <c r="G119" s="217"/>
      <c r="H119" s="220">
        <v>5.625</v>
      </c>
      <c r="I119" s="221"/>
      <c r="J119" s="217"/>
      <c r="K119" s="217"/>
      <c r="L119" s="222"/>
      <c r="M119" s="223"/>
      <c r="N119" s="224"/>
      <c r="O119" s="224"/>
      <c r="P119" s="224"/>
      <c r="Q119" s="224"/>
      <c r="R119" s="224"/>
      <c r="S119" s="224"/>
      <c r="T119" s="225"/>
      <c r="U119" s="11"/>
      <c r="V119" s="11"/>
      <c r="W119" s="11"/>
      <c r="X119" s="11"/>
      <c r="Y119" s="11"/>
      <c r="Z119" s="11"/>
      <c r="AA119" s="11"/>
      <c r="AB119" s="11"/>
      <c r="AC119" s="11"/>
      <c r="AD119" s="11"/>
      <c r="AE119" s="11"/>
      <c r="AT119" s="226" t="s">
        <v>393</v>
      </c>
      <c r="AU119" s="226" t="s">
        <v>82</v>
      </c>
      <c r="AV119" s="11" t="s">
        <v>93</v>
      </c>
      <c r="AW119" s="11" t="s">
        <v>35</v>
      </c>
      <c r="AX119" s="11" t="s">
        <v>22</v>
      </c>
      <c r="AY119" s="226" t="s">
        <v>391</v>
      </c>
    </row>
    <row r="120" s="2" customFormat="1" ht="37.8" customHeight="1">
      <c r="A120" s="40"/>
      <c r="B120" s="41"/>
      <c r="C120" s="190" t="s">
        <v>425</v>
      </c>
      <c r="D120" s="190" t="s">
        <v>387</v>
      </c>
      <c r="E120" s="191" t="s">
        <v>2704</v>
      </c>
      <c r="F120" s="192" t="s">
        <v>2705</v>
      </c>
      <c r="G120" s="193" t="s">
        <v>400</v>
      </c>
      <c r="H120" s="194">
        <v>39.375</v>
      </c>
      <c r="I120" s="195"/>
      <c r="J120" s="196">
        <f>ROUND(I120*H120,2)</f>
        <v>0</v>
      </c>
      <c r="K120" s="197"/>
      <c r="L120" s="46"/>
      <c r="M120" s="198" t="s">
        <v>20</v>
      </c>
      <c r="N120" s="199" t="s">
        <v>45</v>
      </c>
      <c r="O120" s="86"/>
      <c r="P120" s="200">
        <f>O120*H120</f>
        <v>0</v>
      </c>
      <c r="Q120" s="200">
        <v>0</v>
      </c>
      <c r="R120" s="200">
        <f>Q120*H120</f>
        <v>0</v>
      </c>
      <c r="S120" s="200">
        <v>0</v>
      </c>
      <c r="T120" s="201">
        <f>S120*H120</f>
        <v>0</v>
      </c>
      <c r="U120" s="40"/>
      <c r="V120" s="40"/>
      <c r="W120" s="40"/>
      <c r="X120" s="40"/>
      <c r="Y120" s="40"/>
      <c r="Z120" s="40"/>
      <c r="AA120" s="40"/>
      <c r="AB120" s="40"/>
      <c r="AC120" s="40"/>
      <c r="AD120" s="40"/>
      <c r="AE120" s="40"/>
      <c r="AR120" s="202" t="s">
        <v>93</v>
      </c>
      <c r="AT120" s="202" t="s">
        <v>387</v>
      </c>
      <c r="AU120" s="202" t="s">
        <v>82</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2706</v>
      </c>
    </row>
    <row r="121" s="2" customFormat="1">
      <c r="A121" s="40"/>
      <c r="B121" s="41"/>
      <c r="C121" s="42"/>
      <c r="D121" s="253" t="s">
        <v>648</v>
      </c>
      <c r="E121" s="42"/>
      <c r="F121" s="254" t="s">
        <v>2707</v>
      </c>
      <c r="G121" s="42"/>
      <c r="H121" s="42"/>
      <c r="I121" s="255"/>
      <c r="J121" s="42"/>
      <c r="K121" s="42"/>
      <c r="L121" s="46"/>
      <c r="M121" s="256"/>
      <c r="N121" s="257"/>
      <c r="O121" s="86"/>
      <c r="P121" s="86"/>
      <c r="Q121" s="86"/>
      <c r="R121" s="86"/>
      <c r="S121" s="86"/>
      <c r="T121" s="87"/>
      <c r="U121" s="40"/>
      <c r="V121" s="40"/>
      <c r="W121" s="40"/>
      <c r="X121" s="40"/>
      <c r="Y121" s="40"/>
      <c r="Z121" s="40"/>
      <c r="AA121" s="40"/>
      <c r="AB121" s="40"/>
      <c r="AC121" s="40"/>
      <c r="AD121" s="40"/>
      <c r="AE121" s="40"/>
      <c r="AT121" s="19" t="s">
        <v>648</v>
      </c>
      <c r="AU121" s="19" t="s">
        <v>82</v>
      </c>
    </row>
    <row r="122" s="10" customFormat="1">
      <c r="A122" s="10"/>
      <c r="B122" s="204"/>
      <c r="C122" s="205"/>
      <c r="D122" s="206" t="s">
        <v>393</v>
      </c>
      <c r="E122" s="207" t="s">
        <v>20</v>
      </c>
      <c r="F122" s="208" t="s">
        <v>2708</v>
      </c>
      <c r="G122" s="205"/>
      <c r="H122" s="209">
        <v>39.375</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2" customFormat="1" ht="24.15" customHeight="1">
      <c r="A123" s="40"/>
      <c r="B123" s="41"/>
      <c r="C123" s="190" t="s">
        <v>436</v>
      </c>
      <c r="D123" s="190" t="s">
        <v>387</v>
      </c>
      <c r="E123" s="191" t="s">
        <v>2709</v>
      </c>
      <c r="F123" s="192" t="s">
        <v>1827</v>
      </c>
      <c r="G123" s="193" t="s">
        <v>447</v>
      </c>
      <c r="H123" s="194">
        <v>11.25</v>
      </c>
      <c r="I123" s="195"/>
      <c r="J123" s="196">
        <f>ROUND(I123*H123,2)</f>
        <v>0</v>
      </c>
      <c r="K123" s="197"/>
      <c r="L123" s="46"/>
      <c r="M123" s="198" t="s">
        <v>20</v>
      </c>
      <c r="N123" s="199" t="s">
        <v>45</v>
      </c>
      <c r="O123" s="86"/>
      <c r="P123" s="200">
        <f>O123*H123</f>
        <v>0</v>
      </c>
      <c r="Q123" s="200">
        <v>0</v>
      </c>
      <c r="R123" s="200">
        <f>Q123*H123</f>
        <v>0</v>
      </c>
      <c r="S123" s="200">
        <v>0</v>
      </c>
      <c r="T123" s="201">
        <f>S123*H123</f>
        <v>0</v>
      </c>
      <c r="U123" s="40"/>
      <c r="V123" s="40"/>
      <c r="W123" s="40"/>
      <c r="X123" s="40"/>
      <c r="Y123" s="40"/>
      <c r="Z123" s="40"/>
      <c r="AA123" s="40"/>
      <c r="AB123" s="40"/>
      <c r="AC123" s="40"/>
      <c r="AD123" s="40"/>
      <c r="AE123" s="40"/>
      <c r="AR123" s="202" t="s">
        <v>93</v>
      </c>
      <c r="AT123" s="202" t="s">
        <v>387</v>
      </c>
      <c r="AU123" s="202" t="s">
        <v>82</v>
      </c>
      <c r="AY123" s="19" t="s">
        <v>391</v>
      </c>
      <c r="BE123" s="203">
        <f>IF(N123="základní",J123,0)</f>
        <v>0</v>
      </c>
      <c r="BF123" s="203">
        <f>IF(N123="snížená",J123,0)</f>
        <v>0</v>
      </c>
      <c r="BG123" s="203">
        <f>IF(N123="zákl. přenesená",J123,0)</f>
        <v>0</v>
      </c>
      <c r="BH123" s="203">
        <f>IF(N123="sníž. přenesená",J123,0)</f>
        <v>0</v>
      </c>
      <c r="BI123" s="203">
        <f>IF(N123="nulová",J123,0)</f>
        <v>0</v>
      </c>
      <c r="BJ123" s="19" t="s">
        <v>22</v>
      </c>
      <c r="BK123" s="203">
        <f>ROUND(I123*H123,2)</f>
        <v>0</v>
      </c>
      <c r="BL123" s="19" t="s">
        <v>93</v>
      </c>
      <c r="BM123" s="202" t="s">
        <v>2710</v>
      </c>
    </row>
    <row r="124" s="2" customFormat="1">
      <c r="A124" s="40"/>
      <c r="B124" s="41"/>
      <c r="C124" s="42"/>
      <c r="D124" s="253" t="s">
        <v>648</v>
      </c>
      <c r="E124" s="42"/>
      <c r="F124" s="254" t="s">
        <v>2711</v>
      </c>
      <c r="G124" s="42"/>
      <c r="H124" s="42"/>
      <c r="I124" s="255"/>
      <c r="J124" s="42"/>
      <c r="K124" s="42"/>
      <c r="L124" s="46"/>
      <c r="M124" s="256"/>
      <c r="N124" s="257"/>
      <c r="O124" s="86"/>
      <c r="P124" s="86"/>
      <c r="Q124" s="86"/>
      <c r="R124" s="86"/>
      <c r="S124" s="86"/>
      <c r="T124" s="87"/>
      <c r="U124" s="40"/>
      <c r="V124" s="40"/>
      <c r="W124" s="40"/>
      <c r="X124" s="40"/>
      <c r="Y124" s="40"/>
      <c r="Z124" s="40"/>
      <c r="AA124" s="40"/>
      <c r="AB124" s="40"/>
      <c r="AC124" s="40"/>
      <c r="AD124" s="40"/>
      <c r="AE124" s="40"/>
      <c r="AT124" s="19" t="s">
        <v>648</v>
      </c>
      <c r="AU124" s="19" t="s">
        <v>82</v>
      </c>
    </row>
    <row r="125" s="10" customFormat="1">
      <c r="A125" s="10"/>
      <c r="B125" s="204"/>
      <c r="C125" s="205"/>
      <c r="D125" s="206" t="s">
        <v>393</v>
      </c>
      <c r="E125" s="207" t="s">
        <v>20</v>
      </c>
      <c r="F125" s="208" t="s">
        <v>2712</v>
      </c>
      <c r="G125" s="205"/>
      <c r="H125" s="209">
        <v>11.25</v>
      </c>
      <c r="I125" s="210"/>
      <c r="J125" s="205"/>
      <c r="K125" s="205"/>
      <c r="L125" s="211"/>
      <c r="M125" s="212"/>
      <c r="N125" s="213"/>
      <c r="O125" s="213"/>
      <c r="P125" s="213"/>
      <c r="Q125" s="213"/>
      <c r="R125" s="213"/>
      <c r="S125" s="213"/>
      <c r="T125" s="214"/>
      <c r="U125" s="10"/>
      <c r="V125" s="10"/>
      <c r="W125" s="10"/>
      <c r="X125" s="10"/>
      <c r="Y125" s="10"/>
      <c r="Z125" s="10"/>
      <c r="AA125" s="10"/>
      <c r="AB125" s="10"/>
      <c r="AC125" s="10"/>
      <c r="AD125" s="10"/>
      <c r="AE125" s="10"/>
      <c r="AT125" s="215" t="s">
        <v>393</v>
      </c>
      <c r="AU125" s="215" t="s">
        <v>82</v>
      </c>
      <c r="AV125" s="10" t="s">
        <v>82</v>
      </c>
      <c r="AW125" s="10" t="s">
        <v>35</v>
      </c>
      <c r="AX125" s="10" t="s">
        <v>22</v>
      </c>
      <c r="AY125" s="215" t="s">
        <v>391</v>
      </c>
    </row>
    <row r="126" s="15" customFormat="1" ht="22.8" customHeight="1">
      <c r="A126" s="15"/>
      <c r="B126" s="269"/>
      <c r="C126" s="270"/>
      <c r="D126" s="271" t="s">
        <v>73</v>
      </c>
      <c r="E126" s="283" t="s">
        <v>88</v>
      </c>
      <c r="F126" s="283" t="s">
        <v>2713</v>
      </c>
      <c r="G126" s="270"/>
      <c r="H126" s="270"/>
      <c r="I126" s="273"/>
      <c r="J126" s="284">
        <f>BK126</f>
        <v>0</v>
      </c>
      <c r="K126" s="270"/>
      <c r="L126" s="275"/>
      <c r="M126" s="276"/>
      <c r="N126" s="277"/>
      <c r="O126" s="277"/>
      <c r="P126" s="278">
        <f>SUM(P127:P131)</f>
        <v>0</v>
      </c>
      <c r="Q126" s="277"/>
      <c r="R126" s="278">
        <f>SUM(R127:R131)</f>
        <v>0.0070819200000000002</v>
      </c>
      <c r="S126" s="277"/>
      <c r="T126" s="279">
        <f>SUM(T127:T131)</f>
        <v>0</v>
      </c>
      <c r="U126" s="15"/>
      <c r="V126" s="15"/>
      <c r="W126" s="15"/>
      <c r="X126" s="15"/>
      <c r="Y126" s="15"/>
      <c r="Z126" s="15"/>
      <c r="AA126" s="15"/>
      <c r="AB126" s="15"/>
      <c r="AC126" s="15"/>
      <c r="AD126" s="15"/>
      <c r="AE126" s="15"/>
      <c r="AR126" s="280" t="s">
        <v>22</v>
      </c>
      <c r="AT126" s="281" t="s">
        <v>73</v>
      </c>
      <c r="AU126" s="281" t="s">
        <v>22</v>
      </c>
      <c r="AY126" s="280" t="s">
        <v>391</v>
      </c>
      <c r="BK126" s="282">
        <f>SUM(BK127:BK131)</f>
        <v>0</v>
      </c>
    </row>
    <row r="127" s="2" customFormat="1" ht="16.5" customHeight="1">
      <c r="A127" s="40"/>
      <c r="B127" s="41"/>
      <c r="C127" s="190" t="s">
        <v>430</v>
      </c>
      <c r="D127" s="190" t="s">
        <v>387</v>
      </c>
      <c r="E127" s="191" t="s">
        <v>2714</v>
      </c>
      <c r="F127" s="192" t="s">
        <v>2715</v>
      </c>
      <c r="G127" s="193" t="s">
        <v>400</v>
      </c>
      <c r="H127" s="194">
        <v>0.192</v>
      </c>
      <c r="I127" s="195"/>
      <c r="J127" s="196">
        <f>ROUND(I127*H127,2)</f>
        <v>0</v>
      </c>
      <c r="K127" s="197"/>
      <c r="L127" s="46"/>
      <c r="M127" s="198" t="s">
        <v>20</v>
      </c>
      <c r="N127" s="199" t="s">
        <v>45</v>
      </c>
      <c r="O127" s="86"/>
      <c r="P127" s="200">
        <f>O127*H127</f>
        <v>0</v>
      </c>
      <c r="Q127" s="200">
        <v>0.036885000000000001</v>
      </c>
      <c r="R127" s="200">
        <f>Q127*H127</f>
        <v>0.0070819200000000002</v>
      </c>
      <c r="S127" s="200">
        <v>0</v>
      </c>
      <c r="T127" s="201">
        <f>S127*H127</f>
        <v>0</v>
      </c>
      <c r="U127" s="40"/>
      <c r="V127" s="40"/>
      <c r="W127" s="40"/>
      <c r="X127" s="40"/>
      <c r="Y127" s="40"/>
      <c r="Z127" s="40"/>
      <c r="AA127" s="40"/>
      <c r="AB127" s="40"/>
      <c r="AC127" s="40"/>
      <c r="AD127" s="40"/>
      <c r="AE127" s="40"/>
      <c r="AR127" s="202" t="s">
        <v>93</v>
      </c>
      <c r="AT127" s="202" t="s">
        <v>387</v>
      </c>
      <c r="AU127" s="202" t="s">
        <v>82</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2716</v>
      </c>
    </row>
    <row r="128" s="2" customFormat="1">
      <c r="A128" s="40"/>
      <c r="B128" s="41"/>
      <c r="C128" s="42"/>
      <c r="D128" s="253" t="s">
        <v>648</v>
      </c>
      <c r="E128" s="42"/>
      <c r="F128" s="254" t="s">
        <v>2717</v>
      </c>
      <c r="G128" s="42"/>
      <c r="H128" s="42"/>
      <c r="I128" s="255"/>
      <c r="J128" s="42"/>
      <c r="K128" s="42"/>
      <c r="L128" s="46"/>
      <c r="M128" s="256"/>
      <c r="N128" s="257"/>
      <c r="O128" s="86"/>
      <c r="P128" s="86"/>
      <c r="Q128" s="86"/>
      <c r="R128" s="86"/>
      <c r="S128" s="86"/>
      <c r="T128" s="87"/>
      <c r="U128" s="40"/>
      <c r="V128" s="40"/>
      <c r="W128" s="40"/>
      <c r="X128" s="40"/>
      <c r="Y128" s="40"/>
      <c r="Z128" s="40"/>
      <c r="AA128" s="40"/>
      <c r="AB128" s="40"/>
      <c r="AC128" s="40"/>
      <c r="AD128" s="40"/>
      <c r="AE128" s="40"/>
      <c r="AT128" s="19" t="s">
        <v>648</v>
      </c>
      <c r="AU128" s="19" t="s">
        <v>82</v>
      </c>
    </row>
    <row r="129" s="12" customFormat="1">
      <c r="A129" s="12"/>
      <c r="B129" s="238"/>
      <c r="C129" s="239"/>
      <c r="D129" s="206" t="s">
        <v>393</v>
      </c>
      <c r="E129" s="240" t="s">
        <v>20</v>
      </c>
      <c r="F129" s="241" t="s">
        <v>2334</v>
      </c>
      <c r="G129" s="239"/>
      <c r="H129" s="240" t="s">
        <v>20</v>
      </c>
      <c r="I129" s="242"/>
      <c r="J129" s="239"/>
      <c r="K129" s="239"/>
      <c r="L129" s="243"/>
      <c r="M129" s="244"/>
      <c r="N129" s="245"/>
      <c r="O129" s="245"/>
      <c r="P129" s="245"/>
      <c r="Q129" s="245"/>
      <c r="R129" s="245"/>
      <c r="S129" s="245"/>
      <c r="T129" s="246"/>
      <c r="U129" s="12"/>
      <c r="V129" s="12"/>
      <c r="W129" s="12"/>
      <c r="X129" s="12"/>
      <c r="Y129" s="12"/>
      <c r="Z129" s="12"/>
      <c r="AA129" s="12"/>
      <c r="AB129" s="12"/>
      <c r="AC129" s="12"/>
      <c r="AD129" s="12"/>
      <c r="AE129" s="12"/>
      <c r="AT129" s="247" t="s">
        <v>393</v>
      </c>
      <c r="AU129" s="247" t="s">
        <v>82</v>
      </c>
      <c r="AV129" s="12" t="s">
        <v>22</v>
      </c>
      <c r="AW129" s="12" t="s">
        <v>35</v>
      </c>
      <c r="AX129" s="12" t="s">
        <v>74</v>
      </c>
      <c r="AY129" s="247" t="s">
        <v>391</v>
      </c>
    </row>
    <row r="130" s="10" customFormat="1">
      <c r="A130" s="10"/>
      <c r="B130" s="204"/>
      <c r="C130" s="205"/>
      <c r="D130" s="206" t="s">
        <v>393</v>
      </c>
      <c r="E130" s="207" t="s">
        <v>20</v>
      </c>
      <c r="F130" s="208" t="s">
        <v>2718</v>
      </c>
      <c r="G130" s="205"/>
      <c r="H130" s="209">
        <v>0.192</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74</v>
      </c>
      <c r="AY130" s="215" t="s">
        <v>391</v>
      </c>
    </row>
    <row r="131" s="11" customFormat="1">
      <c r="A131" s="11"/>
      <c r="B131" s="216"/>
      <c r="C131" s="217"/>
      <c r="D131" s="206" t="s">
        <v>393</v>
      </c>
      <c r="E131" s="218" t="s">
        <v>20</v>
      </c>
      <c r="F131" s="219" t="s">
        <v>406</v>
      </c>
      <c r="G131" s="217"/>
      <c r="H131" s="220">
        <v>0.192</v>
      </c>
      <c r="I131" s="221"/>
      <c r="J131" s="217"/>
      <c r="K131" s="217"/>
      <c r="L131" s="222"/>
      <c r="M131" s="223"/>
      <c r="N131" s="224"/>
      <c r="O131" s="224"/>
      <c r="P131" s="224"/>
      <c r="Q131" s="224"/>
      <c r="R131" s="224"/>
      <c r="S131" s="224"/>
      <c r="T131" s="225"/>
      <c r="U131" s="11"/>
      <c r="V131" s="11"/>
      <c r="W131" s="11"/>
      <c r="X131" s="11"/>
      <c r="Y131" s="11"/>
      <c r="Z131" s="11"/>
      <c r="AA131" s="11"/>
      <c r="AB131" s="11"/>
      <c r="AC131" s="11"/>
      <c r="AD131" s="11"/>
      <c r="AE131" s="11"/>
      <c r="AT131" s="226" t="s">
        <v>393</v>
      </c>
      <c r="AU131" s="226" t="s">
        <v>82</v>
      </c>
      <c r="AV131" s="11" t="s">
        <v>93</v>
      </c>
      <c r="AW131" s="11" t="s">
        <v>35</v>
      </c>
      <c r="AX131" s="11" t="s">
        <v>22</v>
      </c>
      <c r="AY131" s="226" t="s">
        <v>391</v>
      </c>
    </row>
    <row r="132" s="15" customFormat="1" ht="22.8" customHeight="1">
      <c r="A132" s="15"/>
      <c r="B132" s="269"/>
      <c r="C132" s="270"/>
      <c r="D132" s="271" t="s">
        <v>73</v>
      </c>
      <c r="E132" s="283" t="s">
        <v>450</v>
      </c>
      <c r="F132" s="283" t="s">
        <v>1705</v>
      </c>
      <c r="G132" s="270"/>
      <c r="H132" s="270"/>
      <c r="I132" s="273"/>
      <c r="J132" s="284">
        <f>BK132</f>
        <v>0</v>
      </c>
      <c r="K132" s="270"/>
      <c r="L132" s="275"/>
      <c r="M132" s="276"/>
      <c r="N132" s="277"/>
      <c r="O132" s="277"/>
      <c r="P132" s="278">
        <f>SUM(P133:P156)</f>
        <v>0</v>
      </c>
      <c r="Q132" s="277"/>
      <c r="R132" s="278">
        <f>SUM(R133:R156)</f>
        <v>3.6167499999999997</v>
      </c>
      <c r="S132" s="277"/>
      <c r="T132" s="279">
        <f>SUM(T133:T156)</f>
        <v>9.0048250000000003</v>
      </c>
      <c r="U132" s="15"/>
      <c r="V132" s="15"/>
      <c r="W132" s="15"/>
      <c r="X132" s="15"/>
      <c r="Y132" s="15"/>
      <c r="Z132" s="15"/>
      <c r="AA132" s="15"/>
      <c r="AB132" s="15"/>
      <c r="AC132" s="15"/>
      <c r="AD132" s="15"/>
      <c r="AE132" s="15"/>
      <c r="AR132" s="280" t="s">
        <v>22</v>
      </c>
      <c r="AT132" s="281" t="s">
        <v>73</v>
      </c>
      <c r="AU132" s="281" t="s">
        <v>22</v>
      </c>
      <c r="AY132" s="280" t="s">
        <v>391</v>
      </c>
      <c r="BK132" s="282">
        <f>SUM(BK133:BK156)</f>
        <v>0</v>
      </c>
    </row>
    <row r="133" s="2" customFormat="1" ht="16.5" customHeight="1">
      <c r="A133" s="40"/>
      <c r="B133" s="41"/>
      <c r="C133" s="190" t="s">
        <v>450</v>
      </c>
      <c r="D133" s="190" t="s">
        <v>387</v>
      </c>
      <c r="E133" s="191" t="s">
        <v>2247</v>
      </c>
      <c r="F133" s="192" t="s">
        <v>2248</v>
      </c>
      <c r="G133" s="193" t="s">
        <v>400</v>
      </c>
      <c r="H133" s="194">
        <v>2.625</v>
      </c>
      <c r="I133" s="195"/>
      <c r="J133" s="196">
        <f>ROUND(I133*H133,2)</f>
        <v>0</v>
      </c>
      <c r="K133" s="197"/>
      <c r="L133" s="46"/>
      <c r="M133" s="198" t="s">
        <v>20</v>
      </c>
      <c r="N133" s="199" t="s">
        <v>45</v>
      </c>
      <c r="O133" s="86"/>
      <c r="P133" s="200">
        <f>O133*H133</f>
        <v>0</v>
      </c>
      <c r="Q133" s="200">
        <v>0</v>
      </c>
      <c r="R133" s="200">
        <f>Q133*H133</f>
        <v>0</v>
      </c>
      <c r="S133" s="200">
        <v>0.001</v>
      </c>
      <c r="T133" s="201">
        <f>S133*H133</f>
        <v>0.0026250000000000002</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2719</v>
      </c>
    </row>
    <row r="134" s="2" customFormat="1">
      <c r="A134" s="40"/>
      <c r="B134" s="41"/>
      <c r="C134" s="42"/>
      <c r="D134" s="253" t="s">
        <v>648</v>
      </c>
      <c r="E134" s="42"/>
      <c r="F134" s="254" t="s">
        <v>2250</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12" customFormat="1">
      <c r="A135" s="12"/>
      <c r="B135" s="238"/>
      <c r="C135" s="239"/>
      <c r="D135" s="206" t="s">
        <v>393</v>
      </c>
      <c r="E135" s="240" t="s">
        <v>20</v>
      </c>
      <c r="F135" s="241" t="s">
        <v>2391</v>
      </c>
      <c r="G135" s="239"/>
      <c r="H135" s="240" t="s">
        <v>20</v>
      </c>
      <c r="I135" s="242"/>
      <c r="J135" s="239"/>
      <c r="K135" s="239"/>
      <c r="L135" s="243"/>
      <c r="M135" s="244"/>
      <c r="N135" s="245"/>
      <c r="O135" s="245"/>
      <c r="P135" s="245"/>
      <c r="Q135" s="245"/>
      <c r="R135" s="245"/>
      <c r="S135" s="245"/>
      <c r="T135" s="246"/>
      <c r="U135" s="12"/>
      <c r="V135" s="12"/>
      <c r="W135" s="12"/>
      <c r="X135" s="12"/>
      <c r="Y135" s="12"/>
      <c r="Z135" s="12"/>
      <c r="AA135" s="12"/>
      <c r="AB135" s="12"/>
      <c r="AC135" s="12"/>
      <c r="AD135" s="12"/>
      <c r="AE135" s="12"/>
      <c r="AT135" s="247" t="s">
        <v>393</v>
      </c>
      <c r="AU135" s="247" t="s">
        <v>82</v>
      </c>
      <c r="AV135" s="12" t="s">
        <v>22</v>
      </c>
      <c r="AW135" s="12" t="s">
        <v>35</v>
      </c>
      <c r="AX135" s="12" t="s">
        <v>74</v>
      </c>
      <c r="AY135" s="247" t="s">
        <v>391</v>
      </c>
    </row>
    <row r="136" s="10" customFormat="1">
      <c r="A136" s="10"/>
      <c r="B136" s="204"/>
      <c r="C136" s="205"/>
      <c r="D136" s="206" t="s">
        <v>393</v>
      </c>
      <c r="E136" s="207" t="s">
        <v>20</v>
      </c>
      <c r="F136" s="208" t="s">
        <v>2720</v>
      </c>
      <c r="G136" s="205"/>
      <c r="H136" s="209">
        <v>2.625</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82</v>
      </c>
      <c r="AV136" s="10" t="s">
        <v>82</v>
      </c>
      <c r="AW136" s="10" t="s">
        <v>35</v>
      </c>
      <c r="AX136" s="10" t="s">
        <v>22</v>
      </c>
      <c r="AY136" s="215" t="s">
        <v>391</v>
      </c>
    </row>
    <row r="137" s="2" customFormat="1" ht="16.5" customHeight="1">
      <c r="A137" s="40"/>
      <c r="B137" s="41"/>
      <c r="C137" s="190" t="s">
        <v>27</v>
      </c>
      <c r="D137" s="190" t="s">
        <v>387</v>
      </c>
      <c r="E137" s="191" t="s">
        <v>2084</v>
      </c>
      <c r="F137" s="192" t="s">
        <v>2085</v>
      </c>
      <c r="G137" s="193" t="s">
        <v>400</v>
      </c>
      <c r="H137" s="194">
        <v>3</v>
      </c>
      <c r="I137" s="195"/>
      <c r="J137" s="196">
        <f>ROUND(I137*H137,2)</f>
        <v>0</v>
      </c>
      <c r="K137" s="197"/>
      <c r="L137" s="46"/>
      <c r="M137" s="198" t="s">
        <v>20</v>
      </c>
      <c r="N137" s="199" t="s">
        <v>45</v>
      </c>
      <c r="O137" s="86"/>
      <c r="P137" s="200">
        <f>O137*H137</f>
        <v>0</v>
      </c>
      <c r="Q137" s="200">
        <v>0</v>
      </c>
      <c r="R137" s="200">
        <f>Q137*H137</f>
        <v>0</v>
      </c>
      <c r="S137" s="200">
        <v>0.001</v>
      </c>
      <c r="T137" s="201">
        <f>S137*H137</f>
        <v>0.0030000000000000001</v>
      </c>
      <c r="U137" s="40"/>
      <c r="V137" s="40"/>
      <c r="W137" s="40"/>
      <c r="X137" s="40"/>
      <c r="Y137" s="40"/>
      <c r="Z137" s="40"/>
      <c r="AA137" s="40"/>
      <c r="AB137" s="40"/>
      <c r="AC137" s="40"/>
      <c r="AD137" s="40"/>
      <c r="AE137" s="40"/>
      <c r="AR137" s="202" t="s">
        <v>93</v>
      </c>
      <c r="AT137" s="202" t="s">
        <v>387</v>
      </c>
      <c r="AU137" s="202" t="s">
        <v>82</v>
      </c>
      <c r="AY137" s="19" t="s">
        <v>391</v>
      </c>
      <c r="BE137" s="203">
        <f>IF(N137="základní",J137,0)</f>
        <v>0</v>
      </c>
      <c r="BF137" s="203">
        <f>IF(N137="snížená",J137,0)</f>
        <v>0</v>
      </c>
      <c r="BG137" s="203">
        <f>IF(N137="zákl. přenesená",J137,0)</f>
        <v>0</v>
      </c>
      <c r="BH137" s="203">
        <f>IF(N137="sníž. přenesená",J137,0)</f>
        <v>0</v>
      </c>
      <c r="BI137" s="203">
        <f>IF(N137="nulová",J137,0)</f>
        <v>0</v>
      </c>
      <c r="BJ137" s="19" t="s">
        <v>22</v>
      </c>
      <c r="BK137" s="203">
        <f>ROUND(I137*H137,2)</f>
        <v>0</v>
      </c>
      <c r="BL137" s="19" t="s">
        <v>93</v>
      </c>
      <c r="BM137" s="202" t="s">
        <v>2721</v>
      </c>
    </row>
    <row r="138" s="2" customFormat="1">
      <c r="A138" s="40"/>
      <c r="B138" s="41"/>
      <c r="C138" s="42"/>
      <c r="D138" s="253" t="s">
        <v>648</v>
      </c>
      <c r="E138" s="42"/>
      <c r="F138" s="254" t="s">
        <v>2087</v>
      </c>
      <c r="G138" s="42"/>
      <c r="H138" s="42"/>
      <c r="I138" s="255"/>
      <c r="J138" s="42"/>
      <c r="K138" s="42"/>
      <c r="L138" s="46"/>
      <c r="M138" s="256"/>
      <c r="N138" s="257"/>
      <c r="O138" s="86"/>
      <c r="P138" s="86"/>
      <c r="Q138" s="86"/>
      <c r="R138" s="86"/>
      <c r="S138" s="86"/>
      <c r="T138" s="87"/>
      <c r="U138" s="40"/>
      <c r="V138" s="40"/>
      <c r="W138" s="40"/>
      <c r="X138" s="40"/>
      <c r="Y138" s="40"/>
      <c r="Z138" s="40"/>
      <c r="AA138" s="40"/>
      <c r="AB138" s="40"/>
      <c r="AC138" s="40"/>
      <c r="AD138" s="40"/>
      <c r="AE138" s="40"/>
      <c r="AT138" s="19" t="s">
        <v>648</v>
      </c>
      <c r="AU138" s="19" t="s">
        <v>82</v>
      </c>
    </row>
    <row r="139" s="12" customFormat="1">
      <c r="A139" s="12"/>
      <c r="B139" s="238"/>
      <c r="C139" s="239"/>
      <c r="D139" s="206" t="s">
        <v>393</v>
      </c>
      <c r="E139" s="240" t="s">
        <v>20</v>
      </c>
      <c r="F139" s="241" t="s">
        <v>2722</v>
      </c>
      <c r="G139" s="239"/>
      <c r="H139" s="240" t="s">
        <v>20</v>
      </c>
      <c r="I139" s="242"/>
      <c r="J139" s="239"/>
      <c r="K139" s="239"/>
      <c r="L139" s="243"/>
      <c r="M139" s="244"/>
      <c r="N139" s="245"/>
      <c r="O139" s="245"/>
      <c r="P139" s="245"/>
      <c r="Q139" s="245"/>
      <c r="R139" s="245"/>
      <c r="S139" s="245"/>
      <c r="T139" s="246"/>
      <c r="U139" s="12"/>
      <c r="V139" s="12"/>
      <c r="W139" s="12"/>
      <c r="X139" s="12"/>
      <c r="Y139" s="12"/>
      <c r="Z139" s="12"/>
      <c r="AA139" s="12"/>
      <c r="AB139" s="12"/>
      <c r="AC139" s="12"/>
      <c r="AD139" s="12"/>
      <c r="AE139" s="12"/>
      <c r="AT139" s="247" t="s">
        <v>393</v>
      </c>
      <c r="AU139" s="247" t="s">
        <v>82</v>
      </c>
      <c r="AV139" s="12" t="s">
        <v>22</v>
      </c>
      <c r="AW139" s="12" t="s">
        <v>35</v>
      </c>
      <c r="AX139" s="12" t="s">
        <v>74</v>
      </c>
      <c r="AY139" s="247" t="s">
        <v>391</v>
      </c>
    </row>
    <row r="140" s="10" customFormat="1">
      <c r="A140" s="10"/>
      <c r="B140" s="204"/>
      <c r="C140" s="205"/>
      <c r="D140" s="206" t="s">
        <v>393</v>
      </c>
      <c r="E140" s="207" t="s">
        <v>20</v>
      </c>
      <c r="F140" s="208" t="s">
        <v>2723</v>
      </c>
      <c r="G140" s="205"/>
      <c r="H140" s="209">
        <v>3</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22</v>
      </c>
      <c r="AY140" s="215" t="s">
        <v>391</v>
      </c>
    </row>
    <row r="141" s="2" customFormat="1" ht="16.5" customHeight="1">
      <c r="A141" s="40"/>
      <c r="B141" s="41"/>
      <c r="C141" s="190" t="s">
        <v>458</v>
      </c>
      <c r="D141" s="190" t="s">
        <v>387</v>
      </c>
      <c r="E141" s="191" t="s">
        <v>2724</v>
      </c>
      <c r="F141" s="192" t="s">
        <v>2725</v>
      </c>
      <c r="G141" s="193" t="s">
        <v>400</v>
      </c>
      <c r="H141" s="194">
        <v>0.192</v>
      </c>
      <c r="I141" s="195"/>
      <c r="J141" s="196">
        <f>ROUND(I141*H141,2)</f>
        <v>0</v>
      </c>
      <c r="K141" s="197"/>
      <c r="L141" s="46"/>
      <c r="M141" s="198" t="s">
        <v>20</v>
      </c>
      <c r="N141" s="199" t="s">
        <v>45</v>
      </c>
      <c r="O141" s="86"/>
      <c r="P141" s="200">
        <f>O141*H141</f>
        <v>0</v>
      </c>
      <c r="Q141" s="200">
        <v>0</v>
      </c>
      <c r="R141" s="200">
        <f>Q141*H141</f>
        <v>0</v>
      </c>
      <c r="S141" s="200">
        <v>2.6000000000000001</v>
      </c>
      <c r="T141" s="201">
        <f>S141*H141</f>
        <v>0.49920000000000003</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2726</v>
      </c>
    </row>
    <row r="142" s="2" customFormat="1">
      <c r="A142" s="40"/>
      <c r="B142" s="41"/>
      <c r="C142" s="42"/>
      <c r="D142" s="253" t="s">
        <v>648</v>
      </c>
      <c r="E142" s="42"/>
      <c r="F142" s="254" t="s">
        <v>2727</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12" customFormat="1">
      <c r="A143" s="12"/>
      <c r="B143" s="238"/>
      <c r="C143" s="239"/>
      <c r="D143" s="206" t="s">
        <v>393</v>
      </c>
      <c r="E143" s="240" t="s">
        <v>20</v>
      </c>
      <c r="F143" s="241" t="s">
        <v>2722</v>
      </c>
      <c r="G143" s="239"/>
      <c r="H143" s="240" t="s">
        <v>20</v>
      </c>
      <c r="I143" s="242"/>
      <c r="J143" s="239"/>
      <c r="K143" s="239"/>
      <c r="L143" s="243"/>
      <c r="M143" s="244"/>
      <c r="N143" s="245"/>
      <c r="O143" s="245"/>
      <c r="P143" s="245"/>
      <c r="Q143" s="245"/>
      <c r="R143" s="245"/>
      <c r="S143" s="245"/>
      <c r="T143" s="246"/>
      <c r="U143" s="12"/>
      <c r="V143" s="12"/>
      <c r="W143" s="12"/>
      <c r="X143" s="12"/>
      <c r="Y143" s="12"/>
      <c r="Z143" s="12"/>
      <c r="AA143" s="12"/>
      <c r="AB143" s="12"/>
      <c r="AC143" s="12"/>
      <c r="AD143" s="12"/>
      <c r="AE143" s="12"/>
      <c r="AT143" s="247" t="s">
        <v>393</v>
      </c>
      <c r="AU143" s="247" t="s">
        <v>82</v>
      </c>
      <c r="AV143" s="12" t="s">
        <v>22</v>
      </c>
      <c r="AW143" s="12" t="s">
        <v>35</v>
      </c>
      <c r="AX143" s="12" t="s">
        <v>74</v>
      </c>
      <c r="AY143" s="247" t="s">
        <v>391</v>
      </c>
    </row>
    <row r="144" s="10" customFormat="1">
      <c r="A144" s="10"/>
      <c r="B144" s="204"/>
      <c r="C144" s="205"/>
      <c r="D144" s="206" t="s">
        <v>393</v>
      </c>
      <c r="E144" s="207" t="s">
        <v>20</v>
      </c>
      <c r="F144" s="208" t="s">
        <v>2718</v>
      </c>
      <c r="G144" s="205"/>
      <c r="H144" s="209">
        <v>0.192</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74</v>
      </c>
      <c r="AY144" s="215" t="s">
        <v>391</v>
      </c>
    </row>
    <row r="145" s="11" customFormat="1">
      <c r="A145" s="11"/>
      <c r="B145" s="216"/>
      <c r="C145" s="217"/>
      <c r="D145" s="206" t="s">
        <v>393</v>
      </c>
      <c r="E145" s="218" t="s">
        <v>20</v>
      </c>
      <c r="F145" s="219" t="s">
        <v>406</v>
      </c>
      <c r="G145" s="217"/>
      <c r="H145" s="220">
        <v>0.192</v>
      </c>
      <c r="I145" s="221"/>
      <c r="J145" s="217"/>
      <c r="K145" s="217"/>
      <c r="L145" s="222"/>
      <c r="M145" s="223"/>
      <c r="N145" s="224"/>
      <c r="O145" s="224"/>
      <c r="P145" s="224"/>
      <c r="Q145" s="224"/>
      <c r="R145" s="224"/>
      <c r="S145" s="224"/>
      <c r="T145" s="225"/>
      <c r="U145" s="11"/>
      <c r="V145" s="11"/>
      <c r="W145" s="11"/>
      <c r="X145" s="11"/>
      <c r="Y145" s="11"/>
      <c r="Z145" s="11"/>
      <c r="AA145" s="11"/>
      <c r="AB145" s="11"/>
      <c r="AC145" s="11"/>
      <c r="AD145" s="11"/>
      <c r="AE145" s="11"/>
      <c r="AT145" s="226" t="s">
        <v>393</v>
      </c>
      <c r="AU145" s="226" t="s">
        <v>82</v>
      </c>
      <c r="AV145" s="11" t="s">
        <v>93</v>
      </c>
      <c r="AW145" s="11" t="s">
        <v>35</v>
      </c>
      <c r="AX145" s="11" t="s">
        <v>22</v>
      </c>
      <c r="AY145" s="226" t="s">
        <v>391</v>
      </c>
    </row>
    <row r="146" s="2" customFormat="1" ht="16.5" customHeight="1">
      <c r="A146" s="40"/>
      <c r="B146" s="41"/>
      <c r="C146" s="190" t="s">
        <v>464</v>
      </c>
      <c r="D146" s="190" t="s">
        <v>387</v>
      </c>
      <c r="E146" s="191" t="s">
        <v>1937</v>
      </c>
      <c r="F146" s="192" t="s">
        <v>1938</v>
      </c>
      <c r="G146" s="193" t="s">
        <v>400</v>
      </c>
      <c r="H146" s="194">
        <v>3.3999999999999999</v>
      </c>
      <c r="I146" s="195"/>
      <c r="J146" s="196">
        <f>ROUND(I146*H146,2)</f>
        <v>0</v>
      </c>
      <c r="K146" s="197"/>
      <c r="L146" s="46"/>
      <c r="M146" s="198" t="s">
        <v>20</v>
      </c>
      <c r="N146" s="199" t="s">
        <v>45</v>
      </c>
      <c r="O146" s="86"/>
      <c r="P146" s="200">
        <f>O146*H146</f>
        <v>0</v>
      </c>
      <c r="Q146" s="200">
        <v>0.50375000000000003</v>
      </c>
      <c r="R146" s="200">
        <f>Q146*H146</f>
        <v>1.71275</v>
      </c>
      <c r="S146" s="200">
        <v>2.5</v>
      </c>
      <c r="T146" s="201">
        <f>S146*H146</f>
        <v>8.5</v>
      </c>
      <c r="U146" s="40"/>
      <c r="V146" s="40"/>
      <c r="W146" s="40"/>
      <c r="X146" s="40"/>
      <c r="Y146" s="40"/>
      <c r="Z146" s="40"/>
      <c r="AA146" s="40"/>
      <c r="AB146" s="40"/>
      <c r="AC146" s="40"/>
      <c r="AD146" s="40"/>
      <c r="AE146" s="40"/>
      <c r="AR146" s="202" t="s">
        <v>93</v>
      </c>
      <c r="AT146" s="202" t="s">
        <v>387</v>
      </c>
      <c r="AU146" s="202" t="s">
        <v>82</v>
      </c>
      <c r="AY146" s="19" t="s">
        <v>391</v>
      </c>
      <c r="BE146" s="203">
        <f>IF(N146="základní",J146,0)</f>
        <v>0</v>
      </c>
      <c r="BF146" s="203">
        <f>IF(N146="snížená",J146,0)</f>
        <v>0</v>
      </c>
      <c r="BG146" s="203">
        <f>IF(N146="zákl. přenesená",J146,0)</f>
        <v>0</v>
      </c>
      <c r="BH146" s="203">
        <f>IF(N146="sníž. přenesená",J146,0)</f>
        <v>0</v>
      </c>
      <c r="BI146" s="203">
        <f>IF(N146="nulová",J146,0)</f>
        <v>0</v>
      </c>
      <c r="BJ146" s="19" t="s">
        <v>22</v>
      </c>
      <c r="BK146" s="203">
        <f>ROUND(I146*H146,2)</f>
        <v>0</v>
      </c>
      <c r="BL146" s="19" t="s">
        <v>93</v>
      </c>
      <c r="BM146" s="202" t="s">
        <v>2728</v>
      </c>
    </row>
    <row r="147" s="2" customFormat="1">
      <c r="A147" s="40"/>
      <c r="B147" s="41"/>
      <c r="C147" s="42"/>
      <c r="D147" s="253" t="s">
        <v>648</v>
      </c>
      <c r="E147" s="42"/>
      <c r="F147" s="254" t="s">
        <v>1940</v>
      </c>
      <c r="G147" s="42"/>
      <c r="H147" s="42"/>
      <c r="I147" s="255"/>
      <c r="J147" s="42"/>
      <c r="K147" s="42"/>
      <c r="L147" s="46"/>
      <c r="M147" s="256"/>
      <c r="N147" s="257"/>
      <c r="O147" s="86"/>
      <c r="P147" s="86"/>
      <c r="Q147" s="86"/>
      <c r="R147" s="86"/>
      <c r="S147" s="86"/>
      <c r="T147" s="87"/>
      <c r="U147" s="40"/>
      <c r="V147" s="40"/>
      <c r="W147" s="40"/>
      <c r="X147" s="40"/>
      <c r="Y147" s="40"/>
      <c r="Z147" s="40"/>
      <c r="AA147" s="40"/>
      <c r="AB147" s="40"/>
      <c r="AC147" s="40"/>
      <c r="AD147" s="40"/>
      <c r="AE147" s="40"/>
      <c r="AT147" s="19" t="s">
        <v>648</v>
      </c>
      <c r="AU147" s="19" t="s">
        <v>82</v>
      </c>
    </row>
    <row r="148" s="12" customFormat="1">
      <c r="A148" s="12"/>
      <c r="B148" s="238"/>
      <c r="C148" s="239"/>
      <c r="D148" s="206" t="s">
        <v>393</v>
      </c>
      <c r="E148" s="240" t="s">
        <v>20</v>
      </c>
      <c r="F148" s="241" t="s">
        <v>2729</v>
      </c>
      <c r="G148" s="239"/>
      <c r="H148" s="240" t="s">
        <v>20</v>
      </c>
      <c r="I148" s="242"/>
      <c r="J148" s="239"/>
      <c r="K148" s="239"/>
      <c r="L148" s="243"/>
      <c r="M148" s="244"/>
      <c r="N148" s="245"/>
      <c r="O148" s="245"/>
      <c r="P148" s="245"/>
      <c r="Q148" s="245"/>
      <c r="R148" s="245"/>
      <c r="S148" s="245"/>
      <c r="T148" s="246"/>
      <c r="U148" s="12"/>
      <c r="V148" s="12"/>
      <c r="W148" s="12"/>
      <c r="X148" s="12"/>
      <c r="Y148" s="12"/>
      <c r="Z148" s="12"/>
      <c r="AA148" s="12"/>
      <c r="AB148" s="12"/>
      <c r="AC148" s="12"/>
      <c r="AD148" s="12"/>
      <c r="AE148" s="12"/>
      <c r="AT148" s="247" t="s">
        <v>393</v>
      </c>
      <c r="AU148" s="247" t="s">
        <v>82</v>
      </c>
      <c r="AV148" s="12" t="s">
        <v>22</v>
      </c>
      <c r="AW148" s="12" t="s">
        <v>35</v>
      </c>
      <c r="AX148" s="12" t="s">
        <v>74</v>
      </c>
      <c r="AY148" s="247" t="s">
        <v>391</v>
      </c>
    </row>
    <row r="149" s="10" customFormat="1">
      <c r="A149" s="10"/>
      <c r="B149" s="204"/>
      <c r="C149" s="205"/>
      <c r="D149" s="206" t="s">
        <v>393</v>
      </c>
      <c r="E149" s="207" t="s">
        <v>20</v>
      </c>
      <c r="F149" s="208" t="s">
        <v>2730</v>
      </c>
      <c r="G149" s="205"/>
      <c r="H149" s="209">
        <v>1.6000000000000001</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82</v>
      </c>
      <c r="AV149" s="10" t="s">
        <v>82</v>
      </c>
      <c r="AW149" s="10" t="s">
        <v>35</v>
      </c>
      <c r="AX149" s="10" t="s">
        <v>74</v>
      </c>
      <c r="AY149" s="215" t="s">
        <v>391</v>
      </c>
    </row>
    <row r="150" s="10" customFormat="1">
      <c r="A150" s="10"/>
      <c r="B150" s="204"/>
      <c r="C150" s="205"/>
      <c r="D150" s="206" t="s">
        <v>393</v>
      </c>
      <c r="E150" s="207" t="s">
        <v>20</v>
      </c>
      <c r="F150" s="208" t="s">
        <v>2731</v>
      </c>
      <c r="G150" s="205"/>
      <c r="H150" s="209">
        <v>1.8</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82</v>
      </c>
      <c r="AV150" s="10" t="s">
        <v>82</v>
      </c>
      <c r="AW150" s="10" t="s">
        <v>35</v>
      </c>
      <c r="AX150" s="10" t="s">
        <v>74</v>
      </c>
      <c r="AY150" s="215" t="s">
        <v>391</v>
      </c>
    </row>
    <row r="151" s="11" customFormat="1">
      <c r="A151" s="11"/>
      <c r="B151" s="216"/>
      <c r="C151" s="217"/>
      <c r="D151" s="206" t="s">
        <v>393</v>
      </c>
      <c r="E151" s="218" t="s">
        <v>20</v>
      </c>
      <c r="F151" s="219" t="s">
        <v>406</v>
      </c>
      <c r="G151" s="217"/>
      <c r="H151" s="220">
        <v>3.3999999999999999</v>
      </c>
      <c r="I151" s="221"/>
      <c r="J151" s="217"/>
      <c r="K151" s="217"/>
      <c r="L151" s="222"/>
      <c r="M151" s="223"/>
      <c r="N151" s="224"/>
      <c r="O151" s="224"/>
      <c r="P151" s="224"/>
      <c r="Q151" s="224"/>
      <c r="R151" s="224"/>
      <c r="S151" s="224"/>
      <c r="T151" s="225"/>
      <c r="U151" s="11"/>
      <c r="V151" s="11"/>
      <c r="W151" s="11"/>
      <c r="X151" s="11"/>
      <c r="Y151" s="11"/>
      <c r="Z151" s="11"/>
      <c r="AA151" s="11"/>
      <c r="AB151" s="11"/>
      <c r="AC151" s="11"/>
      <c r="AD151" s="11"/>
      <c r="AE151" s="11"/>
      <c r="AT151" s="226" t="s">
        <v>393</v>
      </c>
      <c r="AU151" s="226" t="s">
        <v>82</v>
      </c>
      <c r="AV151" s="11" t="s">
        <v>93</v>
      </c>
      <c r="AW151" s="11" t="s">
        <v>35</v>
      </c>
      <c r="AX151" s="11" t="s">
        <v>22</v>
      </c>
      <c r="AY151" s="226" t="s">
        <v>391</v>
      </c>
    </row>
    <row r="152" s="2" customFormat="1" ht="16.5" customHeight="1">
      <c r="A152" s="40"/>
      <c r="B152" s="41"/>
      <c r="C152" s="227" t="s">
        <v>470</v>
      </c>
      <c r="D152" s="227" t="s">
        <v>426</v>
      </c>
      <c r="E152" s="228" t="s">
        <v>2732</v>
      </c>
      <c r="F152" s="229" t="s">
        <v>2733</v>
      </c>
      <c r="G152" s="230" t="s">
        <v>447</v>
      </c>
      <c r="H152" s="231">
        <v>1.9039999999999999</v>
      </c>
      <c r="I152" s="232"/>
      <c r="J152" s="233">
        <f>ROUND(I152*H152,2)</f>
        <v>0</v>
      </c>
      <c r="K152" s="234"/>
      <c r="L152" s="235"/>
      <c r="M152" s="236" t="s">
        <v>20</v>
      </c>
      <c r="N152" s="237" t="s">
        <v>45</v>
      </c>
      <c r="O152" s="86"/>
      <c r="P152" s="200">
        <f>O152*H152</f>
        <v>0</v>
      </c>
      <c r="Q152" s="200">
        <v>1</v>
      </c>
      <c r="R152" s="200">
        <f>Q152*H152</f>
        <v>1.9039999999999999</v>
      </c>
      <c r="S152" s="200">
        <v>0</v>
      </c>
      <c r="T152" s="201">
        <f>S152*H152</f>
        <v>0</v>
      </c>
      <c r="U152" s="40"/>
      <c r="V152" s="40"/>
      <c r="W152" s="40"/>
      <c r="X152" s="40"/>
      <c r="Y152" s="40"/>
      <c r="Z152" s="40"/>
      <c r="AA152" s="40"/>
      <c r="AB152" s="40"/>
      <c r="AC152" s="40"/>
      <c r="AD152" s="40"/>
      <c r="AE152" s="40"/>
      <c r="AR152" s="202" t="s">
        <v>430</v>
      </c>
      <c r="AT152" s="202" t="s">
        <v>426</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2734</v>
      </c>
    </row>
    <row r="153" s="2" customFormat="1">
      <c r="A153" s="40"/>
      <c r="B153" s="41"/>
      <c r="C153" s="42"/>
      <c r="D153" s="253" t="s">
        <v>648</v>
      </c>
      <c r="E153" s="42"/>
      <c r="F153" s="254" t="s">
        <v>2735</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12" customFormat="1">
      <c r="A154" s="12"/>
      <c r="B154" s="238"/>
      <c r="C154" s="239"/>
      <c r="D154" s="206" t="s">
        <v>393</v>
      </c>
      <c r="E154" s="240" t="s">
        <v>20</v>
      </c>
      <c r="F154" s="241" t="s">
        <v>2736</v>
      </c>
      <c r="G154" s="239"/>
      <c r="H154" s="240" t="s">
        <v>20</v>
      </c>
      <c r="I154" s="242"/>
      <c r="J154" s="239"/>
      <c r="K154" s="239"/>
      <c r="L154" s="243"/>
      <c r="M154" s="244"/>
      <c r="N154" s="245"/>
      <c r="O154" s="245"/>
      <c r="P154" s="245"/>
      <c r="Q154" s="245"/>
      <c r="R154" s="245"/>
      <c r="S154" s="245"/>
      <c r="T154" s="246"/>
      <c r="U154" s="12"/>
      <c r="V154" s="12"/>
      <c r="W154" s="12"/>
      <c r="X154" s="12"/>
      <c r="Y154" s="12"/>
      <c r="Z154" s="12"/>
      <c r="AA154" s="12"/>
      <c r="AB154" s="12"/>
      <c r="AC154" s="12"/>
      <c r="AD154" s="12"/>
      <c r="AE154" s="12"/>
      <c r="AT154" s="247" t="s">
        <v>393</v>
      </c>
      <c r="AU154" s="247" t="s">
        <v>82</v>
      </c>
      <c r="AV154" s="12" t="s">
        <v>22</v>
      </c>
      <c r="AW154" s="12" t="s">
        <v>35</v>
      </c>
      <c r="AX154" s="12" t="s">
        <v>74</v>
      </c>
      <c r="AY154" s="247" t="s">
        <v>391</v>
      </c>
    </row>
    <row r="155" s="10" customFormat="1">
      <c r="A155" s="10"/>
      <c r="B155" s="204"/>
      <c r="C155" s="205"/>
      <c r="D155" s="206" t="s">
        <v>393</v>
      </c>
      <c r="E155" s="207" t="s">
        <v>20</v>
      </c>
      <c r="F155" s="208" t="s">
        <v>2737</v>
      </c>
      <c r="G155" s="205"/>
      <c r="H155" s="209">
        <v>1.9039999999999999</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74</v>
      </c>
      <c r="AY155" s="215" t="s">
        <v>391</v>
      </c>
    </row>
    <row r="156" s="11" customFormat="1">
      <c r="A156" s="11"/>
      <c r="B156" s="216"/>
      <c r="C156" s="217"/>
      <c r="D156" s="206" t="s">
        <v>393</v>
      </c>
      <c r="E156" s="218" t="s">
        <v>20</v>
      </c>
      <c r="F156" s="219" t="s">
        <v>406</v>
      </c>
      <c r="G156" s="217"/>
      <c r="H156" s="220">
        <v>1.9039999999999999</v>
      </c>
      <c r="I156" s="221"/>
      <c r="J156" s="217"/>
      <c r="K156" s="217"/>
      <c r="L156" s="222"/>
      <c r="M156" s="223"/>
      <c r="N156" s="224"/>
      <c r="O156" s="224"/>
      <c r="P156" s="224"/>
      <c r="Q156" s="224"/>
      <c r="R156" s="224"/>
      <c r="S156" s="224"/>
      <c r="T156" s="225"/>
      <c r="U156" s="11"/>
      <c r="V156" s="11"/>
      <c r="W156" s="11"/>
      <c r="X156" s="11"/>
      <c r="Y156" s="11"/>
      <c r="Z156" s="11"/>
      <c r="AA156" s="11"/>
      <c r="AB156" s="11"/>
      <c r="AC156" s="11"/>
      <c r="AD156" s="11"/>
      <c r="AE156" s="11"/>
      <c r="AT156" s="226" t="s">
        <v>393</v>
      </c>
      <c r="AU156" s="226" t="s">
        <v>82</v>
      </c>
      <c r="AV156" s="11" t="s">
        <v>93</v>
      </c>
      <c r="AW156" s="11" t="s">
        <v>35</v>
      </c>
      <c r="AX156" s="11" t="s">
        <v>22</v>
      </c>
      <c r="AY156" s="226" t="s">
        <v>391</v>
      </c>
    </row>
    <row r="157" s="15" customFormat="1" ht="22.8" customHeight="1">
      <c r="A157" s="15"/>
      <c r="B157" s="269"/>
      <c r="C157" s="270"/>
      <c r="D157" s="271" t="s">
        <v>73</v>
      </c>
      <c r="E157" s="283" t="s">
        <v>1811</v>
      </c>
      <c r="F157" s="283" t="s">
        <v>1812</v>
      </c>
      <c r="G157" s="270"/>
      <c r="H157" s="270"/>
      <c r="I157" s="273"/>
      <c r="J157" s="284">
        <f>BK157</f>
        <v>0</v>
      </c>
      <c r="K157" s="270"/>
      <c r="L157" s="275"/>
      <c r="M157" s="276"/>
      <c r="N157" s="277"/>
      <c r="O157" s="277"/>
      <c r="P157" s="278">
        <f>SUM(P158:P166)</f>
        <v>0</v>
      </c>
      <c r="Q157" s="277"/>
      <c r="R157" s="278">
        <f>SUM(R158:R166)</f>
        <v>0</v>
      </c>
      <c r="S157" s="277"/>
      <c r="T157" s="279">
        <f>SUM(T158:T166)</f>
        <v>0</v>
      </c>
      <c r="U157" s="15"/>
      <c r="V157" s="15"/>
      <c r="W157" s="15"/>
      <c r="X157" s="15"/>
      <c r="Y157" s="15"/>
      <c r="Z157" s="15"/>
      <c r="AA157" s="15"/>
      <c r="AB157" s="15"/>
      <c r="AC157" s="15"/>
      <c r="AD157" s="15"/>
      <c r="AE157" s="15"/>
      <c r="AR157" s="280" t="s">
        <v>22</v>
      </c>
      <c r="AT157" s="281" t="s">
        <v>73</v>
      </c>
      <c r="AU157" s="281" t="s">
        <v>22</v>
      </c>
      <c r="AY157" s="280" t="s">
        <v>391</v>
      </c>
      <c r="BK157" s="282">
        <f>SUM(BK158:BK166)</f>
        <v>0</v>
      </c>
    </row>
    <row r="158" s="2" customFormat="1" ht="21.75" customHeight="1">
      <c r="A158" s="40"/>
      <c r="B158" s="41"/>
      <c r="C158" s="190" t="s">
        <v>475</v>
      </c>
      <c r="D158" s="190" t="s">
        <v>387</v>
      </c>
      <c r="E158" s="191" t="s">
        <v>1813</v>
      </c>
      <c r="F158" s="192" t="s">
        <v>1814</v>
      </c>
      <c r="G158" s="193" t="s">
        <v>447</v>
      </c>
      <c r="H158" s="194">
        <v>9.0050000000000008</v>
      </c>
      <c r="I158" s="195"/>
      <c r="J158" s="196">
        <f>ROUND(I158*H158,2)</f>
        <v>0</v>
      </c>
      <c r="K158" s="197"/>
      <c r="L158" s="46"/>
      <c r="M158" s="198" t="s">
        <v>20</v>
      </c>
      <c r="N158" s="199" t="s">
        <v>45</v>
      </c>
      <c r="O158" s="86"/>
      <c r="P158" s="200">
        <f>O158*H158</f>
        <v>0</v>
      </c>
      <c r="Q158" s="200">
        <v>0</v>
      </c>
      <c r="R158" s="200">
        <f>Q158*H158</f>
        <v>0</v>
      </c>
      <c r="S158" s="200">
        <v>0</v>
      </c>
      <c r="T158" s="201">
        <f>S158*H158</f>
        <v>0</v>
      </c>
      <c r="U158" s="40"/>
      <c r="V158" s="40"/>
      <c r="W158" s="40"/>
      <c r="X158" s="40"/>
      <c r="Y158" s="40"/>
      <c r="Z158" s="40"/>
      <c r="AA158" s="40"/>
      <c r="AB158" s="40"/>
      <c r="AC158" s="40"/>
      <c r="AD158" s="40"/>
      <c r="AE158" s="40"/>
      <c r="AR158" s="202" t="s">
        <v>93</v>
      </c>
      <c r="AT158" s="202" t="s">
        <v>387</v>
      </c>
      <c r="AU158" s="202" t="s">
        <v>82</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1815</v>
      </c>
    </row>
    <row r="159" s="2" customFormat="1">
      <c r="A159" s="40"/>
      <c r="B159" s="41"/>
      <c r="C159" s="42"/>
      <c r="D159" s="253" t="s">
        <v>648</v>
      </c>
      <c r="E159" s="42"/>
      <c r="F159" s="254" t="s">
        <v>1816</v>
      </c>
      <c r="G159" s="42"/>
      <c r="H159" s="42"/>
      <c r="I159" s="255"/>
      <c r="J159" s="42"/>
      <c r="K159" s="42"/>
      <c r="L159" s="46"/>
      <c r="M159" s="256"/>
      <c r="N159" s="257"/>
      <c r="O159" s="86"/>
      <c r="P159" s="86"/>
      <c r="Q159" s="86"/>
      <c r="R159" s="86"/>
      <c r="S159" s="86"/>
      <c r="T159" s="87"/>
      <c r="U159" s="40"/>
      <c r="V159" s="40"/>
      <c r="W159" s="40"/>
      <c r="X159" s="40"/>
      <c r="Y159" s="40"/>
      <c r="Z159" s="40"/>
      <c r="AA159" s="40"/>
      <c r="AB159" s="40"/>
      <c r="AC159" s="40"/>
      <c r="AD159" s="40"/>
      <c r="AE159" s="40"/>
      <c r="AT159" s="19" t="s">
        <v>648</v>
      </c>
      <c r="AU159" s="19" t="s">
        <v>82</v>
      </c>
    </row>
    <row r="160" s="2" customFormat="1" ht="24.15" customHeight="1">
      <c r="A160" s="40"/>
      <c r="B160" s="41"/>
      <c r="C160" s="190" t="s">
        <v>8</v>
      </c>
      <c r="D160" s="190" t="s">
        <v>387</v>
      </c>
      <c r="E160" s="191" t="s">
        <v>1817</v>
      </c>
      <c r="F160" s="192" t="s">
        <v>1818</v>
      </c>
      <c r="G160" s="193" t="s">
        <v>447</v>
      </c>
      <c r="H160" s="194">
        <v>144.03200000000001</v>
      </c>
      <c r="I160" s="195"/>
      <c r="J160" s="196">
        <f>ROUND(I160*H160,2)</f>
        <v>0</v>
      </c>
      <c r="K160" s="197"/>
      <c r="L160" s="46"/>
      <c r="M160" s="198" t="s">
        <v>20</v>
      </c>
      <c r="N160" s="199" t="s">
        <v>45</v>
      </c>
      <c r="O160" s="86"/>
      <c r="P160" s="200">
        <f>O160*H160</f>
        <v>0</v>
      </c>
      <c r="Q160" s="200">
        <v>0</v>
      </c>
      <c r="R160" s="200">
        <f>Q160*H160</f>
        <v>0</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1819</v>
      </c>
    </row>
    <row r="161" s="2" customFormat="1">
      <c r="A161" s="40"/>
      <c r="B161" s="41"/>
      <c r="C161" s="42"/>
      <c r="D161" s="253" t="s">
        <v>648</v>
      </c>
      <c r="E161" s="42"/>
      <c r="F161" s="254" t="s">
        <v>1820</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10" customFormat="1">
      <c r="A162" s="10"/>
      <c r="B162" s="204"/>
      <c r="C162" s="205"/>
      <c r="D162" s="206" t="s">
        <v>393</v>
      </c>
      <c r="E162" s="207" t="s">
        <v>20</v>
      </c>
      <c r="F162" s="208" t="s">
        <v>2738</v>
      </c>
      <c r="G162" s="205"/>
      <c r="H162" s="209">
        <v>144.03200000000001</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22</v>
      </c>
      <c r="AY162" s="215" t="s">
        <v>391</v>
      </c>
    </row>
    <row r="163" s="2" customFormat="1" ht="16.5" customHeight="1">
      <c r="A163" s="40"/>
      <c r="B163" s="41"/>
      <c r="C163" s="190" t="s">
        <v>484</v>
      </c>
      <c r="D163" s="190" t="s">
        <v>387</v>
      </c>
      <c r="E163" s="191" t="s">
        <v>1822</v>
      </c>
      <c r="F163" s="192" t="s">
        <v>1823</v>
      </c>
      <c r="G163" s="193" t="s">
        <v>447</v>
      </c>
      <c r="H163" s="194">
        <v>9.0050000000000008</v>
      </c>
      <c r="I163" s="195"/>
      <c r="J163" s="196">
        <f>ROUND(I163*H163,2)</f>
        <v>0</v>
      </c>
      <c r="K163" s="197"/>
      <c r="L163" s="46"/>
      <c r="M163" s="198" t="s">
        <v>20</v>
      </c>
      <c r="N163" s="199" t="s">
        <v>45</v>
      </c>
      <c r="O163" s="86"/>
      <c r="P163" s="200">
        <f>O163*H163</f>
        <v>0</v>
      </c>
      <c r="Q163" s="200">
        <v>0</v>
      </c>
      <c r="R163" s="200">
        <f>Q163*H163</f>
        <v>0</v>
      </c>
      <c r="S163" s="200">
        <v>0</v>
      </c>
      <c r="T163" s="201">
        <f>S163*H163</f>
        <v>0</v>
      </c>
      <c r="U163" s="40"/>
      <c r="V163" s="40"/>
      <c r="W163" s="40"/>
      <c r="X163" s="40"/>
      <c r="Y163" s="40"/>
      <c r="Z163" s="40"/>
      <c r="AA163" s="40"/>
      <c r="AB163" s="40"/>
      <c r="AC163" s="40"/>
      <c r="AD163" s="40"/>
      <c r="AE163" s="40"/>
      <c r="AR163" s="202" t="s">
        <v>93</v>
      </c>
      <c r="AT163" s="202" t="s">
        <v>387</v>
      </c>
      <c r="AU163" s="202" t="s">
        <v>82</v>
      </c>
      <c r="AY163" s="19" t="s">
        <v>391</v>
      </c>
      <c r="BE163" s="203">
        <f>IF(N163="základní",J163,0)</f>
        <v>0</v>
      </c>
      <c r="BF163" s="203">
        <f>IF(N163="snížená",J163,0)</f>
        <v>0</v>
      </c>
      <c r="BG163" s="203">
        <f>IF(N163="zákl. přenesená",J163,0)</f>
        <v>0</v>
      </c>
      <c r="BH163" s="203">
        <f>IF(N163="sníž. přenesená",J163,0)</f>
        <v>0</v>
      </c>
      <c r="BI163" s="203">
        <f>IF(N163="nulová",J163,0)</f>
        <v>0</v>
      </c>
      <c r="BJ163" s="19" t="s">
        <v>22</v>
      </c>
      <c r="BK163" s="203">
        <f>ROUND(I163*H163,2)</f>
        <v>0</v>
      </c>
      <c r="BL163" s="19" t="s">
        <v>93</v>
      </c>
      <c r="BM163" s="202" t="s">
        <v>1824</v>
      </c>
    </row>
    <row r="164" s="2" customFormat="1">
      <c r="A164" s="40"/>
      <c r="B164" s="41"/>
      <c r="C164" s="42"/>
      <c r="D164" s="253" t="s">
        <v>648</v>
      </c>
      <c r="E164" s="42"/>
      <c r="F164" s="254" t="s">
        <v>1825</v>
      </c>
      <c r="G164" s="42"/>
      <c r="H164" s="42"/>
      <c r="I164" s="255"/>
      <c r="J164" s="42"/>
      <c r="K164" s="42"/>
      <c r="L164" s="46"/>
      <c r="M164" s="256"/>
      <c r="N164" s="257"/>
      <c r="O164" s="86"/>
      <c r="P164" s="86"/>
      <c r="Q164" s="86"/>
      <c r="R164" s="86"/>
      <c r="S164" s="86"/>
      <c r="T164" s="87"/>
      <c r="U164" s="40"/>
      <c r="V164" s="40"/>
      <c r="W164" s="40"/>
      <c r="X164" s="40"/>
      <c r="Y164" s="40"/>
      <c r="Z164" s="40"/>
      <c r="AA164" s="40"/>
      <c r="AB164" s="40"/>
      <c r="AC164" s="40"/>
      <c r="AD164" s="40"/>
      <c r="AE164" s="40"/>
      <c r="AT164" s="19" t="s">
        <v>648</v>
      </c>
      <c r="AU164" s="19" t="s">
        <v>82</v>
      </c>
    </row>
    <row r="165" s="2" customFormat="1" ht="24.15" customHeight="1">
      <c r="A165" s="40"/>
      <c r="B165" s="41"/>
      <c r="C165" s="190" t="s">
        <v>488</v>
      </c>
      <c r="D165" s="190" t="s">
        <v>387</v>
      </c>
      <c r="E165" s="191" t="s">
        <v>1826</v>
      </c>
      <c r="F165" s="192" t="s">
        <v>1827</v>
      </c>
      <c r="G165" s="193" t="s">
        <v>447</v>
      </c>
      <c r="H165" s="194">
        <v>9.0050000000000008</v>
      </c>
      <c r="I165" s="195"/>
      <c r="J165" s="196">
        <f>ROUND(I165*H165,2)</f>
        <v>0</v>
      </c>
      <c r="K165" s="197"/>
      <c r="L165" s="46"/>
      <c r="M165" s="198" t="s">
        <v>20</v>
      </c>
      <c r="N165" s="199" t="s">
        <v>45</v>
      </c>
      <c r="O165" s="86"/>
      <c r="P165" s="200">
        <f>O165*H165</f>
        <v>0</v>
      </c>
      <c r="Q165" s="200">
        <v>0</v>
      </c>
      <c r="R165" s="200">
        <f>Q165*H165</f>
        <v>0</v>
      </c>
      <c r="S165" s="200">
        <v>0</v>
      </c>
      <c r="T165" s="201">
        <f>S165*H165</f>
        <v>0</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1828</v>
      </c>
    </row>
    <row r="166" s="2" customFormat="1">
      <c r="A166" s="40"/>
      <c r="B166" s="41"/>
      <c r="C166" s="42"/>
      <c r="D166" s="253" t="s">
        <v>648</v>
      </c>
      <c r="E166" s="42"/>
      <c r="F166" s="254" t="s">
        <v>1829</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648</v>
      </c>
      <c r="AU166" s="19" t="s">
        <v>82</v>
      </c>
    </row>
    <row r="167" s="15" customFormat="1" ht="22.8" customHeight="1">
      <c r="A167" s="15"/>
      <c r="B167" s="269"/>
      <c r="C167" s="270"/>
      <c r="D167" s="271" t="s">
        <v>73</v>
      </c>
      <c r="E167" s="283" t="s">
        <v>1830</v>
      </c>
      <c r="F167" s="283" t="s">
        <v>1831</v>
      </c>
      <c r="G167" s="270"/>
      <c r="H167" s="270"/>
      <c r="I167" s="273"/>
      <c r="J167" s="284">
        <f>BK167</f>
        <v>0</v>
      </c>
      <c r="K167" s="270"/>
      <c r="L167" s="275"/>
      <c r="M167" s="276"/>
      <c r="N167" s="277"/>
      <c r="O167" s="277"/>
      <c r="P167" s="278">
        <f>SUM(P168:P169)</f>
        <v>0</v>
      </c>
      <c r="Q167" s="277"/>
      <c r="R167" s="278">
        <f>SUM(R168:R169)</f>
        <v>0</v>
      </c>
      <c r="S167" s="277"/>
      <c r="T167" s="279">
        <f>SUM(T168:T169)</f>
        <v>0</v>
      </c>
      <c r="U167" s="15"/>
      <c r="V167" s="15"/>
      <c r="W167" s="15"/>
      <c r="X167" s="15"/>
      <c r="Y167" s="15"/>
      <c r="Z167" s="15"/>
      <c r="AA167" s="15"/>
      <c r="AB167" s="15"/>
      <c r="AC167" s="15"/>
      <c r="AD167" s="15"/>
      <c r="AE167" s="15"/>
      <c r="AR167" s="280" t="s">
        <v>22</v>
      </c>
      <c r="AT167" s="281" t="s">
        <v>73</v>
      </c>
      <c r="AU167" s="281" t="s">
        <v>22</v>
      </c>
      <c r="AY167" s="280" t="s">
        <v>391</v>
      </c>
      <c r="BK167" s="282">
        <f>SUM(BK168:BK169)</f>
        <v>0</v>
      </c>
    </row>
    <row r="168" s="2" customFormat="1" ht="24.15" customHeight="1">
      <c r="A168" s="40"/>
      <c r="B168" s="41"/>
      <c r="C168" s="190" t="s">
        <v>493</v>
      </c>
      <c r="D168" s="190" t="s">
        <v>387</v>
      </c>
      <c r="E168" s="191" t="s">
        <v>1832</v>
      </c>
      <c r="F168" s="192" t="s">
        <v>1833</v>
      </c>
      <c r="G168" s="193" t="s">
        <v>447</v>
      </c>
      <c r="H168" s="194">
        <v>3.875</v>
      </c>
      <c r="I168" s="195"/>
      <c r="J168" s="196">
        <f>ROUND(I168*H168,2)</f>
        <v>0</v>
      </c>
      <c r="K168" s="197"/>
      <c r="L168" s="46"/>
      <c r="M168" s="198" t="s">
        <v>20</v>
      </c>
      <c r="N168" s="199" t="s">
        <v>45</v>
      </c>
      <c r="O168" s="86"/>
      <c r="P168" s="200">
        <f>O168*H168</f>
        <v>0</v>
      </c>
      <c r="Q168" s="200">
        <v>0</v>
      </c>
      <c r="R168" s="200">
        <f>Q168*H168</f>
        <v>0</v>
      </c>
      <c r="S168" s="200">
        <v>0</v>
      </c>
      <c r="T168" s="201">
        <f>S168*H168</f>
        <v>0</v>
      </c>
      <c r="U168" s="40"/>
      <c r="V168" s="40"/>
      <c r="W168" s="40"/>
      <c r="X168" s="40"/>
      <c r="Y168" s="40"/>
      <c r="Z168" s="40"/>
      <c r="AA168" s="40"/>
      <c r="AB168" s="40"/>
      <c r="AC168" s="40"/>
      <c r="AD168" s="40"/>
      <c r="AE168" s="40"/>
      <c r="AR168" s="202" t="s">
        <v>93</v>
      </c>
      <c r="AT168" s="202" t="s">
        <v>387</v>
      </c>
      <c r="AU168" s="202" t="s">
        <v>82</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2561</v>
      </c>
    </row>
    <row r="169" s="2" customFormat="1">
      <c r="A169" s="40"/>
      <c r="B169" s="41"/>
      <c r="C169" s="42"/>
      <c r="D169" s="253" t="s">
        <v>648</v>
      </c>
      <c r="E169" s="42"/>
      <c r="F169" s="254" t="s">
        <v>1835</v>
      </c>
      <c r="G169" s="42"/>
      <c r="H169" s="42"/>
      <c r="I169" s="255"/>
      <c r="J169" s="42"/>
      <c r="K169" s="42"/>
      <c r="L169" s="46"/>
      <c r="M169" s="296"/>
      <c r="N169" s="297"/>
      <c r="O169" s="250"/>
      <c r="P169" s="250"/>
      <c r="Q169" s="250"/>
      <c r="R169" s="250"/>
      <c r="S169" s="250"/>
      <c r="T169" s="298"/>
      <c r="U169" s="40"/>
      <c r="V169" s="40"/>
      <c r="W169" s="40"/>
      <c r="X169" s="40"/>
      <c r="Y169" s="40"/>
      <c r="Z169" s="40"/>
      <c r="AA169" s="40"/>
      <c r="AB169" s="40"/>
      <c r="AC169" s="40"/>
      <c r="AD169" s="40"/>
      <c r="AE169" s="40"/>
      <c r="AT169" s="19" t="s">
        <v>648</v>
      </c>
      <c r="AU169" s="19" t="s">
        <v>82</v>
      </c>
    </row>
    <row r="170" s="2" customFormat="1" ht="6.96" customHeight="1">
      <c r="A170" s="40"/>
      <c r="B170" s="61"/>
      <c r="C170" s="62"/>
      <c r="D170" s="62"/>
      <c r="E170" s="62"/>
      <c r="F170" s="62"/>
      <c r="G170" s="62"/>
      <c r="H170" s="62"/>
      <c r="I170" s="62"/>
      <c r="J170" s="62"/>
      <c r="K170" s="62"/>
      <c r="L170" s="46"/>
      <c r="M170" s="40"/>
      <c r="O170" s="40"/>
      <c r="P170" s="40"/>
      <c r="Q170" s="40"/>
      <c r="R170" s="40"/>
      <c r="S170" s="40"/>
      <c r="T170" s="40"/>
      <c r="U170" s="40"/>
      <c r="V170" s="40"/>
      <c r="W170" s="40"/>
      <c r="X170" s="40"/>
      <c r="Y170" s="40"/>
      <c r="Z170" s="40"/>
      <c r="AA170" s="40"/>
      <c r="AB170" s="40"/>
      <c r="AC170" s="40"/>
      <c r="AD170" s="40"/>
      <c r="AE170" s="40"/>
    </row>
  </sheetData>
  <sheetProtection sheet="1" autoFilter="0" formatColumns="0" formatRows="0" objects="1" scenarios="1" spinCount="100000" saltValue="3PWXIukXIw53LzV5esgw3ROroX8FerL86XSB+Rex62eVaOtSSYH2cLwUCmk1v8O0k3r+qiVQ5r2jq4TKeDtHEg==" hashValue="pIsCdyn2MLjXwcriH+BgWBMk5JTKknYo+M2q9C976uMs4dqGFQOFBKdStY/3K6feUmC4Njz3HT2pSOCUrOSEoA==" algorithmName="SHA-512" password="CC35"/>
  <autoFilter ref="C96:K16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2/111211201"/>
    <hyperlink ref="F104" r:id="rId2" display="https://podminky.urs.cz/item/CS_URS_2021_02/112155311"/>
    <hyperlink ref="F107" r:id="rId3" display="https://podminky.urs.cz/item/CS_URS_2021_02/114203202"/>
    <hyperlink ref="F113" r:id="rId4" display="https://podminky.urs.cz/item/CS_URS_2021_02/115001103"/>
    <hyperlink ref="F116" r:id="rId5" display="https://podminky.urs.cz/item/CS_URS_2021_02/162751117"/>
    <hyperlink ref="F121" r:id="rId6" display="https://podminky.urs.cz/item/CS_URS_2021_02/162751119"/>
    <hyperlink ref="F124" r:id="rId7" display="https://podminky.urs.cz/item/CS_URS_2021_02/171201231"/>
    <hyperlink ref="F128" r:id="rId8" display="https://podminky.urs.cz/item/CS_URS_2021_02/317221111"/>
    <hyperlink ref="F134" r:id="rId9" display="https://podminky.urs.cz/item/CS_URS_2021_02/952904121"/>
    <hyperlink ref="F138" r:id="rId10" display="https://podminky.urs.cz/item/CS_URS_2021_02/952904151"/>
    <hyperlink ref="F142" r:id="rId11" display="https://podminky.urs.cz/item/CS_URS_2021_02/966023211"/>
    <hyperlink ref="F147" r:id="rId12" display="https://podminky.urs.cz/item/CS_URS_2021_02/985223212"/>
    <hyperlink ref="F153" r:id="rId13" display="https://podminky.urs.cz/item/CS_URS_2021_02/58380758"/>
    <hyperlink ref="F159" r:id="rId14" display="https://podminky.urs.cz/item/CS_URS_2021_02/997211511"/>
    <hyperlink ref="F161" r:id="rId15" display="https://podminky.urs.cz/item/CS_URS_2021_02/997211519"/>
    <hyperlink ref="F164" r:id="rId16" display="https://podminky.urs.cz/item/CS_URS_2021_02/997211611"/>
    <hyperlink ref="F166" r:id="rId17" display="https://podminky.urs.cz/item/CS_URS_2021_02/997013873"/>
    <hyperlink ref="F169" r:id="rId18" display="https://podminky.urs.cz/item/CS_URS_2021_02/998212111"/>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2687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2739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ROUND((SUM(BE93:BE97)),  2)</f>
        <v>0</v>
      </c>
      <c r="G37" s="40"/>
      <c r="H37" s="40"/>
      <c r="I37" s="160">
        <v>0.20999999999999999</v>
      </c>
      <c r="J37" s="159">
        <f>ROUND(((SUM(BE93:BE97))*I37),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ROUND((SUM(BF93:BF97)),  2)</f>
        <v>0</v>
      </c>
      <c r="G38" s="40"/>
      <c r="H38" s="40"/>
      <c r="I38" s="160">
        <v>0.14999999999999999</v>
      </c>
      <c r="J38" s="159">
        <f>ROUND(((SUM(BF93:BF97))*I38),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ROUND((SUM(BG93:BG97)),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ROUND((SUM(BH93:BH97)),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ROUND((SUM(BI93:BI97)),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2687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-7,825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1634</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2687</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1521</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002 - VRN -7,825</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0</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136</v>
      </c>
      <c r="F94" s="272" t="s">
        <v>1606</v>
      </c>
      <c r="G94" s="270"/>
      <c r="H94" s="270"/>
      <c r="I94" s="273"/>
      <c r="J94" s="274">
        <f>BK94</f>
        <v>0</v>
      </c>
      <c r="K94" s="270"/>
      <c r="L94" s="275"/>
      <c r="M94" s="276"/>
      <c r="N94" s="277"/>
      <c r="O94" s="277"/>
      <c r="P94" s="278">
        <f>P95</f>
        <v>0</v>
      </c>
      <c r="Q94" s="277"/>
      <c r="R94" s="278">
        <f>R95</f>
        <v>0</v>
      </c>
      <c r="S94" s="277"/>
      <c r="T94" s="279">
        <f>T95</f>
        <v>0</v>
      </c>
      <c r="U94" s="15"/>
      <c r="V94" s="15"/>
      <c r="W94" s="15"/>
      <c r="X94" s="15"/>
      <c r="Y94" s="15"/>
      <c r="Z94" s="15"/>
      <c r="AA94" s="15"/>
      <c r="AB94" s="15"/>
      <c r="AC94" s="15"/>
      <c r="AD94" s="15"/>
      <c r="AE94" s="15"/>
      <c r="AR94" s="280" t="s">
        <v>416</v>
      </c>
      <c r="AT94" s="281" t="s">
        <v>73</v>
      </c>
      <c r="AU94" s="281" t="s">
        <v>74</v>
      </c>
      <c r="AY94" s="280" t="s">
        <v>391</v>
      </c>
      <c r="BK94" s="282">
        <f>BK95</f>
        <v>0</v>
      </c>
    </row>
    <row r="95" s="15" customFormat="1" ht="22.8" customHeight="1">
      <c r="A95" s="15"/>
      <c r="B95" s="269"/>
      <c r="C95" s="270"/>
      <c r="D95" s="271" t="s">
        <v>73</v>
      </c>
      <c r="E95" s="283" t="s">
        <v>1854</v>
      </c>
      <c r="F95" s="283" t="s">
        <v>1855</v>
      </c>
      <c r="G95" s="270"/>
      <c r="H95" s="270"/>
      <c r="I95" s="273"/>
      <c r="J95" s="284">
        <f>BK95</f>
        <v>0</v>
      </c>
      <c r="K95" s="270"/>
      <c r="L95" s="275"/>
      <c r="M95" s="276"/>
      <c r="N95" s="277"/>
      <c r="O95" s="277"/>
      <c r="P95" s="278">
        <f>SUM(P96:P97)</f>
        <v>0</v>
      </c>
      <c r="Q95" s="277"/>
      <c r="R95" s="278">
        <f>SUM(R96:R97)</f>
        <v>0</v>
      </c>
      <c r="S95" s="277"/>
      <c r="T95" s="279">
        <f>SUM(T96:T97)</f>
        <v>0</v>
      </c>
      <c r="U95" s="15"/>
      <c r="V95" s="15"/>
      <c r="W95" s="15"/>
      <c r="X95" s="15"/>
      <c r="Y95" s="15"/>
      <c r="Z95" s="15"/>
      <c r="AA95" s="15"/>
      <c r="AB95" s="15"/>
      <c r="AC95" s="15"/>
      <c r="AD95" s="15"/>
      <c r="AE95" s="15"/>
      <c r="AR95" s="280" t="s">
        <v>416</v>
      </c>
      <c r="AT95" s="281" t="s">
        <v>73</v>
      </c>
      <c r="AU95" s="281" t="s">
        <v>22</v>
      </c>
      <c r="AY95" s="280" t="s">
        <v>391</v>
      </c>
      <c r="BK95" s="282">
        <f>SUM(BK96:BK97)</f>
        <v>0</v>
      </c>
    </row>
    <row r="96" s="2" customFormat="1" ht="16.5" customHeight="1">
      <c r="A96" s="40"/>
      <c r="B96" s="41"/>
      <c r="C96" s="190" t="s">
        <v>22</v>
      </c>
      <c r="D96" s="190" t="s">
        <v>387</v>
      </c>
      <c r="E96" s="191" t="s">
        <v>1856</v>
      </c>
      <c r="F96" s="192" t="s">
        <v>1855</v>
      </c>
      <c r="G96" s="193" t="s">
        <v>2740</v>
      </c>
      <c r="H96" s="194">
        <v>1</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1845</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1845</v>
      </c>
      <c r="BM96" s="202" t="s">
        <v>2741</v>
      </c>
    </row>
    <row r="97" s="2" customFormat="1">
      <c r="A97" s="40"/>
      <c r="B97" s="41"/>
      <c r="C97" s="42"/>
      <c r="D97" s="206" t="s">
        <v>1190</v>
      </c>
      <c r="E97" s="42"/>
      <c r="F97" s="286" t="s">
        <v>1859</v>
      </c>
      <c r="G97" s="42"/>
      <c r="H97" s="42"/>
      <c r="I97" s="255"/>
      <c r="J97" s="42"/>
      <c r="K97" s="42"/>
      <c r="L97" s="46"/>
      <c r="M97" s="296"/>
      <c r="N97" s="297"/>
      <c r="O97" s="250"/>
      <c r="P97" s="250"/>
      <c r="Q97" s="250"/>
      <c r="R97" s="250"/>
      <c r="S97" s="250"/>
      <c r="T97" s="298"/>
      <c r="U97" s="40"/>
      <c r="V97" s="40"/>
      <c r="W97" s="40"/>
      <c r="X97" s="40"/>
      <c r="Y97" s="40"/>
      <c r="Z97" s="40"/>
      <c r="AA97" s="40"/>
      <c r="AB97" s="40"/>
      <c r="AC97" s="40"/>
      <c r="AD97" s="40"/>
      <c r="AE97" s="40"/>
      <c r="AT97" s="19" t="s">
        <v>1190</v>
      </c>
      <c r="AU97" s="19" t="s">
        <v>82</v>
      </c>
    </row>
    <row r="98" s="2" customFormat="1" ht="6.96" customHeight="1">
      <c r="A98" s="40"/>
      <c r="B98" s="61"/>
      <c r="C98" s="62"/>
      <c r="D98" s="62"/>
      <c r="E98" s="62"/>
      <c r="F98" s="62"/>
      <c r="G98" s="62"/>
      <c r="H98" s="62"/>
      <c r="I98" s="62"/>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QOPxyINTWPc4gNegyQ9xtOt1t63dJXqX1Sz62hczZPecnbIH/BXqh+YVWReIC/roNMi37Ew5zYJY1SoXxUFObA==" hashValue="iYRjHBj4dpvaqLnFGZOtEvmXO2XKvHkc6cl7RrrJqmPdK0euR5DkKLui5++XZ2wGYbhi086Q87UVbXa9W8KCxA=="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2742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2743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ROUND((SUM(BE98:BE240)),  2)</f>
        <v>0</v>
      </c>
      <c r="G37" s="40"/>
      <c r="H37" s="40"/>
      <c r="I37" s="160">
        <v>0.20999999999999999</v>
      </c>
      <c r="J37" s="159">
        <f>ROUND(((SUM(BE98:BE240))*I37),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ROUND((SUM(BF98:BF240)),  2)</f>
        <v>0</v>
      </c>
      <c r="G38" s="40"/>
      <c r="H38" s="40"/>
      <c r="I38" s="160">
        <v>0.14999999999999999</v>
      </c>
      <c r="J38" s="159">
        <f>ROUND(((SUM(BF98:BF240))*I38),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ROUND((SUM(BG98:BG240)),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ROUND((SUM(BH98:BH240)),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ROUND((SUM(BI98:BI240)),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2742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7,925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1638</v>
      </c>
      <c r="E70" s="266"/>
      <c r="F70" s="266"/>
      <c r="G70" s="266"/>
      <c r="H70" s="266"/>
      <c r="I70" s="266"/>
      <c r="J70" s="267">
        <f>J125</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2689</v>
      </c>
      <c r="E71" s="266"/>
      <c r="F71" s="266"/>
      <c r="G71" s="266"/>
      <c r="H71" s="266"/>
      <c r="I71" s="266"/>
      <c r="J71" s="267">
        <f>J135</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1641</v>
      </c>
      <c r="E72" s="266"/>
      <c r="F72" s="266"/>
      <c r="G72" s="266"/>
      <c r="H72" s="266"/>
      <c r="I72" s="266"/>
      <c r="J72" s="267">
        <f>J140</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1642</v>
      </c>
      <c r="E73" s="266"/>
      <c r="F73" s="266"/>
      <c r="G73" s="266"/>
      <c r="H73" s="266"/>
      <c r="I73" s="266"/>
      <c r="J73" s="267">
        <f>J225</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J235</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2742</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7,925</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61.401016068999994</v>
      </c>
      <c r="S98" s="98"/>
      <c r="T98" s="188">
        <f>T99</f>
        <v>107.39867220000001</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P100+P125+P135+P140+P225+P235</f>
        <v>0</v>
      </c>
      <c r="Q99" s="277"/>
      <c r="R99" s="278">
        <f>R100+R125+R135+R140+R225+R235</f>
        <v>61.401016068999994</v>
      </c>
      <c r="S99" s="277"/>
      <c r="T99" s="279">
        <f>T100+T125+T135+T140+T225+T235</f>
        <v>107.39867220000001</v>
      </c>
      <c r="U99" s="15"/>
      <c r="V99" s="15"/>
      <c r="W99" s="15"/>
      <c r="X99" s="15"/>
      <c r="Y99" s="15"/>
      <c r="Z99" s="15"/>
      <c r="AA99" s="15"/>
      <c r="AB99" s="15"/>
      <c r="AC99" s="15"/>
      <c r="AD99" s="15"/>
      <c r="AE99" s="15"/>
      <c r="AR99" s="280" t="s">
        <v>22</v>
      </c>
      <c r="AT99" s="281" t="s">
        <v>73</v>
      </c>
      <c r="AU99" s="281" t="s">
        <v>74</v>
      </c>
      <c r="AY99" s="280" t="s">
        <v>391</v>
      </c>
      <c r="BK99" s="282">
        <f>BK100+BK125+BK135+BK140+BK225+BK235</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SUM(P101:P124)</f>
        <v>0</v>
      </c>
      <c r="Q100" s="277"/>
      <c r="R100" s="278">
        <f>SUM(R101:R124)</f>
        <v>0.150649857</v>
      </c>
      <c r="S100" s="277"/>
      <c r="T100" s="279">
        <f>SUM(T101:T124)</f>
        <v>0</v>
      </c>
      <c r="U100" s="15"/>
      <c r="V100" s="15"/>
      <c r="W100" s="15"/>
      <c r="X100" s="15"/>
      <c r="Y100" s="15"/>
      <c r="Z100" s="15"/>
      <c r="AA100" s="15"/>
      <c r="AB100" s="15"/>
      <c r="AC100" s="15"/>
      <c r="AD100" s="15"/>
      <c r="AE100" s="15"/>
      <c r="AR100" s="280" t="s">
        <v>22</v>
      </c>
      <c r="AT100" s="281" t="s">
        <v>73</v>
      </c>
      <c r="AU100" s="281" t="s">
        <v>22</v>
      </c>
      <c r="AY100" s="280" t="s">
        <v>391</v>
      </c>
      <c r="BK100" s="282">
        <f>SUM(BK101:BK124)</f>
        <v>0</v>
      </c>
    </row>
    <row r="101" s="2" customFormat="1" ht="24.15" customHeight="1">
      <c r="A101" s="40"/>
      <c r="B101" s="41"/>
      <c r="C101" s="190" t="s">
        <v>22</v>
      </c>
      <c r="D101" s="190" t="s">
        <v>387</v>
      </c>
      <c r="E101" s="191" t="s">
        <v>2539</v>
      </c>
      <c r="F101" s="192" t="s">
        <v>2540</v>
      </c>
      <c r="G101" s="193" t="s">
        <v>439</v>
      </c>
      <c r="H101" s="194">
        <v>48</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2541</v>
      </c>
    </row>
    <row r="102" s="2" customFormat="1">
      <c r="A102" s="40"/>
      <c r="B102" s="41"/>
      <c r="C102" s="42"/>
      <c r="D102" s="253" t="s">
        <v>648</v>
      </c>
      <c r="E102" s="42"/>
      <c r="F102" s="254" t="s">
        <v>2542</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10" customFormat="1">
      <c r="A103" s="10"/>
      <c r="B103" s="204"/>
      <c r="C103" s="205"/>
      <c r="D103" s="206" t="s">
        <v>393</v>
      </c>
      <c r="E103" s="207" t="s">
        <v>20</v>
      </c>
      <c r="F103" s="208" t="s">
        <v>2744</v>
      </c>
      <c r="G103" s="205"/>
      <c r="H103" s="209">
        <v>48</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21.75" customHeight="1">
      <c r="A104" s="40"/>
      <c r="B104" s="41"/>
      <c r="C104" s="190" t="s">
        <v>82</v>
      </c>
      <c r="D104" s="190" t="s">
        <v>387</v>
      </c>
      <c r="E104" s="191" t="s">
        <v>1881</v>
      </c>
      <c r="F104" s="192" t="s">
        <v>1882</v>
      </c>
      <c r="G104" s="193" t="s">
        <v>439</v>
      </c>
      <c r="H104" s="194">
        <v>48</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2745</v>
      </c>
    </row>
    <row r="105" s="2" customFormat="1">
      <c r="A105" s="40"/>
      <c r="B105" s="41"/>
      <c r="C105" s="42"/>
      <c r="D105" s="253" t="s">
        <v>648</v>
      </c>
      <c r="E105" s="42"/>
      <c r="F105" s="254" t="s">
        <v>1884</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2" customFormat="1" ht="21.75" customHeight="1">
      <c r="A106" s="40"/>
      <c r="B106" s="41"/>
      <c r="C106" s="190" t="s">
        <v>88</v>
      </c>
      <c r="D106" s="190" t="s">
        <v>387</v>
      </c>
      <c r="E106" s="191" t="s">
        <v>2746</v>
      </c>
      <c r="F106" s="192" t="s">
        <v>2747</v>
      </c>
      <c r="G106" s="193" t="s">
        <v>429</v>
      </c>
      <c r="H106" s="194">
        <v>2</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2748</v>
      </c>
    </row>
    <row r="107" s="2" customFormat="1">
      <c r="A107" s="40"/>
      <c r="B107" s="41"/>
      <c r="C107" s="42"/>
      <c r="D107" s="253" t="s">
        <v>648</v>
      </c>
      <c r="E107" s="42"/>
      <c r="F107" s="254" t="s">
        <v>2749</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2" customFormat="1" ht="24.15" customHeight="1">
      <c r="A108" s="40"/>
      <c r="B108" s="41"/>
      <c r="C108" s="190" t="s">
        <v>93</v>
      </c>
      <c r="D108" s="190" t="s">
        <v>387</v>
      </c>
      <c r="E108" s="191" t="s">
        <v>1655</v>
      </c>
      <c r="F108" s="192" t="s">
        <v>1656</v>
      </c>
      <c r="G108" s="193" t="s">
        <v>400</v>
      </c>
      <c r="H108" s="194">
        <v>20.800000000000001</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2750</v>
      </c>
    </row>
    <row r="109" s="2" customFormat="1">
      <c r="A109" s="40"/>
      <c r="B109" s="41"/>
      <c r="C109" s="42"/>
      <c r="D109" s="253" t="s">
        <v>648</v>
      </c>
      <c r="E109" s="42"/>
      <c r="F109" s="254" t="s">
        <v>1658</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2" customFormat="1">
      <c r="A110" s="12"/>
      <c r="B110" s="238"/>
      <c r="C110" s="239"/>
      <c r="D110" s="206" t="s">
        <v>393</v>
      </c>
      <c r="E110" s="240" t="s">
        <v>20</v>
      </c>
      <c r="F110" s="241" t="s">
        <v>2751</v>
      </c>
      <c r="G110" s="239"/>
      <c r="H110" s="240" t="s">
        <v>20</v>
      </c>
      <c r="I110" s="242"/>
      <c r="J110" s="239"/>
      <c r="K110" s="239"/>
      <c r="L110" s="243"/>
      <c r="M110" s="244"/>
      <c r="N110" s="245"/>
      <c r="O110" s="245"/>
      <c r="P110" s="245"/>
      <c r="Q110" s="245"/>
      <c r="R110" s="245"/>
      <c r="S110" s="245"/>
      <c r="T110" s="246"/>
      <c r="U110" s="12"/>
      <c r="V110" s="12"/>
      <c r="W110" s="12"/>
      <c r="X110" s="12"/>
      <c r="Y110" s="12"/>
      <c r="Z110" s="12"/>
      <c r="AA110" s="12"/>
      <c r="AB110" s="12"/>
      <c r="AC110" s="12"/>
      <c r="AD110" s="12"/>
      <c r="AE110" s="12"/>
      <c r="AT110" s="247" t="s">
        <v>393</v>
      </c>
      <c r="AU110" s="247" t="s">
        <v>82</v>
      </c>
      <c r="AV110" s="12" t="s">
        <v>22</v>
      </c>
      <c r="AW110" s="12" t="s">
        <v>35</v>
      </c>
      <c r="AX110" s="12" t="s">
        <v>74</v>
      </c>
      <c r="AY110" s="247" t="s">
        <v>391</v>
      </c>
    </row>
    <row r="111" s="10" customFormat="1">
      <c r="A111" s="10"/>
      <c r="B111" s="204"/>
      <c r="C111" s="205"/>
      <c r="D111" s="206" t="s">
        <v>393</v>
      </c>
      <c r="E111" s="207" t="s">
        <v>20</v>
      </c>
      <c r="F111" s="208" t="s">
        <v>2752</v>
      </c>
      <c r="G111" s="205"/>
      <c r="H111" s="209">
        <v>8</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74</v>
      </c>
      <c r="AY111" s="215" t="s">
        <v>391</v>
      </c>
    </row>
    <row r="112" s="12" customFormat="1">
      <c r="A112" s="12"/>
      <c r="B112" s="238"/>
      <c r="C112" s="239"/>
      <c r="D112" s="206" t="s">
        <v>393</v>
      </c>
      <c r="E112" s="240" t="s">
        <v>20</v>
      </c>
      <c r="F112" s="241" t="s">
        <v>2753</v>
      </c>
      <c r="G112" s="239"/>
      <c r="H112" s="240" t="s">
        <v>20</v>
      </c>
      <c r="I112" s="242"/>
      <c r="J112" s="239"/>
      <c r="K112" s="239"/>
      <c r="L112" s="243"/>
      <c r="M112" s="244"/>
      <c r="N112" s="245"/>
      <c r="O112" s="245"/>
      <c r="P112" s="245"/>
      <c r="Q112" s="245"/>
      <c r="R112" s="245"/>
      <c r="S112" s="245"/>
      <c r="T112" s="246"/>
      <c r="U112" s="12"/>
      <c r="V112" s="12"/>
      <c r="W112" s="12"/>
      <c r="X112" s="12"/>
      <c r="Y112" s="12"/>
      <c r="Z112" s="12"/>
      <c r="AA112" s="12"/>
      <c r="AB112" s="12"/>
      <c r="AC112" s="12"/>
      <c r="AD112" s="12"/>
      <c r="AE112" s="12"/>
      <c r="AT112" s="247" t="s">
        <v>393</v>
      </c>
      <c r="AU112" s="247" t="s">
        <v>82</v>
      </c>
      <c r="AV112" s="12" t="s">
        <v>22</v>
      </c>
      <c r="AW112" s="12" t="s">
        <v>35</v>
      </c>
      <c r="AX112" s="12" t="s">
        <v>74</v>
      </c>
      <c r="AY112" s="247" t="s">
        <v>391</v>
      </c>
    </row>
    <row r="113" s="10" customFormat="1">
      <c r="A113" s="10"/>
      <c r="B113" s="204"/>
      <c r="C113" s="205"/>
      <c r="D113" s="206" t="s">
        <v>393</v>
      </c>
      <c r="E113" s="207" t="s">
        <v>20</v>
      </c>
      <c r="F113" s="208" t="s">
        <v>2754</v>
      </c>
      <c r="G113" s="205"/>
      <c r="H113" s="209">
        <v>12.800000000000001</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74</v>
      </c>
      <c r="AY113" s="215" t="s">
        <v>391</v>
      </c>
    </row>
    <row r="114" s="11" customFormat="1">
      <c r="A114" s="11"/>
      <c r="B114" s="216"/>
      <c r="C114" s="217"/>
      <c r="D114" s="206" t="s">
        <v>393</v>
      </c>
      <c r="E114" s="218" t="s">
        <v>20</v>
      </c>
      <c r="F114" s="219" t="s">
        <v>406</v>
      </c>
      <c r="G114" s="217"/>
      <c r="H114" s="220">
        <v>20.800000000000001</v>
      </c>
      <c r="I114" s="221"/>
      <c r="J114" s="217"/>
      <c r="K114" s="217"/>
      <c r="L114" s="222"/>
      <c r="M114" s="223"/>
      <c r="N114" s="224"/>
      <c r="O114" s="224"/>
      <c r="P114" s="224"/>
      <c r="Q114" s="224"/>
      <c r="R114" s="224"/>
      <c r="S114" s="224"/>
      <c r="T114" s="225"/>
      <c r="U114" s="11"/>
      <c r="V114" s="11"/>
      <c r="W114" s="11"/>
      <c r="X114" s="11"/>
      <c r="Y114" s="11"/>
      <c r="Z114" s="11"/>
      <c r="AA114" s="11"/>
      <c r="AB114" s="11"/>
      <c r="AC114" s="11"/>
      <c r="AD114" s="11"/>
      <c r="AE114" s="11"/>
      <c r="AT114" s="226" t="s">
        <v>393</v>
      </c>
      <c r="AU114" s="226" t="s">
        <v>82</v>
      </c>
      <c r="AV114" s="11" t="s">
        <v>93</v>
      </c>
      <c r="AW114" s="11" t="s">
        <v>35</v>
      </c>
      <c r="AX114" s="11" t="s">
        <v>22</v>
      </c>
      <c r="AY114" s="226" t="s">
        <v>391</v>
      </c>
    </row>
    <row r="115" s="2" customFormat="1" ht="16.5" customHeight="1">
      <c r="A115" s="40"/>
      <c r="B115" s="41"/>
      <c r="C115" s="190" t="s">
        <v>416</v>
      </c>
      <c r="D115" s="190" t="s">
        <v>387</v>
      </c>
      <c r="E115" s="191" t="s">
        <v>2545</v>
      </c>
      <c r="F115" s="192" t="s">
        <v>2546</v>
      </c>
      <c r="G115" s="193" t="s">
        <v>409</v>
      </c>
      <c r="H115" s="194">
        <v>15</v>
      </c>
      <c r="I115" s="195"/>
      <c r="J115" s="196">
        <f>ROUND(I115*H115,2)</f>
        <v>0</v>
      </c>
      <c r="K115" s="197"/>
      <c r="L115" s="46"/>
      <c r="M115" s="198" t="s">
        <v>20</v>
      </c>
      <c r="N115" s="199" t="s">
        <v>45</v>
      </c>
      <c r="O115" s="86"/>
      <c r="P115" s="200">
        <f>O115*H115</f>
        <v>0</v>
      </c>
      <c r="Q115" s="200">
        <v>0.0100433238</v>
      </c>
      <c r="R115" s="200">
        <f>Q115*H115</f>
        <v>0.150649857</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2755</v>
      </c>
    </row>
    <row r="116" s="2" customFormat="1">
      <c r="A116" s="40"/>
      <c r="B116" s="41"/>
      <c r="C116" s="42"/>
      <c r="D116" s="253" t="s">
        <v>648</v>
      </c>
      <c r="E116" s="42"/>
      <c r="F116" s="254" t="s">
        <v>2548</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0" customFormat="1">
      <c r="A117" s="10"/>
      <c r="B117" s="204"/>
      <c r="C117" s="205"/>
      <c r="D117" s="206" t="s">
        <v>393</v>
      </c>
      <c r="E117" s="207" t="s">
        <v>20</v>
      </c>
      <c r="F117" s="208" t="s">
        <v>2756</v>
      </c>
      <c r="G117" s="205"/>
      <c r="H117" s="209">
        <v>15</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22</v>
      </c>
      <c r="AY117" s="215" t="s">
        <v>391</v>
      </c>
    </row>
    <row r="118" s="2" customFormat="1" ht="24.15" customHeight="1">
      <c r="A118" s="40"/>
      <c r="B118" s="41"/>
      <c r="C118" s="190" t="s">
        <v>425</v>
      </c>
      <c r="D118" s="190" t="s">
        <v>387</v>
      </c>
      <c r="E118" s="191" t="s">
        <v>2277</v>
      </c>
      <c r="F118" s="192" t="s">
        <v>2278</v>
      </c>
      <c r="G118" s="193" t="s">
        <v>447</v>
      </c>
      <c r="H118" s="194">
        <v>103.544</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2279</v>
      </c>
    </row>
    <row r="119" s="2" customFormat="1">
      <c r="A119" s="40"/>
      <c r="B119" s="41"/>
      <c r="C119" s="42"/>
      <c r="D119" s="253" t="s">
        <v>648</v>
      </c>
      <c r="E119" s="42"/>
      <c r="F119" s="254" t="s">
        <v>2280</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2" customFormat="1">
      <c r="A120" s="40"/>
      <c r="B120" s="41"/>
      <c r="C120" s="42"/>
      <c r="D120" s="206" t="s">
        <v>1190</v>
      </c>
      <c r="E120" s="42"/>
      <c r="F120" s="286" t="s">
        <v>2757</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1190</v>
      </c>
      <c r="AU120" s="19" t="s">
        <v>82</v>
      </c>
    </row>
    <row r="121" s="12" customFormat="1">
      <c r="A121" s="12"/>
      <c r="B121" s="238"/>
      <c r="C121" s="239"/>
      <c r="D121" s="206" t="s">
        <v>393</v>
      </c>
      <c r="E121" s="240" t="s">
        <v>20</v>
      </c>
      <c r="F121" s="241" t="s">
        <v>2282</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82</v>
      </c>
      <c r="AV121" s="12" t="s">
        <v>22</v>
      </c>
      <c r="AW121" s="12" t="s">
        <v>35</v>
      </c>
      <c r="AX121" s="12" t="s">
        <v>74</v>
      </c>
      <c r="AY121" s="247" t="s">
        <v>391</v>
      </c>
    </row>
    <row r="122" s="10" customFormat="1">
      <c r="A122" s="10"/>
      <c r="B122" s="204"/>
      <c r="C122" s="205"/>
      <c r="D122" s="206" t="s">
        <v>393</v>
      </c>
      <c r="E122" s="207" t="s">
        <v>20</v>
      </c>
      <c r="F122" s="208" t="s">
        <v>2758</v>
      </c>
      <c r="G122" s="205"/>
      <c r="H122" s="209">
        <v>103.544</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2" customFormat="1" ht="33" customHeight="1">
      <c r="A123" s="40"/>
      <c r="B123" s="41"/>
      <c r="C123" s="190" t="s">
        <v>436</v>
      </c>
      <c r="D123" s="190" t="s">
        <v>387</v>
      </c>
      <c r="E123" s="191" t="s">
        <v>2012</v>
      </c>
      <c r="F123" s="192" t="s">
        <v>2013</v>
      </c>
      <c r="G123" s="193" t="s">
        <v>400</v>
      </c>
      <c r="H123" s="194">
        <v>2</v>
      </c>
      <c r="I123" s="195"/>
      <c r="J123" s="196">
        <f>ROUND(I123*H123,2)</f>
        <v>0</v>
      </c>
      <c r="K123" s="197"/>
      <c r="L123" s="46"/>
      <c r="M123" s="198" t="s">
        <v>20</v>
      </c>
      <c r="N123" s="199" t="s">
        <v>45</v>
      </c>
      <c r="O123" s="86"/>
      <c r="P123" s="200">
        <f>O123*H123</f>
        <v>0</v>
      </c>
      <c r="Q123" s="200">
        <v>0</v>
      </c>
      <c r="R123" s="200">
        <f>Q123*H123</f>
        <v>0</v>
      </c>
      <c r="S123" s="200">
        <v>0</v>
      </c>
      <c r="T123" s="201">
        <f>S123*H123</f>
        <v>0</v>
      </c>
      <c r="U123" s="40"/>
      <c r="V123" s="40"/>
      <c r="W123" s="40"/>
      <c r="X123" s="40"/>
      <c r="Y123" s="40"/>
      <c r="Z123" s="40"/>
      <c r="AA123" s="40"/>
      <c r="AB123" s="40"/>
      <c r="AC123" s="40"/>
      <c r="AD123" s="40"/>
      <c r="AE123" s="40"/>
      <c r="AR123" s="202" t="s">
        <v>93</v>
      </c>
      <c r="AT123" s="202" t="s">
        <v>387</v>
      </c>
      <c r="AU123" s="202" t="s">
        <v>82</v>
      </c>
      <c r="AY123" s="19" t="s">
        <v>391</v>
      </c>
      <c r="BE123" s="203">
        <f>IF(N123="základní",J123,0)</f>
        <v>0</v>
      </c>
      <c r="BF123" s="203">
        <f>IF(N123="snížená",J123,0)</f>
        <v>0</v>
      </c>
      <c r="BG123" s="203">
        <f>IF(N123="zákl. přenesená",J123,0)</f>
        <v>0</v>
      </c>
      <c r="BH123" s="203">
        <f>IF(N123="sníž. přenesená",J123,0)</f>
        <v>0</v>
      </c>
      <c r="BI123" s="203">
        <f>IF(N123="nulová",J123,0)</f>
        <v>0</v>
      </c>
      <c r="BJ123" s="19" t="s">
        <v>22</v>
      </c>
      <c r="BK123" s="203">
        <f>ROUND(I123*H123,2)</f>
        <v>0</v>
      </c>
      <c r="BL123" s="19" t="s">
        <v>93</v>
      </c>
      <c r="BM123" s="202" t="s">
        <v>2549</v>
      </c>
    </row>
    <row r="124" s="2" customFormat="1">
      <c r="A124" s="40"/>
      <c r="B124" s="41"/>
      <c r="C124" s="42"/>
      <c r="D124" s="253" t="s">
        <v>648</v>
      </c>
      <c r="E124" s="42"/>
      <c r="F124" s="254" t="s">
        <v>2015</v>
      </c>
      <c r="G124" s="42"/>
      <c r="H124" s="42"/>
      <c r="I124" s="255"/>
      <c r="J124" s="42"/>
      <c r="K124" s="42"/>
      <c r="L124" s="46"/>
      <c r="M124" s="256"/>
      <c r="N124" s="257"/>
      <c r="O124" s="86"/>
      <c r="P124" s="86"/>
      <c r="Q124" s="86"/>
      <c r="R124" s="86"/>
      <c r="S124" s="86"/>
      <c r="T124" s="87"/>
      <c r="U124" s="40"/>
      <c r="V124" s="40"/>
      <c r="W124" s="40"/>
      <c r="X124" s="40"/>
      <c r="Y124" s="40"/>
      <c r="Z124" s="40"/>
      <c r="AA124" s="40"/>
      <c r="AB124" s="40"/>
      <c r="AC124" s="40"/>
      <c r="AD124" s="40"/>
      <c r="AE124" s="40"/>
      <c r="AT124" s="19" t="s">
        <v>648</v>
      </c>
      <c r="AU124" s="19" t="s">
        <v>82</v>
      </c>
    </row>
    <row r="125" s="15" customFormat="1" ht="22.8" customHeight="1">
      <c r="A125" s="15"/>
      <c r="B125" s="269"/>
      <c r="C125" s="270"/>
      <c r="D125" s="271" t="s">
        <v>73</v>
      </c>
      <c r="E125" s="283" t="s">
        <v>82</v>
      </c>
      <c r="F125" s="283" t="s">
        <v>1662</v>
      </c>
      <c r="G125" s="270"/>
      <c r="H125" s="270"/>
      <c r="I125" s="273"/>
      <c r="J125" s="284">
        <f>BK125</f>
        <v>0</v>
      </c>
      <c r="K125" s="270"/>
      <c r="L125" s="275"/>
      <c r="M125" s="276"/>
      <c r="N125" s="277"/>
      <c r="O125" s="277"/>
      <c r="P125" s="278">
        <f>SUM(P126:P134)</f>
        <v>0</v>
      </c>
      <c r="Q125" s="277"/>
      <c r="R125" s="278">
        <f>SUM(R126:R134)</f>
        <v>40.038635659999997</v>
      </c>
      <c r="S125" s="277"/>
      <c r="T125" s="279">
        <f>SUM(T126:T134)</f>
        <v>0</v>
      </c>
      <c r="U125" s="15"/>
      <c r="V125" s="15"/>
      <c r="W125" s="15"/>
      <c r="X125" s="15"/>
      <c r="Y125" s="15"/>
      <c r="Z125" s="15"/>
      <c r="AA125" s="15"/>
      <c r="AB125" s="15"/>
      <c r="AC125" s="15"/>
      <c r="AD125" s="15"/>
      <c r="AE125" s="15"/>
      <c r="AR125" s="280" t="s">
        <v>22</v>
      </c>
      <c r="AT125" s="281" t="s">
        <v>73</v>
      </c>
      <c r="AU125" s="281" t="s">
        <v>22</v>
      </c>
      <c r="AY125" s="280" t="s">
        <v>391</v>
      </c>
      <c r="BK125" s="282">
        <f>SUM(BK126:BK134)</f>
        <v>0</v>
      </c>
    </row>
    <row r="126" s="2" customFormat="1" ht="24.15" customHeight="1">
      <c r="A126" s="40"/>
      <c r="B126" s="41"/>
      <c r="C126" s="190" t="s">
        <v>430</v>
      </c>
      <c r="D126" s="190" t="s">
        <v>387</v>
      </c>
      <c r="E126" s="191" t="s">
        <v>1663</v>
      </c>
      <c r="F126" s="192" t="s">
        <v>1664</v>
      </c>
      <c r="G126" s="193" t="s">
        <v>409</v>
      </c>
      <c r="H126" s="194">
        <v>231.61600000000001</v>
      </c>
      <c r="I126" s="195"/>
      <c r="J126" s="196">
        <f>ROUND(I126*H126,2)</f>
        <v>0</v>
      </c>
      <c r="K126" s="197"/>
      <c r="L126" s="46"/>
      <c r="M126" s="198" t="s">
        <v>20</v>
      </c>
      <c r="N126" s="199" t="s">
        <v>45</v>
      </c>
      <c r="O126" s="86"/>
      <c r="P126" s="200">
        <f>O126*H126</f>
        <v>0</v>
      </c>
      <c r="Q126" s="200">
        <v>0.000156</v>
      </c>
      <c r="R126" s="200">
        <f>Q126*H126</f>
        <v>0.036132096000000002</v>
      </c>
      <c r="S126" s="200">
        <v>0</v>
      </c>
      <c r="T126" s="201">
        <f>S126*H126</f>
        <v>0</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2551</v>
      </c>
    </row>
    <row r="127" s="2" customFormat="1">
      <c r="A127" s="40"/>
      <c r="B127" s="41"/>
      <c r="C127" s="42"/>
      <c r="D127" s="253" t="s">
        <v>648</v>
      </c>
      <c r="E127" s="42"/>
      <c r="F127" s="254" t="s">
        <v>1666</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648</v>
      </c>
      <c r="AU127" s="19" t="s">
        <v>82</v>
      </c>
    </row>
    <row r="128" s="10" customFormat="1">
      <c r="A128" s="10"/>
      <c r="B128" s="204"/>
      <c r="C128" s="205"/>
      <c r="D128" s="206" t="s">
        <v>393</v>
      </c>
      <c r="E128" s="207" t="s">
        <v>20</v>
      </c>
      <c r="F128" s="208" t="s">
        <v>2759</v>
      </c>
      <c r="G128" s="205"/>
      <c r="H128" s="209">
        <v>231.61600000000001</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22</v>
      </c>
      <c r="AY128" s="215" t="s">
        <v>391</v>
      </c>
    </row>
    <row r="129" s="2" customFormat="1" ht="16.5" customHeight="1">
      <c r="A129" s="40"/>
      <c r="B129" s="41"/>
      <c r="C129" s="190" t="s">
        <v>450</v>
      </c>
      <c r="D129" s="190" t="s">
        <v>387</v>
      </c>
      <c r="E129" s="191" t="s">
        <v>1669</v>
      </c>
      <c r="F129" s="192" t="s">
        <v>1670</v>
      </c>
      <c r="G129" s="193" t="s">
        <v>1671</v>
      </c>
      <c r="H129" s="194">
        <v>70</v>
      </c>
      <c r="I129" s="195"/>
      <c r="J129" s="196">
        <f>ROUND(I129*H129,2)</f>
        <v>0</v>
      </c>
      <c r="K129" s="197"/>
      <c r="L129" s="46"/>
      <c r="M129" s="198" t="s">
        <v>20</v>
      </c>
      <c r="N129" s="199" t="s">
        <v>45</v>
      </c>
      <c r="O129" s="86"/>
      <c r="P129" s="200">
        <f>O129*H129</f>
        <v>0</v>
      </c>
      <c r="Q129" s="200">
        <v>3.5765200000000001E-05</v>
      </c>
      <c r="R129" s="200">
        <f>Q129*H129</f>
        <v>0.0025035640000000002</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2555</v>
      </c>
    </row>
    <row r="130" s="2" customFormat="1">
      <c r="A130" s="40"/>
      <c r="B130" s="41"/>
      <c r="C130" s="42"/>
      <c r="D130" s="253" t="s">
        <v>648</v>
      </c>
      <c r="E130" s="42"/>
      <c r="F130" s="254" t="s">
        <v>1673</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10" customFormat="1">
      <c r="A131" s="10"/>
      <c r="B131" s="204"/>
      <c r="C131" s="205"/>
      <c r="D131" s="206" t="s">
        <v>393</v>
      </c>
      <c r="E131" s="207" t="s">
        <v>20</v>
      </c>
      <c r="F131" s="208" t="s">
        <v>1674</v>
      </c>
      <c r="G131" s="205"/>
      <c r="H131" s="209">
        <v>70</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82</v>
      </c>
      <c r="AV131" s="10" t="s">
        <v>82</v>
      </c>
      <c r="AW131" s="10" t="s">
        <v>35</v>
      </c>
      <c r="AX131" s="10" t="s">
        <v>22</v>
      </c>
      <c r="AY131" s="215" t="s">
        <v>391</v>
      </c>
    </row>
    <row r="132" s="2" customFormat="1" ht="16.5" customHeight="1">
      <c r="A132" s="40"/>
      <c r="B132" s="41"/>
      <c r="C132" s="227" t="s">
        <v>27</v>
      </c>
      <c r="D132" s="227" t="s">
        <v>426</v>
      </c>
      <c r="E132" s="228" t="s">
        <v>1675</v>
      </c>
      <c r="F132" s="229" t="s">
        <v>1676</v>
      </c>
      <c r="G132" s="230" t="s">
        <v>400</v>
      </c>
      <c r="H132" s="231">
        <v>20</v>
      </c>
      <c r="I132" s="232"/>
      <c r="J132" s="233">
        <f>ROUND(I132*H132,2)</f>
        <v>0</v>
      </c>
      <c r="K132" s="234"/>
      <c r="L132" s="235"/>
      <c r="M132" s="236" t="s">
        <v>20</v>
      </c>
      <c r="N132" s="237" t="s">
        <v>45</v>
      </c>
      <c r="O132" s="86"/>
      <c r="P132" s="200">
        <f>O132*H132</f>
        <v>0</v>
      </c>
      <c r="Q132" s="200">
        <v>2</v>
      </c>
      <c r="R132" s="200">
        <f>Q132*H132</f>
        <v>40</v>
      </c>
      <c r="S132" s="200">
        <v>0</v>
      </c>
      <c r="T132" s="201">
        <f>S132*H132</f>
        <v>0</v>
      </c>
      <c r="U132" s="40"/>
      <c r="V132" s="40"/>
      <c r="W132" s="40"/>
      <c r="X132" s="40"/>
      <c r="Y132" s="40"/>
      <c r="Z132" s="40"/>
      <c r="AA132" s="40"/>
      <c r="AB132" s="40"/>
      <c r="AC132" s="40"/>
      <c r="AD132" s="40"/>
      <c r="AE132" s="40"/>
      <c r="AR132" s="202" t="s">
        <v>430</v>
      </c>
      <c r="AT132" s="202" t="s">
        <v>426</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2558</v>
      </c>
    </row>
    <row r="133" s="2" customFormat="1">
      <c r="A133" s="40"/>
      <c r="B133" s="41"/>
      <c r="C133" s="42"/>
      <c r="D133" s="206" t="s">
        <v>1190</v>
      </c>
      <c r="E133" s="42"/>
      <c r="F133" s="286" t="s">
        <v>1678</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1190</v>
      </c>
      <c r="AU133" s="19" t="s">
        <v>82</v>
      </c>
    </row>
    <row r="134" s="10" customFormat="1">
      <c r="A134" s="10"/>
      <c r="B134" s="204"/>
      <c r="C134" s="205"/>
      <c r="D134" s="206" t="s">
        <v>393</v>
      </c>
      <c r="E134" s="207" t="s">
        <v>20</v>
      </c>
      <c r="F134" s="208" t="s">
        <v>585</v>
      </c>
      <c r="G134" s="205"/>
      <c r="H134" s="209">
        <v>20</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22</v>
      </c>
      <c r="AY134" s="215" t="s">
        <v>391</v>
      </c>
    </row>
    <row r="135" s="15" customFormat="1" ht="22.8" customHeight="1">
      <c r="A135" s="15"/>
      <c r="B135" s="269"/>
      <c r="C135" s="270"/>
      <c r="D135" s="271" t="s">
        <v>73</v>
      </c>
      <c r="E135" s="283" t="s">
        <v>88</v>
      </c>
      <c r="F135" s="283" t="s">
        <v>2713</v>
      </c>
      <c r="G135" s="270"/>
      <c r="H135" s="270"/>
      <c r="I135" s="273"/>
      <c r="J135" s="284">
        <f>BK135</f>
        <v>0</v>
      </c>
      <c r="K135" s="270"/>
      <c r="L135" s="275"/>
      <c r="M135" s="276"/>
      <c r="N135" s="277"/>
      <c r="O135" s="277"/>
      <c r="P135" s="278">
        <f>SUM(P136:P139)</f>
        <v>0</v>
      </c>
      <c r="Q135" s="277"/>
      <c r="R135" s="278">
        <f>SUM(R136:R139)</f>
        <v>0.088524000000000005</v>
      </c>
      <c r="S135" s="277"/>
      <c r="T135" s="279">
        <f>SUM(T136:T139)</f>
        <v>0</v>
      </c>
      <c r="U135" s="15"/>
      <c r="V135" s="15"/>
      <c r="W135" s="15"/>
      <c r="X135" s="15"/>
      <c r="Y135" s="15"/>
      <c r="Z135" s="15"/>
      <c r="AA135" s="15"/>
      <c r="AB135" s="15"/>
      <c r="AC135" s="15"/>
      <c r="AD135" s="15"/>
      <c r="AE135" s="15"/>
      <c r="AR135" s="280" t="s">
        <v>22</v>
      </c>
      <c r="AT135" s="281" t="s">
        <v>73</v>
      </c>
      <c r="AU135" s="281" t="s">
        <v>22</v>
      </c>
      <c r="AY135" s="280" t="s">
        <v>391</v>
      </c>
      <c r="BK135" s="282">
        <f>SUM(BK136:BK139)</f>
        <v>0</v>
      </c>
    </row>
    <row r="136" s="2" customFormat="1" ht="16.5" customHeight="1">
      <c r="A136" s="40"/>
      <c r="B136" s="41"/>
      <c r="C136" s="190" t="s">
        <v>458</v>
      </c>
      <c r="D136" s="190" t="s">
        <v>387</v>
      </c>
      <c r="E136" s="191" t="s">
        <v>2714</v>
      </c>
      <c r="F136" s="192" t="s">
        <v>2715</v>
      </c>
      <c r="G136" s="193" t="s">
        <v>400</v>
      </c>
      <c r="H136" s="194">
        <v>2.3999999999999999</v>
      </c>
      <c r="I136" s="195"/>
      <c r="J136" s="196">
        <f>ROUND(I136*H136,2)</f>
        <v>0</v>
      </c>
      <c r="K136" s="197"/>
      <c r="L136" s="46"/>
      <c r="M136" s="198" t="s">
        <v>20</v>
      </c>
      <c r="N136" s="199" t="s">
        <v>45</v>
      </c>
      <c r="O136" s="86"/>
      <c r="P136" s="200">
        <f>O136*H136</f>
        <v>0</v>
      </c>
      <c r="Q136" s="200">
        <v>0.036885000000000001</v>
      </c>
      <c r="R136" s="200">
        <f>Q136*H136</f>
        <v>0.088524000000000005</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2760</v>
      </c>
    </row>
    <row r="137" s="2" customFormat="1">
      <c r="A137" s="40"/>
      <c r="B137" s="41"/>
      <c r="C137" s="42"/>
      <c r="D137" s="253" t="s">
        <v>648</v>
      </c>
      <c r="E137" s="42"/>
      <c r="F137" s="254" t="s">
        <v>2717</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12" customFormat="1">
      <c r="A138" s="12"/>
      <c r="B138" s="238"/>
      <c r="C138" s="239"/>
      <c r="D138" s="206" t="s">
        <v>393</v>
      </c>
      <c r="E138" s="240" t="s">
        <v>20</v>
      </c>
      <c r="F138" s="241" t="s">
        <v>2761</v>
      </c>
      <c r="G138" s="239"/>
      <c r="H138" s="240" t="s">
        <v>20</v>
      </c>
      <c r="I138" s="242"/>
      <c r="J138" s="239"/>
      <c r="K138" s="239"/>
      <c r="L138" s="243"/>
      <c r="M138" s="244"/>
      <c r="N138" s="245"/>
      <c r="O138" s="245"/>
      <c r="P138" s="245"/>
      <c r="Q138" s="245"/>
      <c r="R138" s="245"/>
      <c r="S138" s="245"/>
      <c r="T138" s="246"/>
      <c r="U138" s="12"/>
      <c r="V138" s="12"/>
      <c r="W138" s="12"/>
      <c r="X138" s="12"/>
      <c r="Y138" s="12"/>
      <c r="Z138" s="12"/>
      <c r="AA138" s="12"/>
      <c r="AB138" s="12"/>
      <c r="AC138" s="12"/>
      <c r="AD138" s="12"/>
      <c r="AE138" s="12"/>
      <c r="AT138" s="247" t="s">
        <v>393</v>
      </c>
      <c r="AU138" s="247" t="s">
        <v>82</v>
      </c>
      <c r="AV138" s="12" t="s">
        <v>22</v>
      </c>
      <c r="AW138" s="12" t="s">
        <v>35</v>
      </c>
      <c r="AX138" s="12" t="s">
        <v>74</v>
      </c>
      <c r="AY138" s="247" t="s">
        <v>391</v>
      </c>
    </row>
    <row r="139" s="10" customFormat="1">
      <c r="A139" s="10"/>
      <c r="B139" s="204"/>
      <c r="C139" s="205"/>
      <c r="D139" s="206" t="s">
        <v>393</v>
      </c>
      <c r="E139" s="207" t="s">
        <v>20</v>
      </c>
      <c r="F139" s="208" t="s">
        <v>2762</v>
      </c>
      <c r="G139" s="205"/>
      <c r="H139" s="209">
        <v>2.3999999999999999</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82</v>
      </c>
      <c r="AV139" s="10" t="s">
        <v>82</v>
      </c>
      <c r="AW139" s="10" t="s">
        <v>35</v>
      </c>
      <c r="AX139" s="10" t="s">
        <v>22</v>
      </c>
      <c r="AY139" s="215" t="s">
        <v>391</v>
      </c>
    </row>
    <row r="140" s="15" customFormat="1" ht="22.8" customHeight="1">
      <c r="A140" s="15"/>
      <c r="B140" s="269"/>
      <c r="C140" s="270"/>
      <c r="D140" s="271" t="s">
        <v>73</v>
      </c>
      <c r="E140" s="283" t="s">
        <v>450</v>
      </c>
      <c r="F140" s="283" t="s">
        <v>1705</v>
      </c>
      <c r="G140" s="270"/>
      <c r="H140" s="270"/>
      <c r="I140" s="273"/>
      <c r="J140" s="284">
        <f>BK140</f>
        <v>0</v>
      </c>
      <c r="K140" s="270"/>
      <c r="L140" s="275"/>
      <c r="M140" s="276"/>
      <c r="N140" s="277"/>
      <c r="O140" s="277"/>
      <c r="P140" s="278">
        <f>SUM(P141:P224)</f>
        <v>0</v>
      </c>
      <c r="Q140" s="277"/>
      <c r="R140" s="278">
        <f>SUM(R141:R224)</f>
        <v>21.123206551999999</v>
      </c>
      <c r="S140" s="277"/>
      <c r="T140" s="279">
        <f>SUM(T141:T224)</f>
        <v>107.39867220000001</v>
      </c>
      <c r="U140" s="15"/>
      <c r="V140" s="15"/>
      <c r="W140" s="15"/>
      <c r="X140" s="15"/>
      <c r="Y140" s="15"/>
      <c r="Z140" s="15"/>
      <c r="AA140" s="15"/>
      <c r="AB140" s="15"/>
      <c r="AC140" s="15"/>
      <c r="AD140" s="15"/>
      <c r="AE140" s="15"/>
      <c r="AR140" s="280" t="s">
        <v>22</v>
      </c>
      <c r="AT140" s="281" t="s">
        <v>73</v>
      </c>
      <c r="AU140" s="281" t="s">
        <v>22</v>
      </c>
      <c r="AY140" s="280" t="s">
        <v>391</v>
      </c>
      <c r="BK140" s="282">
        <f>SUM(BK141:BK224)</f>
        <v>0</v>
      </c>
    </row>
    <row r="141" s="2" customFormat="1" ht="16.5" customHeight="1">
      <c r="A141" s="40"/>
      <c r="B141" s="41"/>
      <c r="C141" s="190" t="s">
        <v>464</v>
      </c>
      <c r="D141" s="190" t="s">
        <v>387</v>
      </c>
      <c r="E141" s="191" t="s">
        <v>2763</v>
      </c>
      <c r="F141" s="192" t="s">
        <v>2764</v>
      </c>
      <c r="G141" s="193" t="s">
        <v>400</v>
      </c>
      <c r="H141" s="194">
        <v>20</v>
      </c>
      <c r="I141" s="195"/>
      <c r="J141" s="196">
        <f>ROUND(I141*H141,2)</f>
        <v>0</v>
      </c>
      <c r="K141" s="197"/>
      <c r="L141" s="46"/>
      <c r="M141" s="198" t="s">
        <v>20</v>
      </c>
      <c r="N141" s="199" t="s">
        <v>45</v>
      </c>
      <c r="O141" s="86"/>
      <c r="P141" s="200">
        <f>O141*H141</f>
        <v>0</v>
      </c>
      <c r="Q141" s="200">
        <v>0</v>
      </c>
      <c r="R141" s="200">
        <f>Q141*H141</f>
        <v>0</v>
      </c>
      <c r="S141" s="200">
        <v>1.8</v>
      </c>
      <c r="T141" s="201">
        <f>S141*H141</f>
        <v>36</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2765</v>
      </c>
    </row>
    <row r="142" s="2" customFormat="1">
      <c r="A142" s="40"/>
      <c r="B142" s="41"/>
      <c r="C142" s="42"/>
      <c r="D142" s="253" t="s">
        <v>648</v>
      </c>
      <c r="E142" s="42"/>
      <c r="F142" s="254" t="s">
        <v>2766</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10" customFormat="1">
      <c r="A143" s="10"/>
      <c r="B143" s="204"/>
      <c r="C143" s="205"/>
      <c r="D143" s="206" t="s">
        <v>393</v>
      </c>
      <c r="E143" s="207" t="s">
        <v>20</v>
      </c>
      <c r="F143" s="208" t="s">
        <v>2767</v>
      </c>
      <c r="G143" s="205"/>
      <c r="H143" s="209">
        <v>20</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74</v>
      </c>
      <c r="AY143" s="215" t="s">
        <v>391</v>
      </c>
    </row>
    <row r="144" s="11" customFormat="1">
      <c r="A144" s="11"/>
      <c r="B144" s="216"/>
      <c r="C144" s="217"/>
      <c r="D144" s="206" t="s">
        <v>393</v>
      </c>
      <c r="E144" s="218" t="s">
        <v>20</v>
      </c>
      <c r="F144" s="219" t="s">
        <v>406</v>
      </c>
      <c r="G144" s="217"/>
      <c r="H144" s="220">
        <v>20</v>
      </c>
      <c r="I144" s="221"/>
      <c r="J144" s="217"/>
      <c r="K144" s="217"/>
      <c r="L144" s="222"/>
      <c r="M144" s="223"/>
      <c r="N144" s="224"/>
      <c r="O144" s="224"/>
      <c r="P144" s="224"/>
      <c r="Q144" s="224"/>
      <c r="R144" s="224"/>
      <c r="S144" s="224"/>
      <c r="T144" s="225"/>
      <c r="U144" s="11"/>
      <c r="V144" s="11"/>
      <c r="W144" s="11"/>
      <c r="X144" s="11"/>
      <c r="Y144" s="11"/>
      <c r="Z144" s="11"/>
      <c r="AA144" s="11"/>
      <c r="AB144" s="11"/>
      <c r="AC144" s="11"/>
      <c r="AD144" s="11"/>
      <c r="AE144" s="11"/>
      <c r="AT144" s="226" t="s">
        <v>393</v>
      </c>
      <c r="AU144" s="226" t="s">
        <v>82</v>
      </c>
      <c r="AV144" s="11" t="s">
        <v>93</v>
      </c>
      <c r="AW144" s="11" t="s">
        <v>35</v>
      </c>
      <c r="AX144" s="11" t="s">
        <v>22</v>
      </c>
      <c r="AY144" s="226" t="s">
        <v>391</v>
      </c>
    </row>
    <row r="145" s="2" customFormat="1" ht="24.15" customHeight="1">
      <c r="A145" s="40"/>
      <c r="B145" s="41"/>
      <c r="C145" s="190" t="s">
        <v>470</v>
      </c>
      <c r="D145" s="190" t="s">
        <v>387</v>
      </c>
      <c r="E145" s="191" t="s">
        <v>1742</v>
      </c>
      <c r="F145" s="192" t="s">
        <v>1743</v>
      </c>
      <c r="G145" s="193" t="s">
        <v>439</v>
      </c>
      <c r="H145" s="194">
        <v>55.350000000000001</v>
      </c>
      <c r="I145" s="195"/>
      <c r="J145" s="196">
        <f>ROUND(I145*H145,2)</f>
        <v>0</v>
      </c>
      <c r="K145" s="197"/>
      <c r="L145" s="46"/>
      <c r="M145" s="198" t="s">
        <v>20</v>
      </c>
      <c r="N145" s="199" t="s">
        <v>45</v>
      </c>
      <c r="O145" s="86"/>
      <c r="P145" s="200">
        <f>O145*H145</f>
        <v>0</v>
      </c>
      <c r="Q145" s="200">
        <v>0</v>
      </c>
      <c r="R145" s="200">
        <f>Q145*H145</f>
        <v>0</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2768</v>
      </c>
    </row>
    <row r="146" s="2" customFormat="1">
      <c r="A146" s="40"/>
      <c r="B146" s="41"/>
      <c r="C146" s="42"/>
      <c r="D146" s="253" t="s">
        <v>648</v>
      </c>
      <c r="E146" s="42"/>
      <c r="F146" s="254" t="s">
        <v>1745</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0" customFormat="1">
      <c r="A147" s="10"/>
      <c r="B147" s="204"/>
      <c r="C147" s="205"/>
      <c r="D147" s="206" t="s">
        <v>393</v>
      </c>
      <c r="E147" s="207" t="s">
        <v>20</v>
      </c>
      <c r="F147" s="208" t="s">
        <v>2769</v>
      </c>
      <c r="G147" s="205"/>
      <c r="H147" s="209">
        <v>55.350000000000001</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22</v>
      </c>
      <c r="AY147" s="215" t="s">
        <v>391</v>
      </c>
    </row>
    <row r="148" s="2" customFormat="1" ht="24.15" customHeight="1">
      <c r="A148" s="40"/>
      <c r="B148" s="41"/>
      <c r="C148" s="190" t="s">
        <v>475</v>
      </c>
      <c r="D148" s="190" t="s">
        <v>387</v>
      </c>
      <c r="E148" s="191" t="s">
        <v>1753</v>
      </c>
      <c r="F148" s="192" t="s">
        <v>1754</v>
      </c>
      <c r="G148" s="193" t="s">
        <v>439</v>
      </c>
      <c r="H148" s="194">
        <v>1107</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2770</v>
      </c>
    </row>
    <row r="149" s="2" customFormat="1">
      <c r="A149" s="40"/>
      <c r="B149" s="41"/>
      <c r="C149" s="42"/>
      <c r="D149" s="253" t="s">
        <v>648</v>
      </c>
      <c r="E149" s="42"/>
      <c r="F149" s="254" t="s">
        <v>1756</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648</v>
      </c>
      <c r="AU149" s="19" t="s">
        <v>82</v>
      </c>
    </row>
    <row r="150" s="10" customFormat="1">
      <c r="A150" s="10"/>
      <c r="B150" s="204"/>
      <c r="C150" s="205"/>
      <c r="D150" s="206" t="s">
        <v>393</v>
      </c>
      <c r="E150" s="207" t="s">
        <v>20</v>
      </c>
      <c r="F150" s="208" t="s">
        <v>2771</v>
      </c>
      <c r="G150" s="205"/>
      <c r="H150" s="209">
        <v>1107</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82</v>
      </c>
      <c r="AV150" s="10" t="s">
        <v>82</v>
      </c>
      <c r="AW150" s="10" t="s">
        <v>35</v>
      </c>
      <c r="AX150" s="10" t="s">
        <v>22</v>
      </c>
      <c r="AY150" s="215" t="s">
        <v>391</v>
      </c>
    </row>
    <row r="151" s="2" customFormat="1" ht="24.15" customHeight="1">
      <c r="A151" s="40"/>
      <c r="B151" s="41"/>
      <c r="C151" s="190" t="s">
        <v>8</v>
      </c>
      <c r="D151" s="190" t="s">
        <v>387</v>
      </c>
      <c r="E151" s="191" t="s">
        <v>1758</v>
      </c>
      <c r="F151" s="192" t="s">
        <v>1759</v>
      </c>
      <c r="G151" s="193" t="s">
        <v>439</v>
      </c>
      <c r="H151" s="194">
        <v>55.350000000000001</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82</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2772</v>
      </c>
    </row>
    <row r="152" s="2" customFormat="1">
      <c r="A152" s="40"/>
      <c r="B152" s="41"/>
      <c r="C152" s="42"/>
      <c r="D152" s="253" t="s">
        <v>648</v>
      </c>
      <c r="E152" s="42"/>
      <c r="F152" s="254" t="s">
        <v>1761</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648</v>
      </c>
      <c r="AU152" s="19" t="s">
        <v>82</v>
      </c>
    </row>
    <row r="153" s="2" customFormat="1" ht="24.15" customHeight="1">
      <c r="A153" s="40"/>
      <c r="B153" s="41"/>
      <c r="C153" s="190" t="s">
        <v>484</v>
      </c>
      <c r="D153" s="190" t="s">
        <v>387</v>
      </c>
      <c r="E153" s="191" t="s">
        <v>2773</v>
      </c>
      <c r="F153" s="192" t="s">
        <v>2774</v>
      </c>
      <c r="G153" s="193" t="s">
        <v>400</v>
      </c>
      <c r="H153" s="194">
        <v>53.598999999999997</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82</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2775</v>
      </c>
    </row>
    <row r="154" s="2" customFormat="1">
      <c r="A154" s="40"/>
      <c r="B154" s="41"/>
      <c r="C154" s="42"/>
      <c r="D154" s="253" t="s">
        <v>648</v>
      </c>
      <c r="E154" s="42"/>
      <c r="F154" s="254" t="s">
        <v>2776</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648</v>
      </c>
      <c r="AU154" s="19" t="s">
        <v>82</v>
      </c>
    </row>
    <row r="155" s="10" customFormat="1">
      <c r="A155" s="10"/>
      <c r="B155" s="204"/>
      <c r="C155" s="205"/>
      <c r="D155" s="206" t="s">
        <v>393</v>
      </c>
      <c r="E155" s="207" t="s">
        <v>20</v>
      </c>
      <c r="F155" s="208" t="s">
        <v>2777</v>
      </c>
      <c r="G155" s="205"/>
      <c r="H155" s="209">
        <v>53.598999999999997</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22</v>
      </c>
      <c r="AY155" s="215" t="s">
        <v>391</v>
      </c>
    </row>
    <row r="156" s="2" customFormat="1" ht="24.15" customHeight="1">
      <c r="A156" s="40"/>
      <c r="B156" s="41"/>
      <c r="C156" s="190" t="s">
        <v>488</v>
      </c>
      <c r="D156" s="190" t="s">
        <v>387</v>
      </c>
      <c r="E156" s="191" t="s">
        <v>2778</v>
      </c>
      <c r="F156" s="192" t="s">
        <v>2779</v>
      </c>
      <c r="G156" s="193" t="s">
        <v>400</v>
      </c>
      <c r="H156" s="194">
        <v>1071.98</v>
      </c>
      <c r="I156" s="195"/>
      <c r="J156" s="196">
        <f>ROUND(I156*H156,2)</f>
        <v>0</v>
      </c>
      <c r="K156" s="197"/>
      <c r="L156" s="46"/>
      <c r="M156" s="198" t="s">
        <v>20</v>
      </c>
      <c r="N156" s="199" t="s">
        <v>45</v>
      </c>
      <c r="O156" s="86"/>
      <c r="P156" s="200">
        <f>O156*H156</f>
        <v>0</v>
      </c>
      <c r="Q156" s="200">
        <v>0</v>
      </c>
      <c r="R156" s="200">
        <f>Q156*H156</f>
        <v>0</v>
      </c>
      <c r="S156" s="200">
        <v>0</v>
      </c>
      <c r="T156" s="201">
        <f>S156*H156</f>
        <v>0</v>
      </c>
      <c r="U156" s="40"/>
      <c r="V156" s="40"/>
      <c r="W156" s="40"/>
      <c r="X156" s="40"/>
      <c r="Y156" s="40"/>
      <c r="Z156" s="40"/>
      <c r="AA156" s="40"/>
      <c r="AB156" s="40"/>
      <c r="AC156" s="40"/>
      <c r="AD156" s="40"/>
      <c r="AE156" s="40"/>
      <c r="AR156" s="202" t="s">
        <v>93</v>
      </c>
      <c r="AT156" s="202" t="s">
        <v>387</v>
      </c>
      <c r="AU156" s="202" t="s">
        <v>82</v>
      </c>
      <c r="AY156" s="19" t="s">
        <v>391</v>
      </c>
      <c r="BE156" s="203">
        <f>IF(N156="základní",J156,0)</f>
        <v>0</v>
      </c>
      <c r="BF156" s="203">
        <f>IF(N156="snížená",J156,0)</f>
        <v>0</v>
      </c>
      <c r="BG156" s="203">
        <f>IF(N156="zákl. přenesená",J156,0)</f>
        <v>0</v>
      </c>
      <c r="BH156" s="203">
        <f>IF(N156="sníž. přenesená",J156,0)</f>
        <v>0</v>
      </c>
      <c r="BI156" s="203">
        <f>IF(N156="nulová",J156,0)</f>
        <v>0</v>
      </c>
      <c r="BJ156" s="19" t="s">
        <v>22</v>
      </c>
      <c r="BK156" s="203">
        <f>ROUND(I156*H156,2)</f>
        <v>0</v>
      </c>
      <c r="BL156" s="19" t="s">
        <v>93</v>
      </c>
      <c r="BM156" s="202" t="s">
        <v>2780</v>
      </c>
    </row>
    <row r="157" s="2" customFormat="1">
      <c r="A157" s="40"/>
      <c r="B157" s="41"/>
      <c r="C157" s="42"/>
      <c r="D157" s="253" t="s">
        <v>648</v>
      </c>
      <c r="E157" s="42"/>
      <c r="F157" s="254" t="s">
        <v>2781</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648</v>
      </c>
      <c r="AU157" s="19" t="s">
        <v>82</v>
      </c>
    </row>
    <row r="158" s="10" customFormat="1">
      <c r="A158" s="10"/>
      <c r="B158" s="204"/>
      <c r="C158" s="205"/>
      <c r="D158" s="206" t="s">
        <v>393</v>
      </c>
      <c r="E158" s="207" t="s">
        <v>20</v>
      </c>
      <c r="F158" s="208" t="s">
        <v>2782</v>
      </c>
      <c r="G158" s="205"/>
      <c r="H158" s="209">
        <v>1071.98</v>
      </c>
      <c r="I158" s="210"/>
      <c r="J158" s="205"/>
      <c r="K158" s="205"/>
      <c r="L158" s="211"/>
      <c r="M158" s="212"/>
      <c r="N158" s="213"/>
      <c r="O158" s="213"/>
      <c r="P158" s="213"/>
      <c r="Q158" s="213"/>
      <c r="R158" s="213"/>
      <c r="S158" s="213"/>
      <c r="T158" s="214"/>
      <c r="U158" s="10"/>
      <c r="V158" s="10"/>
      <c r="W158" s="10"/>
      <c r="X158" s="10"/>
      <c r="Y158" s="10"/>
      <c r="Z158" s="10"/>
      <c r="AA158" s="10"/>
      <c r="AB158" s="10"/>
      <c r="AC158" s="10"/>
      <c r="AD158" s="10"/>
      <c r="AE158" s="10"/>
      <c r="AT158" s="215" t="s">
        <v>393</v>
      </c>
      <c r="AU158" s="215" t="s">
        <v>82</v>
      </c>
      <c r="AV158" s="10" t="s">
        <v>82</v>
      </c>
      <c r="AW158" s="10" t="s">
        <v>35</v>
      </c>
      <c r="AX158" s="10" t="s">
        <v>22</v>
      </c>
      <c r="AY158" s="215" t="s">
        <v>391</v>
      </c>
    </row>
    <row r="159" s="2" customFormat="1" ht="24.15" customHeight="1">
      <c r="A159" s="40"/>
      <c r="B159" s="41"/>
      <c r="C159" s="190" t="s">
        <v>493</v>
      </c>
      <c r="D159" s="190" t="s">
        <v>387</v>
      </c>
      <c r="E159" s="191" t="s">
        <v>2783</v>
      </c>
      <c r="F159" s="192" t="s">
        <v>2784</v>
      </c>
      <c r="G159" s="193" t="s">
        <v>400</v>
      </c>
      <c r="H159" s="194">
        <v>53.598999999999997</v>
      </c>
      <c r="I159" s="195"/>
      <c r="J159" s="196">
        <f>ROUND(I159*H159,2)</f>
        <v>0</v>
      </c>
      <c r="K159" s="197"/>
      <c r="L159" s="46"/>
      <c r="M159" s="198" t="s">
        <v>20</v>
      </c>
      <c r="N159" s="199" t="s">
        <v>45</v>
      </c>
      <c r="O159" s="86"/>
      <c r="P159" s="200">
        <f>O159*H159</f>
        <v>0</v>
      </c>
      <c r="Q159" s="200">
        <v>0</v>
      </c>
      <c r="R159" s="200">
        <f>Q159*H159</f>
        <v>0</v>
      </c>
      <c r="S159" s="200">
        <v>0</v>
      </c>
      <c r="T159" s="201">
        <f>S159*H159</f>
        <v>0</v>
      </c>
      <c r="U159" s="40"/>
      <c r="V159" s="40"/>
      <c r="W159" s="40"/>
      <c r="X159" s="40"/>
      <c r="Y159" s="40"/>
      <c r="Z159" s="40"/>
      <c r="AA159" s="40"/>
      <c r="AB159" s="40"/>
      <c r="AC159" s="40"/>
      <c r="AD159" s="40"/>
      <c r="AE159" s="40"/>
      <c r="AR159" s="202" t="s">
        <v>93</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2785</v>
      </c>
    </row>
    <row r="160" s="2" customFormat="1">
      <c r="A160" s="40"/>
      <c r="B160" s="41"/>
      <c r="C160" s="42"/>
      <c r="D160" s="253" t="s">
        <v>648</v>
      </c>
      <c r="E160" s="42"/>
      <c r="F160" s="254" t="s">
        <v>2786</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2" customFormat="1" ht="16.5" customHeight="1">
      <c r="A161" s="40"/>
      <c r="B161" s="41"/>
      <c r="C161" s="190" t="s">
        <v>582</v>
      </c>
      <c r="D161" s="190" t="s">
        <v>387</v>
      </c>
      <c r="E161" s="191" t="s">
        <v>1767</v>
      </c>
      <c r="F161" s="192" t="s">
        <v>1768</v>
      </c>
      <c r="G161" s="193" t="s">
        <v>400</v>
      </c>
      <c r="H161" s="194">
        <v>4</v>
      </c>
      <c r="I161" s="195"/>
      <c r="J161" s="196">
        <f>ROUND(I161*H161,2)</f>
        <v>0</v>
      </c>
      <c r="K161" s="197"/>
      <c r="L161" s="46"/>
      <c r="M161" s="198" t="s">
        <v>20</v>
      </c>
      <c r="N161" s="199" t="s">
        <v>45</v>
      </c>
      <c r="O161" s="86"/>
      <c r="P161" s="200">
        <f>O161*H161</f>
        <v>0</v>
      </c>
      <c r="Q161" s="200">
        <v>0</v>
      </c>
      <c r="R161" s="200">
        <f>Q161*H161</f>
        <v>0</v>
      </c>
      <c r="S161" s="200">
        <v>0.001</v>
      </c>
      <c r="T161" s="201">
        <f>S161*H161</f>
        <v>0.0040000000000000001</v>
      </c>
      <c r="U161" s="40"/>
      <c r="V161" s="40"/>
      <c r="W161" s="40"/>
      <c r="X161" s="40"/>
      <c r="Y161" s="40"/>
      <c r="Z161" s="40"/>
      <c r="AA161" s="40"/>
      <c r="AB161" s="40"/>
      <c r="AC161" s="40"/>
      <c r="AD161" s="40"/>
      <c r="AE161" s="40"/>
      <c r="AR161" s="202" t="s">
        <v>93</v>
      </c>
      <c r="AT161" s="202" t="s">
        <v>387</v>
      </c>
      <c r="AU161" s="202" t="s">
        <v>82</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1769</v>
      </c>
    </row>
    <row r="162" s="2" customFormat="1">
      <c r="A162" s="40"/>
      <c r="B162" s="41"/>
      <c r="C162" s="42"/>
      <c r="D162" s="253" t="s">
        <v>648</v>
      </c>
      <c r="E162" s="42"/>
      <c r="F162" s="254" t="s">
        <v>1770</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648</v>
      </c>
      <c r="AU162" s="19" t="s">
        <v>82</v>
      </c>
    </row>
    <row r="163" s="12" customFormat="1">
      <c r="A163" s="12"/>
      <c r="B163" s="238"/>
      <c r="C163" s="239"/>
      <c r="D163" s="206" t="s">
        <v>393</v>
      </c>
      <c r="E163" s="240" t="s">
        <v>20</v>
      </c>
      <c r="F163" s="241" t="s">
        <v>1771</v>
      </c>
      <c r="G163" s="239"/>
      <c r="H163" s="240" t="s">
        <v>20</v>
      </c>
      <c r="I163" s="242"/>
      <c r="J163" s="239"/>
      <c r="K163" s="239"/>
      <c r="L163" s="243"/>
      <c r="M163" s="244"/>
      <c r="N163" s="245"/>
      <c r="O163" s="245"/>
      <c r="P163" s="245"/>
      <c r="Q163" s="245"/>
      <c r="R163" s="245"/>
      <c r="S163" s="245"/>
      <c r="T163" s="246"/>
      <c r="U163" s="12"/>
      <c r="V163" s="12"/>
      <c r="W163" s="12"/>
      <c r="X163" s="12"/>
      <c r="Y163" s="12"/>
      <c r="Z163" s="12"/>
      <c r="AA163" s="12"/>
      <c r="AB163" s="12"/>
      <c r="AC163" s="12"/>
      <c r="AD163" s="12"/>
      <c r="AE163" s="12"/>
      <c r="AT163" s="247" t="s">
        <v>393</v>
      </c>
      <c r="AU163" s="247" t="s">
        <v>82</v>
      </c>
      <c r="AV163" s="12" t="s">
        <v>22</v>
      </c>
      <c r="AW163" s="12" t="s">
        <v>35</v>
      </c>
      <c r="AX163" s="12" t="s">
        <v>74</v>
      </c>
      <c r="AY163" s="247" t="s">
        <v>391</v>
      </c>
    </row>
    <row r="164" s="10" customFormat="1">
      <c r="A164" s="10"/>
      <c r="B164" s="204"/>
      <c r="C164" s="205"/>
      <c r="D164" s="206" t="s">
        <v>393</v>
      </c>
      <c r="E164" s="207" t="s">
        <v>20</v>
      </c>
      <c r="F164" s="208" t="s">
        <v>2787</v>
      </c>
      <c r="G164" s="205"/>
      <c r="H164" s="209">
        <v>4</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82</v>
      </c>
      <c r="AV164" s="10" t="s">
        <v>82</v>
      </c>
      <c r="AW164" s="10" t="s">
        <v>35</v>
      </c>
      <c r="AX164" s="10" t="s">
        <v>22</v>
      </c>
      <c r="AY164" s="215" t="s">
        <v>391</v>
      </c>
    </row>
    <row r="165" s="2" customFormat="1" ht="16.5" customHeight="1">
      <c r="A165" s="40"/>
      <c r="B165" s="41"/>
      <c r="C165" s="190" t="s">
        <v>585</v>
      </c>
      <c r="D165" s="190" t="s">
        <v>387</v>
      </c>
      <c r="E165" s="191" t="s">
        <v>2724</v>
      </c>
      <c r="F165" s="192" t="s">
        <v>2725</v>
      </c>
      <c r="G165" s="193" t="s">
        <v>400</v>
      </c>
      <c r="H165" s="194">
        <v>2.3999999999999999</v>
      </c>
      <c r="I165" s="195"/>
      <c r="J165" s="196">
        <f>ROUND(I165*H165,2)</f>
        <v>0</v>
      </c>
      <c r="K165" s="197"/>
      <c r="L165" s="46"/>
      <c r="M165" s="198" t="s">
        <v>20</v>
      </c>
      <c r="N165" s="199" t="s">
        <v>45</v>
      </c>
      <c r="O165" s="86"/>
      <c r="P165" s="200">
        <f>O165*H165</f>
        <v>0</v>
      </c>
      <c r="Q165" s="200">
        <v>0</v>
      </c>
      <c r="R165" s="200">
        <f>Q165*H165</f>
        <v>0</v>
      </c>
      <c r="S165" s="200">
        <v>2.6000000000000001</v>
      </c>
      <c r="T165" s="201">
        <f>S165*H165</f>
        <v>6.2400000000000002</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2788</v>
      </c>
    </row>
    <row r="166" s="2" customFormat="1">
      <c r="A166" s="40"/>
      <c r="B166" s="41"/>
      <c r="C166" s="42"/>
      <c r="D166" s="253" t="s">
        <v>648</v>
      </c>
      <c r="E166" s="42"/>
      <c r="F166" s="254" t="s">
        <v>2727</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648</v>
      </c>
      <c r="AU166" s="19" t="s">
        <v>82</v>
      </c>
    </row>
    <row r="167" s="10" customFormat="1">
      <c r="A167" s="10"/>
      <c r="B167" s="204"/>
      <c r="C167" s="205"/>
      <c r="D167" s="206" t="s">
        <v>393</v>
      </c>
      <c r="E167" s="207" t="s">
        <v>20</v>
      </c>
      <c r="F167" s="208" t="s">
        <v>2762</v>
      </c>
      <c r="G167" s="205"/>
      <c r="H167" s="209">
        <v>2.3999999999999999</v>
      </c>
      <c r="I167" s="210"/>
      <c r="J167" s="205"/>
      <c r="K167" s="205"/>
      <c r="L167" s="211"/>
      <c r="M167" s="212"/>
      <c r="N167" s="213"/>
      <c r="O167" s="213"/>
      <c r="P167" s="213"/>
      <c r="Q167" s="213"/>
      <c r="R167" s="213"/>
      <c r="S167" s="213"/>
      <c r="T167" s="214"/>
      <c r="U167" s="10"/>
      <c r="V167" s="10"/>
      <c r="W167" s="10"/>
      <c r="X167" s="10"/>
      <c r="Y167" s="10"/>
      <c r="Z167" s="10"/>
      <c r="AA167" s="10"/>
      <c r="AB167" s="10"/>
      <c r="AC167" s="10"/>
      <c r="AD167" s="10"/>
      <c r="AE167" s="10"/>
      <c r="AT167" s="215" t="s">
        <v>393</v>
      </c>
      <c r="AU167" s="215" t="s">
        <v>82</v>
      </c>
      <c r="AV167" s="10" t="s">
        <v>82</v>
      </c>
      <c r="AW167" s="10" t="s">
        <v>35</v>
      </c>
      <c r="AX167" s="10" t="s">
        <v>22</v>
      </c>
      <c r="AY167" s="215" t="s">
        <v>391</v>
      </c>
    </row>
    <row r="168" s="2" customFormat="1" ht="16.5" customHeight="1">
      <c r="A168" s="40"/>
      <c r="B168" s="41"/>
      <c r="C168" s="190" t="s">
        <v>7</v>
      </c>
      <c r="D168" s="190" t="s">
        <v>387</v>
      </c>
      <c r="E168" s="191" t="s">
        <v>1779</v>
      </c>
      <c r="F168" s="192" t="s">
        <v>1780</v>
      </c>
      <c r="G168" s="193" t="s">
        <v>439</v>
      </c>
      <c r="H168" s="194">
        <v>28.553000000000001</v>
      </c>
      <c r="I168" s="195"/>
      <c r="J168" s="196">
        <f>ROUND(I168*H168,2)</f>
        <v>0</v>
      </c>
      <c r="K168" s="197"/>
      <c r="L168" s="46"/>
      <c r="M168" s="198" t="s">
        <v>20</v>
      </c>
      <c r="N168" s="199" t="s">
        <v>45</v>
      </c>
      <c r="O168" s="86"/>
      <c r="P168" s="200">
        <f>O168*H168</f>
        <v>0</v>
      </c>
      <c r="Q168" s="200">
        <v>0.048000000000000001</v>
      </c>
      <c r="R168" s="200">
        <f>Q168*H168</f>
        <v>1.370544</v>
      </c>
      <c r="S168" s="200">
        <v>0.048000000000000001</v>
      </c>
      <c r="T168" s="201">
        <f>S168*H168</f>
        <v>1.370544</v>
      </c>
      <c r="U168" s="40"/>
      <c r="V168" s="40"/>
      <c r="W168" s="40"/>
      <c r="X168" s="40"/>
      <c r="Y168" s="40"/>
      <c r="Z168" s="40"/>
      <c r="AA168" s="40"/>
      <c r="AB168" s="40"/>
      <c r="AC168" s="40"/>
      <c r="AD168" s="40"/>
      <c r="AE168" s="40"/>
      <c r="AR168" s="202" t="s">
        <v>93</v>
      </c>
      <c r="AT168" s="202" t="s">
        <v>387</v>
      </c>
      <c r="AU168" s="202" t="s">
        <v>82</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2789</v>
      </c>
    </row>
    <row r="169" s="2" customFormat="1">
      <c r="A169" s="40"/>
      <c r="B169" s="41"/>
      <c r="C169" s="42"/>
      <c r="D169" s="253" t="s">
        <v>648</v>
      </c>
      <c r="E169" s="42"/>
      <c r="F169" s="254" t="s">
        <v>1782</v>
      </c>
      <c r="G169" s="42"/>
      <c r="H169" s="42"/>
      <c r="I169" s="255"/>
      <c r="J169" s="42"/>
      <c r="K169" s="42"/>
      <c r="L169" s="46"/>
      <c r="M169" s="256"/>
      <c r="N169" s="257"/>
      <c r="O169" s="86"/>
      <c r="P169" s="86"/>
      <c r="Q169" s="86"/>
      <c r="R169" s="86"/>
      <c r="S169" s="86"/>
      <c r="T169" s="87"/>
      <c r="U169" s="40"/>
      <c r="V169" s="40"/>
      <c r="W169" s="40"/>
      <c r="X169" s="40"/>
      <c r="Y169" s="40"/>
      <c r="Z169" s="40"/>
      <c r="AA169" s="40"/>
      <c r="AB169" s="40"/>
      <c r="AC169" s="40"/>
      <c r="AD169" s="40"/>
      <c r="AE169" s="40"/>
      <c r="AT169" s="19" t="s">
        <v>648</v>
      </c>
      <c r="AU169" s="19" t="s">
        <v>82</v>
      </c>
    </row>
    <row r="170" s="12" customFormat="1">
      <c r="A170" s="12"/>
      <c r="B170" s="238"/>
      <c r="C170" s="239"/>
      <c r="D170" s="206" t="s">
        <v>393</v>
      </c>
      <c r="E170" s="240" t="s">
        <v>20</v>
      </c>
      <c r="F170" s="241" t="s">
        <v>1746</v>
      </c>
      <c r="G170" s="239"/>
      <c r="H170" s="240" t="s">
        <v>20</v>
      </c>
      <c r="I170" s="242"/>
      <c r="J170" s="239"/>
      <c r="K170" s="239"/>
      <c r="L170" s="243"/>
      <c r="M170" s="244"/>
      <c r="N170" s="245"/>
      <c r="O170" s="245"/>
      <c r="P170" s="245"/>
      <c r="Q170" s="245"/>
      <c r="R170" s="245"/>
      <c r="S170" s="245"/>
      <c r="T170" s="246"/>
      <c r="U170" s="12"/>
      <c r="V170" s="12"/>
      <c r="W170" s="12"/>
      <c r="X170" s="12"/>
      <c r="Y170" s="12"/>
      <c r="Z170" s="12"/>
      <c r="AA170" s="12"/>
      <c r="AB170" s="12"/>
      <c r="AC170" s="12"/>
      <c r="AD170" s="12"/>
      <c r="AE170" s="12"/>
      <c r="AT170" s="247" t="s">
        <v>393</v>
      </c>
      <c r="AU170" s="247" t="s">
        <v>82</v>
      </c>
      <c r="AV170" s="12" t="s">
        <v>22</v>
      </c>
      <c r="AW170" s="12" t="s">
        <v>35</v>
      </c>
      <c r="AX170" s="12" t="s">
        <v>74</v>
      </c>
      <c r="AY170" s="247" t="s">
        <v>391</v>
      </c>
    </row>
    <row r="171" s="10" customFormat="1">
      <c r="A171" s="10"/>
      <c r="B171" s="204"/>
      <c r="C171" s="205"/>
      <c r="D171" s="206" t="s">
        <v>393</v>
      </c>
      <c r="E171" s="207" t="s">
        <v>20</v>
      </c>
      <c r="F171" s="208" t="s">
        <v>2790</v>
      </c>
      <c r="G171" s="205"/>
      <c r="H171" s="209">
        <v>15.51</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74</v>
      </c>
      <c r="AY171" s="215" t="s">
        <v>391</v>
      </c>
    </row>
    <row r="172" s="10" customFormat="1">
      <c r="A172" s="10"/>
      <c r="B172" s="204"/>
      <c r="C172" s="205"/>
      <c r="D172" s="206" t="s">
        <v>393</v>
      </c>
      <c r="E172" s="207" t="s">
        <v>20</v>
      </c>
      <c r="F172" s="208" t="s">
        <v>2791</v>
      </c>
      <c r="G172" s="205"/>
      <c r="H172" s="209">
        <v>13.042999999999999</v>
      </c>
      <c r="I172" s="210"/>
      <c r="J172" s="205"/>
      <c r="K172" s="205"/>
      <c r="L172" s="211"/>
      <c r="M172" s="212"/>
      <c r="N172" s="213"/>
      <c r="O172" s="213"/>
      <c r="P172" s="213"/>
      <c r="Q172" s="213"/>
      <c r="R172" s="213"/>
      <c r="S172" s="213"/>
      <c r="T172" s="214"/>
      <c r="U172" s="10"/>
      <c r="V172" s="10"/>
      <c r="W172" s="10"/>
      <c r="X172" s="10"/>
      <c r="Y172" s="10"/>
      <c r="Z172" s="10"/>
      <c r="AA172" s="10"/>
      <c r="AB172" s="10"/>
      <c r="AC172" s="10"/>
      <c r="AD172" s="10"/>
      <c r="AE172" s="10"/>
      <c r="AT172" s="215" t="s">
        <v>393</v>
      </c>
      <c r="AU172" s="215" t="s">
        <v>82</v>
      </c>
      <c r="AV172" s="10" t="s">
        <v>82</v>
      </c>
      <c r="AW172" s="10" t="s">
        <v>35</v>
      </c>
      <c r="AX172" s="10" t="s">
        <v>74</v>
      </c>
      <c r="AY172" s="215" t="s">
        <v>391</v>
      </c>
    </row>
    <row r="173" s="11" customFormat="1">
      <c r="A173" s="11"/>
      <c r="B173" s="216"/>
      <c r="C173" s="217"/>
      <c r="D173" s="206" t="s">
        <v>393</v>
      </c>
      <c r="E173" s="218" t="s">
        <v>20</v>
      </c>
      <c r="F173" s="219" t="s">
        <v>406</v>
      </c>
      <c r="G173" s="217"/>
      <c r="H173" s="220">
        <v>28.553000000000001</v>
      </c>
      <c r="I173" s="221"/>
      <c r="J173" s="217"/>
      <c r="K173" s="217"/>
      <c r="L173" s="222"/>
      <c r="M173" s="223"/>
      <c r="N173" s="224"/>
      <c r="O173" s="224"/>
      <c r="P173" s="224"/>
      <c r="Q173" s="224"/>
      <c r="R173" s="224"/>
      <c r="S173" s="224"/>
      <c r="T173" s="225"/>
      <c r="U173" s="11"/>
      <c r="V173" s="11"/>
      <c r="W173" s="11"/>
      <c r="X173" s="11"/>
      <c r="Y173" s="11"/>
      <c r="Z173" s="11"/>
      <c r="AA173" s="11"/>
      <c r="AB173" s="11"/>
      <c r="AC173" s="11"/>
      <c r="AD173" s="11"/>
      <c r="AE173" s="11"/>
      <c r="AT173" s="226" t="s">
        <v>393</v>
      </c>
      <c r="AU173" s="226" t="s">
        <v>82</v>
      </c>
      <c r="AV173" s="11" t="s">
        <v>93</v>
      </c>
      <c r="AW173" s="11" t="s">
        <v>35</v>
      </c>
      <c r="AX173" s="11" t="s">
        <v>22</v>
      </c>
      <c r="AY173" s="226" t="s">
        <v>391</v>
      </c>
    </row>
    <row r="174" s="2" customFormat="1" ht="16.5" customHeight="1">
      <c r="A174" s="40"/>
      <c r="B174" s="41"/>
      <c r="C174" s="190" t="s">
        <v>673</v>
      </c>
      <c r="D174" s="190" t="s">
        <v>387</v>
      </c>
      <c r="E174" s="191" t="s">
        <v>2792</v>
      </c>
      <c r="F174" s="192" t="s">
        <v>2793</v>
      </c>
      <c r="G174" s="193" t="s">
        <v>439</v>
      </c>
      <c r="H174" s="194">
        <v>60.106999999999999</v>
      </c>
      <c r="I174" s="195"/>
      <c r="J174" s="196">
        <f>ROUND(I174*H174,2)</f>
        <v>0</v>
      </c>
      <c r="K174" s="197"/>
      <c r="L174" s="46"/>
      <c r="M174" s="198" t="s">
        <v>20</v>
      </c>
      <c r="N174" s="199" t="s">
        <v>45</v>
      </c>
      <c r="O174" s="86"/>
      <c r="P174" s="200">
        <f>O174*H174</f>
        <v>0</v>
      </c>
      <c r="Q174" s="200">
        <v>0.048000000000000001</v>
      </c>
      <c r="R174" s="200">
        <f>Q174*H174</f>
        <v>2.8851360000000001</v>
      </c>
      <c r="S174" s="200">
        <v>0.048000000000000001</v>
      </c>
      <c r="T174" s="201">
        <f>S174*H174</f>
        <v>2.8851360000000001</v>
      </c>
      <c r="U174" s="40"/>
      <c r="V174" s="40"/>
      <c r="W174" s="40"/>
      <c r="X174" s="40"/>
      <c r="Y174" s="40"/>
      <c r="Z174" s="40"/>
      <c r="AA174" s="40"/>
      <c r="AB174" s="40"/>
      <c r="AC174" s="40"/>
      <c r="AD174" s="40"/>
      <c r="AE174" s="40"/>
      <c r="AR174" s="202" t="s">
        <v>93</v>
      </c>
      <c r="AT174" s="202" t="s">
        <v>387</v>
      </c>
      <c r="AU174" s="202" t="s">
        <v>82</v>
      </c>
      <c r="AY174" s="19" t="s">
        <v>391</v>
      </c>
      <c r="BE174" s="203">
        <f>IF(N174="základní",J174,0)</f>
        <v>0</v>
      </c>
      <c r="BF174" s="203">
        <f>IF(N174="snížená",J174,0)</f>
        <v>0</v>
      </c>
      <c r="BG174" s="203">
        <f>IF(N174="zákl. přenesená",J174,0)</f>
        <v>0</v>
      </c>
      <c r="BH174" s="203">
        <f>IF(N174="sníž. přenesená",J174,0)</f>
        <v>0</v>
      </c>
      <c r="BI174" s="203">
        <f>IF(N174="nulová",J174,0)</f>
        <v>0</v>
      </c>
      <c r="BJ174" s="19" t="s">
        <v>22</v>
      </c>
      <c r="BK174" s="203">
        <f>ROUND(I174*H174,2)</f>
        <v>0</v>
      </c>
      <c r="BL174" s="19" t="s">
        <v>93</v>
      </c>
      <c r="BM174" s="202" t="s">
        <v>2794</v>
      </c>
    </row>
    <row r="175" s="2" customFormat="1">
      <c r="A175" s="40"/>
      <c r="B175" s="41"/>
      <c r="C175" s="42"/>
      <c r="D175" s="253" t="s">
        <v>648</v>
      </c>
      <c r="E175" s="42"/>
      <c r="F175" s="254" t="s">
        <v>2795</v>
      </c>
      <c r="G175" s="42"/>
      <c r="H175" s="42"/>
      <c r="I175" s="255"/>
      <c r="J175" s="42"/>
      <c r="K175" s="42"/>
      <c r="L175" s="46"/>
      <c r="M175" s="256"/>
      <c r="N175" s="257"/>
      <c r="O175" s="86"/>
      <c r="P175" s="86"/>
      <c r="Q175" s="86"/>
      <c r="R175" s="86"/>
      <c r="S175" s="86"/>
      <c r="T175" s="87"/>
      <c r="U175" s="40"/>
      <c r="V175" s="40"/>
      <c r="W175" s="40"/>
      <c r="X175" s="40"/>
      <c r="Y175" s="40"/>
      <c r="Z175" s="40"/>
      <c r="AA175" s="40"/>
      <c r="AB175" s="40"/>
      <c r="AC175" s="40"/>
      <c r="AD175" s="40"/>
      <c r="AE175" s="40"/>
      <c r="AT175" s="19" t="s">
        <v>648</v>
      </c>
      <c r="AU175" s="19" t="s">
        <v>82</v>
      </c>
    </row>
    <row r="176" s="12" customFormat="1">
      <c r="A176" s="12"/>
      <c r="B176" s="238"/>
      <c r="C176" s="239"/>
      <c r="D176" s="206" t="s">
        <v>393</v>
      </c>
      <c r="E176" s="240" t="s">
        <v>20</v>
      </c>
      <c r="F176" s="241" t="s">
        <v>2796</v>
      </c>
      <c r="G176" s="239"/>
      <c r="H176" s="240" t="s">
        <v>20</v>
      </c>
      <c r="I176" s="242"/>
      <c r="J176" s="239"/>
      <c r="K176" s="239"/>
      <c r="L176" s="243"/>
      <c r="M176" s="244"/>
      <c r="N176" s="245"/>
      <c r="O176" s="245"/>
      <c r="P176" s="245"/>
      <c r="Q176" s="245"/>
      <c r="R176" s="245"/>
      <c r="S176" s="245"/>
      <c r="T176" s="246"/>
      <c r="U176" s="12"/>
      <c r="V176" s="12"/>
      <c r="W176" s="12"/>
      <c r="X176" s="12"/>
      <c r="Y176" s="12"/>
      <c r="Z176" s="12"/>
      <c r="AA176" s="12"/>
      <c r="AB176" s="12"/>
      <c r="AC176" s="12"/>
      <c r="AD176" s="12"/>
      <c r="AE176" s="12"/>
      <c r="AT176" s="247" t="s">
        <v>393</v>
      </c>
      <c r="AU176" s="247" t="s">
        <v>82</v>
      </c>
      <c r="AV176" s="12" t="s">
        <v>22</v>
      </c>
      <c r="AW176" s="12" t="s">
        <v>35</v>
      </c>
      <c r="AX176" s="12" t="s">
        <v>74</v>
      </c>
      <c r="AY176" s="247" t="s">
        <v>391</v>
      </c>
    </row>
    <row r="177" s="10" customFormat="1">
      <c r="A177" s="10"/>
      <c r="B177" s="204"/>
      <c r="C177" s="205"/>
      <c r="D177" s="206" t="s">
        <v>393</v>
      </c>
      <c r="E177" s="207" t="s">
        <v>20</v>
      </c>
      <c r="F177" s="208" t="s">
        <v>2797</v>
      </c>
      <c r="G177" s="205"/>
      <c r="H177" s="209">
        <v>60.106999999999999</v>
      </c>
      <c r="I177" s="210"/>
      <c r="J177" s="205"/>
      <c r="K177" s="205"/>
      <c r="L177" s="211"/>
      <c r="M177" s="212"/>
      <c r="N177" s="213"/>
      <c r="O177" s="213"/>
      <c r="P177" s="213"/>
      <c r="Q177" s="213"/>
      <c r="R177" s="213"/>
      <c r="S177" s="213"/>
      <c r="T177" s="214"/>
      <c r="U177" s="10"/>
      <c r="V177" s="10"/>
      <c r="W177" s="10"/>
      <c r="X177" s="10"/>
      <c r="Y177" s="10"/>
      <c r="Z177" s="10"/>
      <c r="AA177" s="10"/>
      <c r="AB177" s="10"/>
      <c r="AC177" s="10"/>
      <c r="AD177" s="10"/>
      <c r="AE177" s="10"/>
      <c r="AT177" s="215" t="s">
        <v>393</v>
      </c>
      <c r="AU177" s="215" t="s">
        <v>82</v>
      </c>
      <c r="AV177" s="10" t="s">
        <v>82</v>
      </c>
      <c r="AW177" s="10" t="s">
        <v>35</v>
      </c>
      <c r="AX177" s="10" t="s">
        <v>22</v>
      </c>
      <c r="AY177" s="215" t="s">
        <v>391</v>
      </c>
    </row>
    <row r="178" s="2" customFormat="1" ht="24.15" customHeight="1">
      <c r="A178" s="40"/>
      <c r="B178" s="41"/>
      <c r="C178" s="190" t="s">
        <v>676</v>
      </c>
      <c r="D178" s="190" t="s">
        <v>387</v>
      </c>
      <c r="E178" s="191" t="s">
        <v>1783</v>
      </c>
      <c r="F178" s="192" t="s">
        <v>1784</v>
      </c>
      <c r="G178" s="193" t="s">
        <v>439</v>
      </c>
      <c r="H178" s="194">
        <v>62.118000000000002</v>
      </c>
      <c r="I178" s="195"/>
      <c r="J178" s="196">
        <f>ROUND(I178*H178,2)</f>
        <v>0</v>
      </c>
      <c r="K178" s="197"/>
      <c r="L178" s="46"/>
      <c r="M178" s="198" t="s">
        <v>20</v>
      </c>
      <c r="N178" s="199" t="s">
        <v>45</v>
      </c>
      <c r="O178" s="86"/>
      <c r="P178" s="200">
        <f>O178*H178</f>
        <v>0</v>
      </c>
      <c r="Q178" s="200">
        <v>0</v>
      </c>
      <c r="R178" s="200">
        <f>Q178*H178</f>
        <v>0</v>
      </c>
      <c r="S178" s="200">
        <v>0.077899999999999997</v>
      </c>
      <c r="T178" s="201">
        <f>S178*H178</f>
        <v>4.8389921999999999</v>
      </c>
      <c r="U178" s="40"/>
      <c r="V178" s="40"/>
      <c r="W178" s="40"/>
      <c r="X178" s="40"/>
      <c r="Y178" s="40"/>
      <c r="Z178" s="40"/>
      <c r="AA178" s="40"/>
      <c r="AB178" s="40"/>
      <c r="AC178" s="40"/>
      <c r="AD178" s="40"/>
      <c r="AE178" s="40"/>
      <c r="AR178" s="202" t="s">
        <v>93</v>
      </c>
      <c r="AT178" s="202" t="s">
        <v>387</v>
      </c>
      <c r="AU178" s="202" t="s">
        <v>82</v>
      </c>
      <c r="AY178" s="19" t="s">
        <v>391</v>
      </c>
      <c r="BE178" s="203">
        <f>IF(N178="základní",J178,0)</f>
        <v>0</v>
      </c>
      <c r="BF178" s="203">
        <f>IF(N178="snížená",J178,0)</f>
        <v>0</v>
      </c>
      <c r="BG178" s="203">
        <f>IF(N178="zákl. přenesená",J178,0)</f>
        <v>0</v>
      </c>
      <c r="BH178" s="203">
        <f>IF(N178="sníž. přenesená",J178,0)</f>
        <v>0</v>
      </c>
      <c r="BI178" s="203">
        <f>IF(N178="nulová",J178,0)</f>
        <v>0</v>
      </c>
      <c r="BJ178" s="19" t="s">
        <v>22</v>
      </c>
      <c r="BK178" s="203">
        <f>ROUND(I178*H178,2)</f>
        <v>0</v>
      </c>
      <c r="BL178" s="19" t="s">
        <v>93</v>
      </c>
      <c r="BM178" s="202" t="s">
        <v>2798</v>
      </c>
    </row>
    <row r="179" s="2" customFormat="1">
      <c r="A179" s="40"/>
      <c r="B179" s="41"/>
      <c r="C179" s="42"/>
      <c r="D179" s="253" t="s">
        <v>648</v>
      </c>
      <c r="E179" s="42"/>
      <c r="F179" s="254" t="s">
        <v>1786</v>
      </c>
      <c r="G179" s="42"/>
      <c r="H179" s="42"/>
      <c r="I179" s="255"/>
      <c r="J179" s="42"/>
      <c r="K179" s="42"/>
      <c r="L179" s="46"/>
      <c r="M179" s="256"/>
      <c r="N179" s="257"/>
      <c r="O179" s="86"/>
      <c r="P179" s="86"/>
      <c r="Q179" s="86"/>
      <c r="R179" s="86"/>
      <c r="S179" s="86"/>
      <c r="T179" s="87"/>
      <c r="U179" s="40"/>
      <c r="V179" s="40"/>
      <c r="W179" s="40"/>
      <c r="X179" s="40"/>
      <c r="Y179" s="40"/>
      <c r="Z179" s="40"/>
      <c r="AA179" s="40"/>
      <c r="AB179" s="40"/>
      <c r="AC179" s="40"/>
      <c r="AD179" s="40"/>
      <c r="AE179" s="40"/>
      <c r="AT179" s="19" t="s">
        <v>648</v>
      </c>
      <c r="AU179" s="19" t="s">
        <v>82</v>
      </c>
    </row>
    <row r="180" s="12" customFormat="1">
      <c r="A180" s="12"/>
      <c r="B180" s="238"/>
      <c r="C180" s="239"/>
      <c r="D180" s="206" t="s">
        <v>393</v>
      </c>
      <c r="E180" s="240" t="s">
        <v>20</v>
      </c>
      <c r="F180" s="241" t="s">
        <v>1746</v>
      </c>
      <c r="G180" s="239"/>
      <c r="H180" s="240" t="s">
        <v>20</v>
      </c>
      <c r="I180" s="242"/>
      <c r="J180" s="239"/>
      <c r="K180" s="239"/>
      <c r="L180" s="243"/>
      <c r="M180" s="244"/>
      <c r="N180" s="245"/>
      <c r="O180" s="245"/>
      <c r="P180" s="245"/>
      <c r="Q180" s="245"/>
      <c r="R180" s="245"/>
      <c r="S180" s="245"/>
      <c r="T180" s="246"/>
      <c r="U180" s="12"/>
      <c r="V180" s="12"/>
      <c r="W180" s="12"/>
      <c r="X180" s="12"/>
      <c r="Y180" s="12"/>
      <c r="Z180" s="12"/>
      <c r="AA180" s="12"/>
      <c r="AB180" s="12"/>
      <c r="AC180" s="12"/>
      <c r="AD180" s="12"/>
      <c r="AE180" s="12"/>
      <c r="AT180" s="247" t="s">
        <v>393</v>
      </c>
      <c r="AU180" s="247" t="s">
        <v>82</v>
      </c>
      <c r="AV180" s="12" t="s">
        <v>22</v>
      </c>
      <c r="AW180" s="12" t="s">
        <v>35</v>
      </c>
      <c r="AX180" s="12" t="s">
        <v>74</v>
      </c>
      <c r="AY180" s="247" t="s">
        <v>391</v>
      </c>
    </row>
    <row r="181" s="10" customFormat="1">
      <c r="A181" s="10"/>
      <c r="B181" s="204"/>
      <c r="C181" s="205"/>
      <c r="D181" s="206" t="s">
        <v>393</v>
      </c>
      <c r="E181" s="207" t="s">
        <v>20</v>
      </c>
      <c r="F181" s="208" t="s">
        <v>2799</v>
      </c>
      <c r="G181" s="205"/>
      <c r="H181" s="209">
        <v>16.302</v>
      </c>
      <c r="I181" s="210"/>
      <c r="J181" s="205"/>
      <c r="K181" s="205"/>
      <c r="L181" s="211"/>
      <c r="M181" s="212"/>
      <c r="N181" s="213"/>
      <c r="O181" s="213"/>
      <c r="P181" s="213"/>
      <c r="Q181" s="213"/>
      <c r="R181" s="213"/>
      <c r="S181" s="213"/>
      <c r="T181" s="214"/>
      <c r="U181" s="10"/>
      <c r="V181" s="10"/>
      <c r="W181" s="10"/>
      <c r="X181" s="10"/>
      <c r="Y181" s="10"/>
      <c r="Z181" s="10"/>
      <c r="AA181" s="10"/>
      <c r="AB181" s="10"/>
      <c r="AC181" s="10"/>
      <c r="AD181" s="10"/>
      <c r="AE181" s="10"/>
      <c r="AT181" s="215" t="s">
        <v>393</v>
      </c>
      <c r="AU181" s="215" t="s">
        <v>82</v>
      </c>
      <c r="AV181" s="10" t="s">
        <v>82</v>
      </c>
      <c r="AW181" s="10" t="s">
        <v>35</v>
      </c>
      <c r="AX181" s="10" t="s">
        <v>74</v>
      </c>
      <c r="AY181" s="215" t="s">
        <v>391</v>
      </c>
    </row>
    <row r="182" s="10" customFormat="1">
      <c r="A182" s="10"/>
      <c r="B182" s="204"/>
      <c r="C182" s="205"/>
      <c r="D182" s="206" t="s">
        <v>393</v>
      </c>
      <c r="E182" s="207" t="s">
        <v>20</v>
      </c>
      <c r="F182" s="208" t="s">
        <v>2800</v>
      </c>
      <c r="G182" s="205"/>
      <c r="H182" s="209">
        <v>13.709</v>
      </c>
      <c r="I182" s="210"/>
      <c r="J182" s="205"/>
      <c r="K182" s="205"/>
      <c r="L182" s="211"/>
      <c r="M182" s="212"/>
      <c r="N182" s="213"/>
      <c r="O182" s="213"/>
      <c r="P182" s="213"/>
      <c r="Q182" s="213"/>
      <c r="R182" s="213"/>
      <c r="S182" s="213"/>
      <c r="T182" s="214"/>
      <c r="U182" s="10"/>
      <c r="V182" s="10"/>
      <c r="W182" s="10"/>
      <c r="X182" s="10"/>
      <c r="Y182" s="10"/>
      <c r="Z182" s="10"/>
      <c r="AA182" s="10"/>
      <c r="AB182" s="10"/>
      <c r="AC182" s="10"/>
      <c r="AD182" s="10"/>
      <c r="AE182" s="10"/>
      <c r="AT182" s="215" t="s">
        <v>393</v>
      </c>
      <c r="AU182" s="215" t="s">
        <v>82</v>
      </c>
      <c r="AV182" s="10" t="s">
        <v>82</v>
      </c>
      <c r="AW182" s="10" t="s">
        <v>35</v>
      </c>
      <c r="AX182" s="10" t="s">
        <v>74</v>
      </c>
      <c r="AY182" s="215" t="s">
        <v>391</v>
      </c>
    </row>
    <row r="183" s="12" customFormat="1">
      <c r="A183" s="12"/>
      <c r="B183" s="238"/>
      <c r="C183" s="239"/>
      <c r="D183" s="206" t="s">
        <v>393</v>
      </c>
      <c r="E183" s="240" t="s">
        <v>20</v>
      </c>
      <c r="F183" s="241" t="s">
        <v>2796</v>
      </c>
      <c r="G183" s="239"/>
      <c r="H183" s="240" t="s">
        <v>20</v>
      </c>
      <c r="I183" s="242"/>
      <c r="J183" s="239"/>
      <c r="K183" s="239"/>
      <c r="L183" s="243"/>
      <c r="M183" s="244"/>
      <c r="N183" s="245"/>
      <c r="O183" s="245"/>
      <c r="P183" s="245"/>
      <c r="Q183" s="245"/>
      <c r="R183" s="245"/>
      <c r="S183" s="245"/>
      <c r="T183" s="246"/>
      <c r="U183" s="12"/>
      <c r="V183" s="12"/>
      <c r="W183" s="12"/>
      <c r="X183" s="12"/>
      <c r="Y183" s="12"/>
      <c r="Z183" s="12"/>
      <c r="AA183" s="12"/>
      <c r="AB183" s="12"/>
      <c r="AC183" s="12"/>
      <c r="AD183" s="12"/>
      <c r="AE183" s="12"/>
      <c r="AT183" s="247" t="s">
        <v>393</v>
      </c>
      <c r="AU183" s="247" t="s">
        <v>82</v>
      </c>
      <c r="AV183" s="12" t="s">
        <v>22</v>
      </c>
      <c r="AW183" s="12" t="s">
        <v>35</v>
      </c>
      <c r="AX183" s="12" t="s">
        <v>74</v>
      </c>
      <c r="AY183" s="247" t="s">
        <v>391</v>
      </c>
    </row>
    <row r="184" s="10" customFormat="1">
      <c r="A184" s="10"/>
      <c r="B184" s="204"/>
      <c r="C184" s="205"/>
      <c r="D184" s="206" t="s">
        <v>393</v>
      </c>
      <c r="E184" s="207" t="s">
        <v>20</v>
      </c>
      <c r="F184" s="208" t="s">
        <v>2797</v>
      </c>
      <c r="G184" s="205"/>
      <c r="H184" s="209">
        <v>60.106999999999999</v>
      </c>
      <c r="I184" s="210"/>
      <c r="J184" s="205"/>
      <c r="K184" s="205"/>
      <c r="L184" s="211"/>
      <c r="M184" s="212"/>
      <c r="N184" s="213"/>
      <c r="O184" s="213"/>
      <c r="P184" s="213"/>
      <c r="Q184" s="213"/>
      <c r="R184" s="213"/>
      <c r="S184" s="213"/>
      <c r="T184" s="214"/>
      <c r="U184" s="10"/>
      <c r="V184" s="10"/>
      <c r="W184" s="10"/>
      <c r="X184" s="10"/>
      <c r="Y184" s="10"/>
      <c r="Z184" s="10"/>
      <c r="AA184" s="10"/>
      <c r="AB184" s="10"/>
      <c r="AC184" s="10"/>
      <c r="AD184" s="10"/>
      <c r="AE184" s="10"/>
      <c r="AT184" s="215" t="s">
        <v>393</v>
      </c>
      <c r="AU184" s="215" t="s">
        <v>82</v>
      </c>
      <c r="AV184" s="10" t="s">
        <v>82</v>
      </c>
      <c r="AW184" s="10" t="s">
        <v>35</v>
      </c>
      <c r="AX184" s="10" t="s">
        <v>74</v>
      </c>
      <c r="AY184" s="215" t="s">
        <v>391</v>
      </c>
    </row>
    <row r="185" s="12" customFormat="1">
      <c r="A185" s="12"/>
      <c r="B185" s="238"/>
      <c r="C185" s="239"/>
      <c r="D185" s="206" t="s">
        <v>393</v>
      </c>
      <c r="E185" s="240" t="s">
        <v>20</v>
      </c>
      <c r="F185" s="241" t="s">
        <v>2801</v>
      </c>
      <c r="G185" s="239"/>
      <c r="H185" s="240" t="s">
        <v>20</v>
      </c>
      <c r="I185" s="242"/>
      <c r="J185" s="239"/>
      <c r="K185" s="239"/>
      <c r="L185" s="243"/>
      <c r="M185" s="244"/>
      <c r="N185" s="245"/>
      <c r="O185" s="245"/>
      <c r="P185" s="245"/>
      <c r="Q185" s="245"/>
      <c r="R185" s="245"/>
      <c r="S185" s="245"/>
      <c r="T185" s="246"/>
      <c r="U185" s="12"/>
      <c r="V185" s="12"/>
      <c r="W185" s="12"/>
      <c r="X185" s="12"/>
      <c r="Y185" s="12"/>
      <c r="Z185" s="12"/>
      <c r="AA185" s="12"/>
      <c r="AB185" s="12"/>
      <c r="AC185" s="12"/>
      <c r="AD185" s="12"/>
      <c r="AE185" s="12"/>
      <c r="AT185" s="247" t="s">
        <v>393</v>
      </c>
      <c r="AU185" s="247" t="s">
        <v>82</v>
      </c>
      <c r="AV185" s="12" t="s">
        <v>22</v>
      </c>
      <c r="AW185" s="12" t="s">
        <v>35</v>
      </c>
      <c r="AX185" s="12" t="s">
        <v>74</v>
      </c>
      <c r="AY185" s="247" t="s">
        <v>391</v>
      </c>
    </row>
    <row r="186" s="10" customFormat="1">
      <c r="A186" s="10"/>
      <c r="B186" s="204"/>
      <c r="C186" s="205"/>
      <c r="D186" s="206" t="s">
        <v>393</v>
      </c>
      <c r="E186" s="207" t="s">
        <v>20</v>
      </c>
      <c r="F186" s="208" t="s">
        <v>2802</v>
      </c>
      <c r="G186" s="205"/>
      <c r="H186" s="209">
        <v>-28</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74</v>
      </c>
      <c r="AY186" s="215" t="s">
        <v>391</v>
      </c>
    </row>
    <row r="187" s="11" customFormat="1">
      <c r="A187" s="11"/>
      <c r="B187" s="216"/>
      <c r="C187" s="217"/>
      <c r="D187" s="206" t="s">
        <v>393</v>
      </c>
      <c r="E187" s="218" t="s">
        <v>20</v>
      </c>
      <c r="F187" s="219" t="s">
        <v>406</v>
      </c>
      <c r="G187" s="217"/>
      <c r="H187" s="220">
        <v>62.118000000000002</v>
      </c>
      <c r="I187" s="221"/>
      <c r="J187" s="217"/>
      <c r="K187" s="217"/>
      <c r="L187" s="222"/>
      <c r="M187" s="223"/>
      <c r="N187" s="224"/>
      <c r="O187" s="224"/>
      <c r="P187" s="224"/>
      <c r="Q187" s="224"/>
      <c r="R187" s="224"/>
      <c r="S187" s="224"/>
      <c r="T187" s="225"/>
      <c r="U187" s="11"/>
      <c r="V187" s="11"/>
      <c r="W187" s="11"/>
      <c r="X187" s="11"/>
      <c r="Y187" s="11"/>
      <c r="Z187" s="11"/>
      <c r="AA187" s="11"/>
      <c r="AB187" s="11"/>
      <c r="AC187" s="11"/>
      <c r="AD187" s="11"/>
      <c r="AE187" s="11"/>
      <c r="AT187" s="226" t="s">
        <v>393</v>
      </c>
      <c r="AU187" s="226" t="s">
        <v>82</v>
      </c>
      <c r="AV187" s="11" t="s">
        <v>93</v>
      </c>
      <c r="AW187" s="11" t="s">
        <v>35</v>
      </c>
      <c r="AX187" s="11" t="s">
        <v>22</v>
      </c>
      <c r="AY187" s="226" t="s">
        <v>391</v>
      </c>
    </row>
    <row r="188" s="2" customFormat="1" ht="16.5" customHeight="1">
      <c r="A188" s="40"/>
      <c r="B188" s="41"/>
      <c r="C188" s="190" t="s">
        <v>843</v>
      </c>
      <c r="D188" s="190" t="s">
        <v>387</v>
      </c>
      <c r="E188" s="191" t="s">
        <v>1937</v>
      </c>
      <c r="F188" s="192" t="s">
        <v>1938</v>
      </c>
      <c r="G188" s="193" t="s">
        <v>400</v>
      </c>
      <c r="H188" s="194">
        <v>22.399999999999999</v>
      </c>
      <c r="I188" s="195"/>
      <c r="J188" s="196">
        <f>ROUND(I188*H188,2)</f>
        <v>0</v>
      </c>
      <c r="K188" s="197"/>
      <c r="L188" s="46"/>
      <c r="M188" s="198" t="s">
        <v>20</v>
      </c>
      <c r="N188" s="199" t="s">
        <v>45</v>
      </c>
      <c r="O188" s="86"/>
      <c r="P188" s="200">
        <f>O188*H188</f>
        <v>0</v>
      </c>
      <c r="Q188" s="200">
        <v>0.50375000000000003</v>
      </c>
      <c r="R188" s="200">
        <f>Q188*H188</f>
        <v>11.284000000000001</v>
      </c>
      <c r="S188" s="200">
        <v>2.5</v>
      </c>
      <c r="T188" s="201">
        <f>S188*H188</f>
        <v>56</v>
      </c>
      <c r="U188" s="40"/>
      <c r="V188" s="40"/>
      <c r="W188" s="40"/>
      <c r="X188" s="40"/>
      <c r="Y188" s="40"/>
      <c r="Z188" s="40"/>
      <c r="AA188" s="40"/>
      <c r="AB188" s="40"/>
      <c r="AC188" s="40"/>
      <c r="AD188" s="40"/>
      <c r="AE188" s="40"/>
      <c r="AR188" s="202" t="s">
        <v>93</v>
      </c>
      <c r="AT188" s="202" t="s">
        <v>387</v>
      </c>
      <c r="AU188" s="202" t="s">
        <v>82</v>
      </c>
      <c r="AY188" s="19" t="s">
        <v>391</v>
      </c>
      <c r="BE188" s="203">
        <f>IF(N188="základní",J188,0)</f>
        <v>0</v>
      </c>
      <c r="BF188" s="203">
        <f>IF(N188="snížená",J188,0)</f>
        <v>0</v>
      </c>
      <c r="BG188" s="203">
        <f>IF(N188="zákl. přenesená",J188,0)</f>
        <v>0</v>
      </c>
      <c r="BH188" s="203">
        <f>IF(N188="sníž. přenesená",J188,0)</f>
        <v>0</v>
      </c>
      <c r="BI188" s="203">
        <f>IF(N188="nulová",J188,0)</f>
        <v>0</v>
      </c>
      <c r="BJ188" s="19" t="s">
        <v>22</v>
      </c>
      <c r="BK188" s="203">
        <f>ROUND(I188*H188,2)</f>
        <v>0</v>
      </c>
      <c r="BL188" s="19" t="s">
        <v>93</v>
      </c>
      <c r="BM188" s="202" t="s">
        <v>2803</v>
      </c>
    </row>
    <row r="189" s="2" customFormat="1">
      <c r="A189" s="40"/>
      <c r="B189" s="41"/>
      <c r="C189" s="42"/>
      <c r="D189" s="253" t="s">
        <v>648</v>
      </c>
      <c r="E189" s="42"/>
      <c r="F189" s="254" t="s">
        <v>1940</v>
      </c>
      <c r="G189" s="42"/>
      <c r="H189" s="42"/>
      <c r="I189" s="255"/>
      <c r="J189" s="42"/>
      <c r="K189" s="42"/>
      <c r="L189" s="46"/>
      <c r="M189" s="256"/>
      <c r="N189" s="257"/>
      <c r="O189" s="86"/>
      <c r="P189" s="86"/>
      <c r="Q189" s="86"/>
      <c r="R189" s="86"/>
      <c r="S189" s="86"/>
      <c r="T189" s="87"/>
      <c r="U189" s="40"/>
      <c r="V189" s="40"/>
      <c r="W189" s="40"/>
      <c r="X189" s="40"/>
      <c r="Y189" s="40"/>
      <c r="Z189" s="40"/>
      <c r="AA189" s="40"/>
      <c r="AB189" s="40"/>
      <c r="AC189" s="40"/>
      <c r="AD189" s="40"/>
      <c r="AE189" s="40"/>
      <c r="AT189" s="19" t="s">
        <v>648</v>
      </c>
      <c r="AU189" s="19" t="s">
        <v>82</v>
      </c>
    </row>
    <row r="190" s="12" customFormat="1">
      <c r="A190" s="12"/>
      <c r="B190" s="238"/>
      <c r="C190" s="239"/>
      <c r="D190" s="206" t="s">
        <v>393</v>
      </c>
      <c r="E190" s="240" t="s">
        <v>20</v>
      </c>
      <c r="F190" s="241" t="s">
        <v>2751</v>
      </c>
      <c r="G190" s="239"/>
      <c r="H190" s="240" t="s">
        <v>20</v>
      </c>
      <c r="I190" s="242"/>
      <c r="J190" s="239"/>
      <c r="K190" s="239"/>
      <c r="L190" s="243"/>
      <c r="M190" s="244"/>
      <c r="N190" s="245"/>
      <c r="O190" s="245"/>
      <c r="P190" s="245"/>
      <c r="Q190" s="245"/>
      <c r="R190" s="245"/>
      <c r="S190" s="245"/>
      <c r="T190" s="246"/>
      <c r="U190" s="12"/>
      <c r="V190" s="12"/>
      <c r="W190" s="12"/>
      <c r="X190" s="12"/>
      <c r="Y190" s="12"/>
      <c r="Z190" s="12"/>
      <c r="AA190" s="12"/>
      <c r="AB190" s="12"/>
      <c r="AC190" s="12"/>
      <c r="AD190" s="12"/>
      <c r="AE190" s="12"/>
      <c r="AT190" s="247" t="s">
        <v>393</v>
      </c>
      <c r="AU190" s="247" t="s">
        <v>82</v>
      </c>
      <c r="AV190" s="12" t="s">
        <v>22</v>
      </c>
      <c r="AW190" s="12" t="s">
        <v>35</v>
      </c>
      <c r="AX190" s="12" t="s">
        <v>74</v>
      </c>
      <c r="AY190" s="247" t="s">
        <v>391</v>
      </c>
    </row>
    <row r="191" s="10" customFormat="1">
      <c r="A191" s="10"/>
      <c r="B191" s="204"/>
      <c r="C191" s="205"/>
      <c r="D191" s="206" t="s">
        <v>393</v>
      </c>
      <c r="E191" s="207" t="s">
        <v>20</v>
      </c>
      <c r="F191" s="208" t="s">
        <v>2804</v>
      </c>
      <c r="G191" s="205"/>
      <c r="H191" s="209">
        <v>9.5999999999999996</v>
      </c>
      <c r="I191" s="210"/>
      <c r="J191" s="205"/>
      <c r="K191" s="205"/>
      <c r="L191" s="211"/>
      <c r="M191" s="212"/>
      <c r="N191" s="213"/>
      <c r="O191" s="213"/>
      <c r="P191" s="213"/>
      <c r="Q191" s="213"/>
      <c r="R191" s="213"/>
      <c r="S191" s="213"/>
      <c r="T191" s="214"/>
      <c r="U191" s="10"/>
      <c r="V191" s="10"/>
      <c r="W191" s="10"/>
      <c r="X191" s="10"/>
      <c r="Y191" s="10"/>
      <c r="Z191" s="10"/>
      <c r="AA191" s="10"/>
      <c r="AB191" s="10"/>
      <c r="AC191" s="10"/>
      <c r="AD191" s="10"/>
      <c r="AE191" s="10"/>
      <c r="AT191" s="215" t="s">
        <v>393</v>
      </c>
      <c r="AU191" s="215" t="s">
        <v>82</v>
      </c>
      <c r="AV191" s="10" t="s">
        <v>82</v>
      </c>
      <c r="AW191" s="10" t="s">
        <v>35</v>
      </c>
      <c r="AX191" s="10" t="s">
        <v>74</v>
      </c>
      <c r="AY191" s="215" t="s">
        <v>391</v>
      </c>
    </row>
    <row r="192" s="12" customFormat="1">
      <c r="A192" s="12"/>
      <c r="B192" s="238"/>
      <c r="C192" s="239"/>
      <c r="D192" s="206" t="s">
        <v>393</v>
      </c>
      <c r="E192" s="240" t="s">
        <v>20</v>
      </c>
      <c r="F192" s="241" t="s">
        <v>2753</v>
      </c>
      <c r="G192" s="239"/>
      <c r="H192" s="240" t="s">
        <v>20</v>
      </c>
      <c r="I192" s="242"/>
      <c r="J192" s="239"/>
      <c r="K192" s="239"/>
      <c r="L192" s="243"/>
      <c r="M192" s="244"/>
      <c r="N192" s="245"/>
      <c r="O192" s="245"/>
      <c r="P192" s="245"/>
      <c r="Q192" s="245"/>
      <c r="R192" s="245"/>
      <c r="S192" s="245"/>
      <c r="T192" s="246"/>
      <c r="U192" s="12"/>
      <c r="V192" s="12"/>
      <c r="W192" s="12"/>
      <c r="X192" s="12"/>
      <c r="Y192" s="12"/>
      <c r="Z192" s="12"/>
      <c r="AA192" s="12"/>
      <c r="AB192" s="12"/>
      <c r="AC192" s="12"/>
      <c r="AD192" s="12"/>
      <c r="AE192" s="12"/>
      <c r="AT192" s="247" t="s">
        <v>393</v>
      </c>
      <c r="AU192" s="247" t="s">
        <v>82</v>
      </c>
      <c r="AV192" s="12" t="s">
        <v>22</v>
      </c>
      <c r="AW192" s="12" t="s">
        <v>35</v>
      </c>
      <c r="AX192" s="12" t="s">
        <v>74</v>
      </c>
      <c r="AY192" s="247" t="s">
        <v>391</v>
      </c>
    </row>
    <row r="193" s="10" customFormat="1">
      <c r="A193" s="10"/>
      <c r="B193" s="204"/>
      <c r="C193" s="205"/>
      <c r="D193" s="206" t="s">
        <v>393</v>
      </c>
      <c r="E193" s="207" t="s">
        <v>20</v>
      </c>
      <c r="F193" s="208" t="s">
        <v>2754</v>
      </c>
      <c r="G193" s="205"/>
      <c r="H193" s="209">
        <v>12.800000000000001</v>
      </c>
      <c r="I193" s="210"/>
      <c r="J193" s="205"/>
      <c r="K193" s="205"/>
      <c r="L193" s="211"/>
      <c r="M193" s="212"/>
      <c r="N193" s="213"/>
      <c r="O193" s="213"/>
      <c r="P193" s="213"/>
      <c r="Q193" s="213"/>
      <c r="R193" s="213"/>
      <c r="S193" s="213"/>
      <c r="T193" s="214"/>
      <c r="U193" s="10"/>
      <c r="V193" s="10"/>
      <c r="W193" s="10"/>
      <c r="X193" s="10"/>
      <c r="Y193" s="10"/>
      <c r="Z193" s="10"/>
      <c r="AA193" s="10"/>
      <c r="AB193" s="10"/>
      <c r="AC193" s="10"/>
      <c r="AD193" s="10"/>
      <c r="AE193" s="10"/>
      <c r="AT193" s="215" t="s">
        <v>393</v>
      </c>
      <c r="AU193" s="215" t="s">
        <v>82</v>
      </c>
      <c r="AV193" s="10" t="s">
        <v>82</v>
      </c>
      <c r="AW193" s="10" t="s">
        <v>35</v>
      </c>
      <c r="AX193" s="10" t="s">
        <v>74</v>
      </c>
      <c r="AY193" s="215" t="s">
        <v>391</v>
      </c>
    </row>
    <row r="194" s="11" customFormat="1">
      <c r="A194" s="11"/>
      <c r="B194" s="216"/>
      <c r="C194" s="217"/>
      <c r="D194" s="206" t="s">
        <v>393</v>
      </c>
      <c r="E194" s="218" t="s">
        <v>20</v>
      </c>
      <c r="F194" s="219" t="s">
        <v>406</v>
      </c>
      <c r="G194" s="217"/>
      <c r="H194" s="220">
        <v>22.399999999999999</v>
      </c>
      <c r="I194" s="221"/>
      <c r="J194" s="217"/>
      <c r="K194" s="217"/>
      <c r="L194" s="222"/>
      <c r="M194" s="223"/>
      <c r="N194" s="224"/>
      <c r="O194" s="224"/>
      <c r="P194" s="224"/>
      <c r="Q194" s="224"/>
      <c r="R194" s="224"/>
      <c r="S194" s="224"/>
      <c r="T194" s="225"/>
      <c r="U194" s="11"/>
      <c r="V194" s="11"/>
      <c r="W194" s="11"/>
      <c r="X194" s="11"/>
      <c r="Y194" s="11"/>
      <c r="Z194" s="11"/>
      <c r="AA194" s="11"/>
      <c r="AB194" s="11"/>
      <c r="AC194" s="11"/>
      <c r="AD194" s="11"/>
      <c r="AE194" s="11"/>
      <c r="AT194" s="226" t="s">
        <v>393</v>
      </c>
      <c r="AU194" s="226" t="s">
        <v>82</v>
      </c>
      <c r="AV194" s="11" t="s">
        <v>93</v>
      </c>
      <c r="AW194" s="11" t="s">
        <v>35</v>
      </c>
      <c r="AX194" s="11" t="s">
        <v>22</v>
      </c>
      <c r="AY194" s="226" t="s">
        <v>391</v>
      </c>
    </row>
    <row r="195" s="2" customFormat="1" ht="21.75" customHeight="1">
      <c r="A195" s="40"/>
      <c r="B195" s="41"/>
      <c r="C195" s="190" t="s">
        <v>847</v>
      </c>
      <c r="D195" s="190" t="s">
        <v>387</v>
      </c>
      <c r="E195" s="191" t="s">
        <v>1949</v>
      </c>
      <c r="F195" s="192" t="s">
        <v>1950</v>
      </c>
      <c r="G195" s="193" t="s">
        <v>439</v>
      </c>
      <c r="H195" s="194">
        <v>28</v>
      </c>
      <c r="I195" s="195"/>
      <c r="J195" s="196">
        <f>ROUND(I195*H195,2)</f>
        <v>0</v>
      </c>
      <c r="K195" s="197"/>
      <c r="L195" s="46"/>
      <c r="M195" s="198" t="s">
        <v>20</v>
      </c>
      <c r="N195" s="199" t="s">
        <v>45</v>
      </c>
      <c r="O195" s="86"/>
      <c r="P195" s="200">
        <f>O195*H195</f>
        <v>0</v>
      </c>
      <c r="Q195" s="200">
        <v>0.023244399999999998</v>
      </c>
      <c r="R195" s="200">
        <f>Q195*H195</f>
        <v>0.65084319999999996</v>
      </c>
      <c r="S195" s="200">
        <v>0</v>
      </c>
      <c r="T195" s="201">
        <f>S195*H195</f>
        <v>0</v>
      </c>
      <c r="U195" s="40"/>
      <c r="V195" s="40"/>
      <c r="W195" s="40"/>
      <c r="X195" s="40"/>
      <c r="Y195" s="40"/>
      <c r="Z195" s="40"/>
      <c r="AA195" s="40"/>
      <c r="AB195" s="40"/>
      <c r="AC195" s="40"/>
      <c r="AD195" s="40"/>
      <c r="AE195" s="40"/>
      <c r="AR195" s="202" t="s">
        <v>93</v>
      </c>
      <c r="AT195" s="202" t="s">
        <v>387</v>
      </c>
      <c r="AU195" s="202" t="s">
        <v>82</v>
      </c>
      <c r="AY195" s="19" t="s">
        <v>391</v>
      </c>
      <c r="BE195" s="203">
        <f>IF(N195="základní",J195,0)</f>
        <v>0</v>
      </c>
      <c r="BF195" s="203">
        <f>IF(N195="snížená",J195,0)</f>
        <v>0</v>
      </c>
      <c r="BG195" s="203">
        <f>IF(N195="zákl. přenesená",J195,0)</f>
        <v>0</v>
      </c>
      <c r="BH195" s="203">
        <f>IF(N195="sníž. přenesená",J195,0)</f>
        <v>0</v>
      </c>
      <c r="BI195" s="203">
        <f>IF(N195="nulová",J195,0)</f>
        <v>0</v>
      </c>
      <c r="BJ195" s="19" t="s">
        <v>22</v>
      </c>
      <c r="BK195" s="203">
        <f>ROUND(I195*H195,2)</f>
        <v>0</v>
      </c>
      <c r="BL195" s="19" t="s">
        <v>93</v>
      </c>
      <c r="BM195" s="202" t="s">
        <v>2805</v>
      </c>
    </row>
    <row r="196" s="2" customFormat="1">
      <c r="A196" s="40"/>
      <c r="B196" s="41"/>
      <c r="C196" s="42"/>
      <c r="D196" s="253" t="s">
        <v>648</v>
      </c>
      <c r="E196" s="42"/>
      <c r="F196" s="254" t="s">
        <v>1952</v>
      </c>
      <c r="G196" s="42"/>
      <c r="H196" s="42"/>
      <c r="I196" s="255"/>
      <c r="J196" s="42"/>
      <c r="K196" s="42"/>
      <c r="L196" s="46"/>
      <c r="M196" s="256"/>
      <c r="N196" s="257"/>
      <c r="O196" s="86"/>
      <c r="P196" s="86"/>
      <c r="Q196" s="86"/>
      <c r="R196" s="86"/>
      <c r="S196" s="86"/>
      <c r="T196" s="87"/>
      <c r="U196" s="40"/>
      <c r="V196" s="40"/>
      <c r="W196" s="40"/>
      <c r="X196" s="40"/>
      <c r="Y196" s="40"/>
      <c r="Z196" s="40"/>
      <c r="AA196" s="40"/>
      <c r="AB196" s="40"/>
      <c r="AC196" s="40"/>
      <c r="AD196" s="40"/>
      <c r="AE196" s="40"/>
      <c r="AT196" s="19" t="s">
        <v>648</v>
      </c>
      <c r="AU196" s="19" t="s">
        <v>82</v>
      </c>
    </row>
    <row r="197" s="12" customFormat="1">
      <c r="A197" s="12"/>
      <c r="B197" s="238"/>
      <c r="C197" s="239"/>
      <c r="D197" s="206" t="s">
        <v>393</v>
      </c>
      <c r="E197" s="240" t="s">
        <v>20</v>
      </c>
      <c r="F197" s="241" t="s">
        <v>1801</v>
      </c>
      <c r="G197" s="239"/>
      <c r="H197" s="240" t="s">
        <v>20</v>
      </c>
      <c r="I197" s="242"/>
      <c r="J197" s="239"/>
      <c r="K197" s="239"/>
      <c r="L197" s="243"/>
      <c r="M197" s="244"/>
      <c r="N197" s="245"/>
      <c r="O197" s="245"/>
      <c r="P197" s="245"/>
      <c r="Q197" s="245"/>
      <c r="R197" s="245"/>
      <c r="S197" s="245"/>
      <c r="T197" s="246"/>
      <c r="U197" s="12"/>
      <c r="V197" s="12"/>
      <c r="W197" s="12"/>
      <c r="X197" s="12"/>
      <c r="Y197" s="12"/>
      <c r="Z197" s="12"/>
      <c r="AA197" s="12"/>
      <c r="AB197" s="12"/>
      <c r="AC197" s="12"/>
      <c r="AD197" s="12"/>
      <c r="AE197" s="12"/>
      <c r="AT197" s="247" t="s">
        <v>393</v>
      </c>
      <c r="AU197" s="247" t="s">
        <v>82</v>
      </c>
      <c r="AV197" s="12" t="s">
        <v>22</v>
      </c>
      <c r="AW197" s="12" t="s">
        <v>35</v>
      </c>
      <c r="AX197" s="12" t="s">
        <v>74</v>
      </c>
      <c r="AY197" s="247" t="s">
        <v>391</v>
      </c>
    </row>
    <row r="198" s="10" customFormat="1">
      <c r="A198" s="10"/>
      <c r="B198" s="204"/>
      <c r="C198" s="205"/>
      <c r="D198" s="206" t="s">
        <v>393</v>
      </c>
      <c r="E198" s="207" t="s">
        <v>20</v>
      </c>
      <c r="F198" s="208" t="s">
        <v>2806</v>
      </c>
      <c r="G198" s="205"/>
      <c r="H198" s="209">
        <v>12</v>
      </c>
      <c r="I198" s="210"/>
      <c r="J198" s="205"/>
      <c r="K198" s="205"/>
      <c r="L198" s="211"/>
      <c r="M198" s="212"/>
      <c r="N198" s="213"/>
      <c r="O198" s="213"/>
      <c r="P198" s="213"/>
      <c r="Q198" s="213"/>
      <c r="R198" s="213"/>
      <c r="S198" s="213"/>
      <c r="T198" s="214"/>
      <c r="U198" s="10"/>
      <c r="V198" s="10"/>
      <c r="W198" s="10"/>
      <c r="X198" s="10"/>
      <c r="Y198" s="10"/>
      <c r="Z198" s="10"/>
      <c r="AA198" s="10"/>
      <c r="AB198" s="10"/>
      <c r="AC198" s="10"/>
      <c r="AD198" s="10"/>
      <c r="AE198" s="10"/>
      <c r="AT198" s="215" t="s">
        <v>393</v>
      </c>
      <c r="AU198" s="215" t="s">
        <v>82</v>
      </c>
      <c r="AV198" s="10" t="s">
        <v>82</v>
      </c>
      <c r="AW198" s="10" t="s">
        <v>35</v>
      </c>
      <c r="AX198" s="10" t="s">
        <v>74</v>
      </c>
      <c r="AY198" s="215" t="s">
        <v>391</v>
      </c>
    </row>
    <row r="199" s="10" customFormat="1">
      <c r="A199" s="10"/>
      <c r="B199" s="204"/>
      <c r="C199" s="205"/>
      <c r="D199" s="206" t="s">
        <v>393</v>
      </c>
      <c r="E199" s="207" t="s">
        <v>20</v>
      </c>
      <c r="F199" s="208" t="s">
        <v>2807</v>
      </c>
      <c r="G199" s="205"/>
      <c r="H199" s="209">
        <v>16</v>
      </c>
      <c r="I199" s="210"/>
      <c r="J199" s="205"/>
      <c r="K199" s="205"/>
      <c r="L199" s="211"/>
      <c r="M199" s="212"/>
      <c r="N199" s="213"/>
      <c r="O199" s="213"/>
      <c r="P199" s="213"/>
      <c r="Q199" s="213"/>
      <c r="R199" s="213"/>
      <c r="S199" s="213"/>
      <c r="T199" s="214"/>
      <c r="U199" s="10"/>
      <c r="V199" s="10"/>
      <c r="W199" s="10"/>
      <c r="X199" s="10"/>
      <c r="Y199" s="10"/>
      <c r="Z199" s="10"/>
      <c r="AA199" s="10"/>
      <c r="AB199" s="10"/>
      <c r="AC199" s="10"/>
      <c r="AD199" s="10"/>
      <c r="AE199" s="10"/>
      <c r="AT199" s="215" t="s">
        <v>393</v>
      </c>
      <c r="AU199" s="215" t="s">
        <v>82</v>
      </c>
      <c r="AV199" s="10" t="s">
        <v>82</v>
      </c>
      <c r="AW199" s="10" t="s">
        <v>35</v>
      </c>
      <c r="AX199" s="10" t="s">
        <v>74</v>
      </c>
      <c r="AY199" s="215" t="s">
        <v>391</v>
      </c>
    </row>
    <row r="200" s="11" customFormat="1">
      <c r="A200" s="11"/>
      <c r="B200" s="216"/>
      <c r="C200" s="217"/>
      <c r="D200" s="206" t="s">
        <v>393</v>
      </c>
      <c r="E200" s="218" t="s">
        <v>20</v>
      </c>
      <c r="F200" s="219" t="s">
        <v>406</v>
      </c>
      <c r="G200" s="217"/>
      <c r="H200" s="220">
        <v>28</v>
      </c>
      <c r="I200" s="221"/>
      <c r="J200" s="217"/>
      <c r="K200" s="217"/>
      <c r="L200" s="222"/>
      <c r="M200" s="223"/>
      <c r="N200" s="224"/>
      <c r="O200" s="224"/>
      <c r="P200" s="224"/>
      <c r="Q200" s="224"/>
      <c r="R200" s="224"/>
      <c r="S200" s="224"/>
      <c r="T200" s="225"/>
      <c r="U200" s="11"/>
      <c r="V200" s="11"/>
      <c r="W200" s="11"/>
      <c r="X200" s="11"/>
      <c r="Y200" s="11"/>
      <c r="Z200" s="11"/>
      <c r="AA200" s="11"/>
      <c r="AB200" s="11"/>
      <c r="AC200" s="11"/>
      <c r="AD200" s="11"/>
      <c r="AE200" s="11"/>
      <c r="AT200" s="226" t="s">
        <v>393</v>
      </c>
      <c r="AU200" s="226" t="s">
        <v>82</v>
      </c>
      <c r="AV200" s="11" t="s">
        <v>93</v>
      </c>
      <c r="AW200" s="11" t="s">
        <v>35</v>
      </c>
      <c r="AX200" s="11" t="s">
        <v>22</v>
      </c>
      <c r="AY200" s="226" t="s">
        <v>391</v>
      </c>
    </row>
    <row r="201" s="2" customFormat="1" ht="24.15" customHeight="1">
      <c r="A201" s="40"/>
      <c r="B201" s="41"/>
      <c r="C201" s="190" t="s">
        <v>850</v>
      </c>
      <c r="D201" s="190" t="s">
        <v>387</v>
      </c>
      <c r="E201" s="191" t="s">
        <v>1803</v>
      </c>
      <c r="F201" s="192" t="s">
        <v>1804</v>
      </c>
      <c r="G201" s="193" t="s">
        <v>439</v>
      </c>
      <c r="H201" s="194">
        <v>62.118000000000002</v>
      </c>
      <c r="I201" s="195"/>
      <c r="J201" s="196">
        <f>ROUND(I201*H201,2)</f>
        <v>0</v>
      </c>
      <c r="K201" s="197"/>
      <c r="L201" s="46"/>
      <c r="M201" s="198" t="s">
        <v>20</v>
      </c>
      <c r="N201" s="199" t="s">
        <v>45</v>
      </c>
      <c r="O201" s="86"/>
      <c r="P201" s="200">
        <f>O201*H201</f>
        <v>0</v>
      </c>
      <c r="Q201" s="200">
        <v>0.078163999999999997</v>
      </c>
      <c r="R201" s="200">
        <f>Q201*H201</f>
        <v>4.8553913519999998</v>
      </c>
      <c r="S201" s="200">
        <v>0</v>
      </c>
      <c r="T201" s="201">
        <f>S201*H201</f>
        <v>0</v>
      </c>
      <c r="U201" s="40"/>
      <c r="V201" s="40"/>
      <c r="W201" s="40"/>
      <c r="X201" s="40"/>
      <c r="Y201" s="40"/>
      <c r="Z201" s="40"/>
      <c r="AA201" s="40"/>
      <c r="AB201" s="40"/>
      <c r="AC201" s="40"/>
      <c r="AD201" s="40"/>
      <c r="AE201" s="40"/>
      <c r="AR201" s="202" t="s">
        <v>93</v>
      </c>
      <c r="AT201" s="202" t="s">
        <v>387</v>
      </c>
      <c r="AU201" s="202" t="s">
        <v>82</v>
      </c>
      <c r="AY201" s="19" t="s">
        <v>391</v>
      </c>
      <c r="BE201" s="203">
        <f>IF(N201="základní",J201,0)</f>
        <v>0</v>
      </c>
      <c r="BF201" s="203">
        <f>IF(N201="snížená",J201,0)</f>
        <v>0</v>
      </c>
      <c r="BG201" s="203">
        <f>IF(N201="zákl. přenesená",J201,0)</f>
        <v>0</v>
      </c>
      <c r="BH201" s="203">
        <f>IF(N201="sníž. přenesená",J201,0)</f>
        <v>0</v>
      </c>
      <c r="BI201" s="203">
        <f>IF(N201="nulová",J201,0)</f>
        <v>0</v>
      </c>
      <c r="BJ201" s="19" t="s">
        <v>22</v>
      </c>
      <c r="BK201" s="203">
        <f>ROUND(I201*H201,2)</f>
        <v>0</v>
      </c>
      <c r="BL201" s="19" t="s">
        <v>93</v>
      </c>
      <c r="BM201" s="202" t="s">
        <v>2808</v>
      </c>
    </row>
    <row r="202" s="2" customFormat="1">
      <c r="A202" s="40"/>
      <c r="B202" s="41"/>
      <c r="C202" s="42"/>
      <c r="D202" s="253" t="s">
        <v>648</v>
      </c>
      <c r="E202" s="42"/>
      <c r="F202" s="254" t="s">
        <v>1806</v>
      </c>
      <c r="G202" s="42"/>
      <c r="H202" s="42"/>
      <c r="I202" s="255"/>
      <c r="J202" s="42"/>
      <c r="K202" s="42"/>
      <c r="L202" s="46"/>
      <c r="M202" s="256"/>
      <c r="N202" s="257"/>
      <c r="O202" s="86"/>
      <c r="P202" s="86"/>
      <c r="Q202" s="86"/>
      <c r="R202" s="86"/>
      <c r="S202" s="86"/>
      <c r="T202" s="87"/>
      <c r="U202" s="40"/>
      <c r="V202" s="40"/>
      <c r="W202" s="40"/>
      <c r="X202" s="40"/>
      <c r="Y202" s="40"/>
      <c r="Z202" s="40"/>
      <c r="AA202" s="40"/>
      <c r="AB202" s="40"/>
      <c r="AC202" s="40"/>
      <c r="AD202" s="40"/>
      <c r="AE202" s="40"/>
      <c r="AT202" s="19" t="s">
        <v>648</v>
      </c>
      <c r="AU202" s="19" t="s">
        <v>82</v>
      </c>
    </row>
    <row r="203" s="12" customFormat="1">
      <c r="A203" s="12"/>
      <c r="B203" s="238"/>
      <c r="C203" s="239"/>
      <c r="D203" s="206" t="s">
        <v>393</v>
      </c>
      <c r="E203" s="240" t="s">
        <v>20</v>
      </c>
      <c r="F203" s="241" t="s">
        <v>1746</v>
      </c>
      <c r="G203" s="239"/>
      <c r="H203" s="240" t="s">
        <v>20</v>
      </c>
      <c r="I203" s="242"/>
      <c r="J203" s="239"/>
      <c r="K203" s="239"/>
      <c r="L203" s="243"/>
      <c r="M203" s="244"/>
      <c r="N203" s="245"/>
      <c r="O203" s="245"/>
      <c r="P203" s="245"/>
      <c r="Q203" s="245"/>
      <c r="R203" s="245"/>
      <c r="S203" s="245"/>
      <c r="T203" s="246"/>
      <c r="U203" s="12"/>
      <c r="V203" s="12"/>
      <c r="W203" s="12"/>
      <c r="X203" s="12"/>
      <c r="Y203" s="12"/>
      <c r="Z203" s="12"/>
      <c r="AA203" s="12"/>
      <c r="AB203" s="12"/>
      <c r="AC203" s="12"/>
      <c r="AD203" s="12"/>
      <c r="AE203" s="12"/>
      <c r="AT203" s="247" t="s">
        <v>393</v>
      </c>
      <c r="AU203" s="247" t="s">
        <v>82</v>
      </c>
      <c r="AV203" s="12" t="s">
        <v>22</v>
      </c>
      <c r="AW203" s="12" t="s">
        <v>35</v>
      </c>
      <c r="AX203" s="12" t="s">
        <v>74</v>
      </c>
      <c r="AY203" s="247" t="s">
        <v>391</v>
      </c>
    </row>
    <row r="204" s="10" customFormat="1">
      <c r="A204" s="10"/>
      <c r="B204" s="204"/>
      <c r="C204" s="205"/>
      <c r="D204" s="206" t="s">
        <v>393</v>
      </c>
      <c r="E204" s="207" t="s">
        <v>20</v>
      </c>
      <c r="F204" s="208" t="s">
        <v>2799</v>
      </c>
      <c r="G204" s="205"/>
      <c r="H204" s="209">
        <v>16.302</v>
      </c>
      <c r="I204" s="210"/>
      <c r="J204" s="205"/>
      <c r="K204" s="205"/>
      <c r="L204" s="211"/>
      <c r="M204" s="212"/>
      <c r="N204" s="213"/>
      <c r="O204" s="213"/>
      <c r="P204" s="213"/>
      <c r="Q204" s="213"/>
      <c r="R204" s="213"/>
      <c r="S204" s="213"/>
      <c r="T204" s="214"/>
      <c r="U204" s="10"/>
      <c r="V204" s="10"/>
      <c r="W204" s="10"/>
      <c r="X204" s="10"/>
      <c r="Y204" s="10"/>
      <c r="Z204" s="10"/>
      <c r="AA204" s="10"/>
      <c r="AB204" s="10"/>
      <c r="AC204" s="10"/>
      <c r="AD204" s="10"/>
      <c r="AE204" s="10"/>
      <c r="AT204" s="215" t="s">
        <v>393</v>
      </c>
      <c r="AU204" s="215" t="s">
        <v>82</v>
      </c>
      <c r="AV204" s="10" t="s">
        <v>82</v>
      </c>
      <c r="AW204" s="10" t="s">
        <v>35</v>
      </c>
      <c r="AX204" s="10" t="s">
        <v>74</v>
      </c>
      <c r="AY204" s="215" t="s">
        <v>391</v>
      </c>
    </row>
    <row r="205" s="10" customFormat="1">
      <c r="A205" s="10"/>
      <c r="B205" s="204"/>
      <c r="C205" s="205"/>
      <c r="D205" s="206" t="s">
        <v>393</v>
      </c>
      <c r="E205" s="207" t="s">
        <v>20</v>
      </c>
      <c r="F205" s="208" t="s">
        <v>2800</v>
      </c>
      <c r="G205" s="205"/>
      <c r="H205" s="209">
        <v>13.709</v>
      </c>
      <c r="I205" s="210"/>
      <c r="J205" s="205"/>
      <c r="K205" s="205"/>
      <c r="L205" s="211"/>
      <c r="M205" s="212"/>
      <c r="N205" s="213"/>
      <c r="O205" s="213"/>
      <c r="P205" s="213"/>
      <c r="Q205" s="213"/>
      <c r="R205" s="213"/>
      <c r="S205" s="213"/>
      <c r="T205" s="214"/>
      <c r="U205" s="10"/>
      <c r="V205" s="10"/>
      <c r="W205" s="10"/>
      <c r="X205" s="10"/>
      <c r="Y205" s="10"/>
      <c r="Z205" s="10"/>
      <c r="AA205" s="10"/>
      <c r="AB205" s="10"/>
      <c r="AC205" s="10"/>
      <c r="AD205" s="10"/>
      <c r="AE205" s="10"/>
      <c r="AT205" s="215" t="s">
        <v>393</v>
      </c>
      <c r="AU205" s="215" t="s">
        <v>82</v>
      </c>
      <c r="AV205" s="10" t="s">
        <v>82</v>
      </c>
      <c r="AW205" s="10" t="s">
        <v>35</v>
      </c>
      <c r="AX205" s="10" t="s">
        <v>74</v>
      </c>
      <c r="AY205" s="215" t="s">
        <v>391</v>
      </c>
    </row>
    <row r="206" s="12" customFormat="1">
      <c r="A206" s="12"/>
      <c r="B206" s="238"/>
      <c r="C206" s="239"/>
      <c r="D206" s="206" t="s">
        <v>393</v>
      </c>
      <c r="E206" s="240" t="s">
        <v>20</v>
      </c>
      <c r="F206" s="241" t="s">
        <v>2796</v>
      </c>
      <c r="G206" s="239"/>
      <c r="H206" s="240" t="s">
        <v>20</v>
      </c>
      <c r="I206" s="242"/>
      <c r="J206" s="239"/>
      <c r="K206" s="239"/>
      <c r="L206" s="243"/>
      <c r="M206" s="244"/>
      <c r="N206" s="245"/>
      <c r="O206" s="245"/>
      <c r="P206" s="245"/>
      <c r="Q206" s="245"/>
      <c r="R206" s="245"/>
      <c r="S206" s="245"/>
      <c r="T206" s="246"/>
      <c r="U206" s="12"/>
      <c r="V206" s="12"/>
      <c r="W206" s="12"/>
      <c r="X206" s="12"/>
      <c r="Y206" s="12"/>
      <c r="Z206" s="12"/>
      <c r="AA206" s="12"/>
      <c r="AB206" s="12"/>
      <c r="AC206" s="12"/>
      <c r="AD206" s="12"/>
      <c r="AE206" s="12"/>
      <c r="AT206" s="247" t="s">
        <v>393</v>
      </c>
      <c r="AU206" s="247" t="s">
        <v>82</v>
      </c>
      <c r="AV206" s="12" t="s">
        <v>22</v>
      </c>
      <c r="AW206" s="12" t="s">
        <v>35</v>
      </c>
      <c r="AX206" s="12" t="s">
        <v>74</v>
      </c>
      <c r="AY206" s="247" t="s">
        <v>391</v>
      </c>
    </row>
    <row r="207" s="10" customFormat="1">
      <c r="A207" s="10"/>
      <c r="B207" s="204"/>
      <c r="C207" s="205"/>
      <c r="D207" s="206" t="s">
        <v>393</v>
      </c>
      <c r="E207" s="207" t="s">
        <v>20</v>
      </c>
      <c r="F207" s="208" t="s">
        <v>2797</v>
      </c>
      <c r="G207" s="205"/>
      <c r="H207" s="209">
        <v>60.106999999999999</v>
      </c>
      <c r="I207" s="210"/>
      <c r="J207" s="205"/>
      <c r="K207" s="205"/>
      <c r="L207" s="211"/>
      <c r="M207" s="212"/>
      <c r="N207" s="213"/>
      <c r="O207" s="213"/>
      <c r="P207" s="213"/>
      <c r="Q207" s="213"/>
      <c r="R207" s="213"/>
      <c r="S207" s="213"/>
      <c r="T207" s="214"/>
      <c r="U207" s="10"/>
      <c r="V207" s="10"/>
      <c r="W207" s="10"/>
      <c r="X207" s="10"/>
      <c r="Y207" s="10"/>
      <c r="Z207" s="10"/>
      <c r="AA207" s="10"/>
      <c r="AB207" s="10"/>
      <c r="AC207" s="10"/>
      <c r="AD207" s="10"/>
      <c r="AE207" s="10"/>
      <c r="AT207" s="215" t="s">
        <v>393</v>
      </c>
      <c r="AU207" s="215" t="s">
        <v>82</v>
      </c>
      <c r="AV207" s="10" t="s">
        <v>82</v>
      </c>
      <c r="AW207" s="10" t="s">
        <v>35</v>
      </c>
      <c r="AX207" s="10" t="s">
        <v>74</v>
      </c>
      <c r="AY207" s="215" t="s">
        <v>391</v>
      </c>
    </row>
    <row r="208" s="12" customFormat="1">
      <c r="A208" s="12"/>
      <c r="B208" s="238"/>
      <c r="C208" s="239"/>
      <c r="D208" s="206" t="s">
        <v>393</v>
      </c>
      <c r="E208" s="240" t="s">
        <v>20</v>
      </c>
      <c r="F208" s="241" t="s">
        <v>2801</v>
      </c>
      <c r="G208" s="239"/>
      <c r="H208" s="240" t="s">
        <v>20</v>
      </c>
      <c r="I208" s="242"/>
      <c r="J208" s="239"/>
      <c r="K208" s="239"/>
      <c r="L208" s="243"/>
      <c r="M208" s="244"/>
      <c r="N208" s="245"/>
      <c r="O208" s="245"/>
      <c r="P208" s="245"/>
      <c r="Q208" s="245"/>
      <c r="R208" s="245"/>
      <c r="S208" s="245"/>
      <c r="T208" s="246"/>
      <c r="U208" s="12"/>
      <c r="V208" s="12"/>
      <c r="W208" s="12"/>
      <c r="X208" s="12"/>
      <c r="Y208" s="12"/>
      <c r="Z208" s="12"/>
      <c r="AA208" s="12"/>
      <c r="AB208" s="12"/>
      <c r="AC208" s="12"/>
      <c r="AD208" s="12"/>
      <c r="AE208" s="12"/>
      <c r="AT208" s="247" t="s">
        <v>393</v>
      </c>
      <c r="AU208" s="247" t="s">
        <v>82</v>
      </c>
      <c r="AV208" s="12" t="s">
        <v>22</v>
      </c>
      <c r="AW208" s="12" t="s">
        <v>35</v>
      </c>
      <c r="AX208" s="12" t="s">
        <v>74</v>
      </c>
      <c r="AY208" s="247" t="s">
        <v>391</v>
      </c>
    </row>
    <row r="209" s="10" customFormat="1">
      <c r="A209" s="10"/>
      <c r="B209" s="204"/>
      <c r="C209" s="205"/>
      <c r="D209" s="206" t="s">
        <v>393</v>
      </c>
      <c r="E209" s="207" t="s">
        <v>20</v>
      </c>
      <c r="F209" s="208" t="s">
        <v>2802</v>
      </c>
      <c r="G209" s="205"/>
      <c r="H209" s="209">
        <v>-28</v>
      </c>
      <c r="I209" s="210"/>
      <c r="J209" s="205"/>
      <c r="K209" s="205"/>
      <c r="L209" s="211"/>
      <c r="M209" s="212"/>
      <c r="N209" s="213"/>
      <c r="O209" s="213"/>
      <c r="P209" s="213"/>
      <c r="Q209" s="213"/>
      <c r="R209" s="213"/>
      <c r="S209" s="213"/>
      <c r="T209" s="214"/>
      <c r="U209" s="10"/>
      <c r="V209" s="10"/>
      <c r="W209" s="10"/>
      <c r="X209" s="10"/>
      <c r="Y209" s="10"/>
      <c r="Z209" s="10"/>
      <c r="AA209" s="10"/>
      <c r="AB209" s="10"/>
      <c r="AC209" s="10"/>
      <c r="AD209" s="10"/>
      <c r="AE209" s="10"/>
      <c r="AT209" s="215" t="s">
        <v>393</v>
      </c>
      <c r="AU209" s="215" t="s">
        <v>82</v>
      </c>
      <c r="AV209" s="10" t="s">
        <v>82</v>
      </c>
      <c r="AW209" s="10" t="s">
        <v>35</v>
      </c>
      <c r="AX209" s="10" t="s">
        <v>74</v>
      </c>
      <c r="AY209" s="215" t="s">
        <v>391</v>
      </c>
    </row>
    <row r="210" s="11" customFormat="1">
      <c r="A210" s="11"/>
      <c r="B210" s="216"/>
      <c r="C210" s="217"/>
      <c r="D210" s="206" t="s">
        <v>393</v>
      </c>
      <c r="E210" s="218" t="s">
        <v>20</v>
      </c>
      <c r="F210" s="219" t="s">
        <v>406</v>
      </c>
      <c r="G210" s="217"/>
      <c r="H210" s="220">
        <v>62.118000000000002</v>
      </c>
      <c r="I210" s="221"/>
      <c r="J210" s="217"/>
      <c r="K210" s="217"/>
      <c r="L210" s="222"/>
      <c r="M210" s="223"/>
      <c r="N210" s="224"/>
      <c r="O210" s="224"/>
      <c r="P210" s="224"/>
      <c r="Q210" s="224"/>
      <c r="R210" s="224"/>
      <c r="S210" s="224"/>
      <c r="T210" s="225"/>
      <c r="U210" s="11"/>
      <c r="V210" s="11"/>
      <c r="W210" s="11"/>
      <c r="X210" s="11"/>
      <c r="Y210" s="11"/>
      <c r="Z210" s="11"/>
      <c r="AA210" s="11"/>
      <c r="AB210" s="11"/>
      <c r="AC210" s="11"/>
      <c r="AD210" s="11"/>
      <c r="AE210" s="11"/>
      <c r="AT210" s="226" t="s">
        <v>393</v>
      </c>
      <c r="AU210" s="226" t="s">
        <v>82</v>
      </c>
      <c r="AV210" s="11" t="s">
        <v>93</v>
      </c>
      <c r="AW210" s="11" t="s">
        <v>35</v>
      </c>
      <c r="AX210" s="11" t="s">
        <v>22</v>
      </c>
      <c r="AY210" s="226" t="s">
        <v>391</v>
      </c>
    </row>
    <row r="211" s="2" customFormat="1" ht="24.15" customHeight="1">
      <c r="A211" s="40"/>
      <c r="B211" s="41"/>
      <c r="C211" s="190" t="s">
        <v>852</v>
      </c>
      <c r="D211" s="190" t="s">
        <v>387</v>
      </c>
      <c r="E211" s="191" t="s">
        <v>1807</v>
      </c>
      <c r="F211" s="192" t="s">
        <v>1808</v>
      </c>
      <c r="G211" s="193" t="s">
        <v>439</v>
      </c>
      <c r="H211" s="194">
        <v>62.118000000000002</v>
      </c>
      <c r="I211" s="195"/>
      <c r="J211" s="196">
        <f>ROUND(I211*H211,2)</f>
        <v>0</v>
      </c>
      <c r="K211" s="197"/>
      <c r="L211" s="46"/>
      <c r="M211" s="198" t="s">
        <v>20</v>
      </c>
      <c r="N211" s="199" t="s">
        <v>45</v>
      </c>
      <c r="O211" s="86"/>
      <c r="P211" s="200">
        <f>O211*H211</f>
        <v>0</v>
      </c>
      <c r="Q211" s="200">
        <v>0</v>
      </c>
      <c r="R211" s="200">
        <f>Q211*H211</f>
        <v>0</v>
      </c>
      <c r="S211" s="200">
        <v>0</v>
      </c>
      <c r="T211" s="201">
        <f>S211*H211</f>
        <v>0</v>
      </c>
      <c r="U211" s="40"/>
      <c r="V211" s="40"/>
      <c r="W211" s="40"/>
      <c r="X211" s="40"/>
      <c r="Y211" s="40"/>
      <c r="Z211" s="40"/>
      <c r="AA211" s="40"/>
      <c r="AB211" s="40"/>
      <c r="AC211" s="40"/>
      <c r="AD211" s="40"/>
      <c r="AE211" s="40"/>
      <c r="AR211" s="202" t="s">
        <v>93</v>
      </c>
      <c r="AT211" s="202" t="s">
        <v>387</v>
      </c>
      <c r="AU211" s="202" t="s">
        <v>82</v>
      </c>
      <c r="AY211" s="19" t="s">
        <v>391</v>
      </c>
      <c r="BE211" s="203">
        <f>IF(N211="základní",J211,0)</f>
        <v>0</v>
      </c>
      <c r="BF211" s="203">
        <f>IF(N211="snížená",J211,0)</f>
        <v>0</v>
      </c>
      <c r="BG211" s="203">
        <f>IF(N211="zákl. přenesená",J211,0)</f>
        <v>0</v>
      </c>
      <c r="BH211" s="203">
        <f>IF(N211="sníž. přenesená",J211,0)</f>
        <v>0</v>
      </c>
      <c r="BI211" s="203">
        <f>IF(N211="nulová",J211,0)</f>
        <v>0</v>
      </c>
      <c r="BJ211" s="19" t="s">
        <v>22</v>
      </c>
      <c r="BK211" s="203">
        <f>ROUND(I211*H211,2)</f>
        <v>0</v>
      </c>
      <c r="BL211" s="19" t="s">
        <v>93</v>
      </c>
      <c r="BM211" s="202" t="s">
        <v>2809</v>
      </c>
    </row>
    <row r="212" s="2" customFormat="1">
      <c r="A212" s="40"/>
      <c r="B212" s="41"/>
      <c r="C212" s="42"/>
      <c r="D212" s="253" t="s">
        <v>648</v>
      </c>
      <c r="E212" s="42"/>
      <c r="F212" s="254" t="s">
        <v>1810</v>
      </c>
      <c r="G212" s="42"/>
      <c r="H212" s="42"/>
      <c r="I212" s="255"/>
      <c r="J212" s="42"/>
      <c r="K212" s="42"/>
      <c r="L212" s="46"/>
      <c r="M212" s="256"/>
      <c r="N212" s="257"/>
      <c r="O212" s="86"/>
      <c r="P212" s="86"/>
      <c r="Q212" s="86"/>
      <c r="R212" s="86"/>
      <c r="S212" s="86"/>
      <c r="T212" s="87"/>
      <c r="U212" s="40"/>
      <c r="V212" s="40"/>
      <c r="W212" s="40"/>
      <c r="X212" s="40"/>
      <c r="Y212" s="40"/>
      <c r="Z212" s="40"/>
      <c r="AA212" s="40"/>
      <c r="AB212" s="40"/>
      <c r="AC212" s="40"/>
      <c r="AD212" s="40"/>
      <c r="AE212" s="40"/>
      <c r="AT212" s="19" t="s">
        <v>648</v>
      </c>
      <c r="AU212" s="19" t="s">
        <v>82</v>
      </c>
    </row>
    <row r="213" s="12" customFormat="1">
      <c r="A213" s="12"/>
      <c r="B213" s="238"/>
      <c r="C213" s="239"/>
      <c r="D213" s="206" t="s">
        <v>393</v>
      </c>
      <c r="E213" s="240" t="s">
        <v>20</v>
      </c>
      <c r="F213" s="241" t="s">
        <v>1746</v>
      </c>
      <c r="G213" s="239"/>
      <c r="H213" s="240" t="s">
        <v>20</v>
      </c>
      <c r="I213" s="242"/>
      <c r="J213" s="239"/>
      <c r="K213" s="239"/>
      <c r="L213" s="243"/>
      <c r="M213" s="244"/>
      <c r="N213" s="245"/>
      <c r="O213" s="245"/>
      <c r="P213" s="245"/>
      <c r="Q213" s="245"/>
      <c r="R213" s="245"/>
      <c r="S213" s="245"/>
      <c r="T213" s="246"/>
      <c r="U213" s="12"/>
      <c r="V213" s="12"/>
      <c r="W213" s="12"/>
      <c r="X213" s="12"/>
      <c r="Y213" s="12"/>
      <c r="Z213" s="12"/>
      <c r="AA213" s="12"/>
      <c r="AB213" s="12"/>
      <c r="AC213" s="12"/>
      <c r="AD213" s="12"/>
      <c r="AE213" s="12"/>
      <c r="AT213" s="247" t="s">
        <v>393</v>
      </c>
      <c r="AU213" s="247" t="s">
        <v>82</v>
      </c>
      <c r="AV213" s="12" t="s">
        <v>22</v>
      </c>
      <c r="AW213" s="12" t="s">
        <v>35</v>
      </c>
      <c r="AX213" s="12" t="s">
        <v>74</v>
      </c>
      <c r="AY213" s="247" t="s">
        <v>391</v>
      </c>
    </row>
    <row r="214" s="10" customFormat="1">
      <c r="A214" s="10"/>
      <c r="B214" s="204"/>
      <c r="C214" s="205"/>
      <c r="D214" s="206" t="s">
        <v>393</v>
      </c>
      <c r="E214" s="207" t="s">
        <v>20</v>
      </c>
      <c r="F214" s="208" t="s">
        <v>2799</v>
      </c>
      <c r="G214" s="205"/>
      <c r="H214" s="209">
        <v>16.302</v>
      </c>
      <c r="I214" s="210"/>
      <c r="J214" s="205"/>
      <c r="K214" s="205"/>
      <c r="L214" s="211"/>
      <c r="M214" s="212"/>
      <c r="N214" s="213"/>
      <c r="O214" s="213"/>
      <c r="P214" s="213"/>
      <c r="Q214" s="213"/>
      <c r="R214" s="213"/>
      <c r="S214" s="213"/>
      <c r="T214" s="214"/>
      <c r="U214" s="10"/>
      <c r="V214" s="10"/>
      <c r="W214" s="10"/>
      <c r="X214" s="10"/>
      <c r="Y214" s="10"/>
      <c r="Z214" s="10"/>
      <c r="AA214" s="10"/>
      <c r="AB214" s="10"/>
      <c r="AC214" s="10"/>
      <c r="AD214" s="10"/>
      <c r="AE214" s="10"/>
      <c r="AT214" s="215" t="s">
        <v>393</v>
      </c>
      <c r="AU214" s="215" t="s">
        <v>82</v>
      </c>
      <c r="AV214" s="10" t="s">
        <v>82</v>
      </c>
      <c r="AW214" s="10" t="s">
        <v>35</v>
      </c>
      <c r="AX214" s="10" t="s">
        <v>74</v>
      </c>
      <c r="AY214" s="215" t="s">
        <v>391</v>
      </c>
    </row>
    <row r="215" s="10" customFormat="1">
      <c r="A215" s="10"/>
      <c r="B215" s="204"/>
      <c r="C215" s="205"/>
      <c r="D215" s="206" t="s">
        <v>393</v>
      </c>
      <c r="E215" s="207" t="s">
        <v>20</v>
      </c>
      <c r="F215" s="208" t="s">
        <v>2800</v>
      </c>
      <c r="G215" s="205"/>
      <c r="H215" s="209">
        <v>13.709</v>
      </c>
      <c r="I215" s="210"/>
      <c r="J215" s="205"/>
      <c r="K215" s="205"/>
      <c r="L215" s="211"/>
      <c r="M215" s="212"/>
      <c r="N215" s="213"/>
      <c r="O215" s="213"/>
      <c r="P215" s="213"/>
      <c r="Q215" s="213"/>
      <c r="R215" s="213"/>
      <c r="S215" s="213"/>
      <c r="T215" s="214"/>
      <c r="U215" s="10"/>
      <c r="V215" s="10"/>
      <c r="W215" s="10"/>
      <c r="X215" s="10"/>
      <c r="Y215" s="10"/>
      <c r="Z215" s="10"/>
      <c r="AA215" s="10"/>
      <c r="AB215" s="10"/>
      <c r="AC215" s="10"/>
      <c r="AD215" s="10"/>
      <c r="AE215" s="10"/>
      <c r="AT215" s="215" t="s">
        <v>393</v>
      </c>
      <c r="AU215" s="215" t="s">
        <v>82</v>
      </c>
      <c r="AV215" s="10" t="s">
        <v>82</v>
      </c>
      <c r="AW215" s="10" t="s">
        <v>35</v>
      </c>
      <c r="AX215" s="10" t="s">
        <v>74</v>
      </c>
      <c r="AY215" s="215" t="s">
        <v>391</v>
      </c>
    </row>
    <row r="216" s="12" customFormat="1">
      <c r="A216" s="12"/>
      <c r="B216" s="238"/>
      <c r="C216" s="239"/>
      <c r="D216" s="206" t="s">
        <v>393</v>
      </c>
      <c r="E216" s="240" t="s">
        <v>20</v>
      </c>
      <c r="F216" s="241" t="s">
        <v>2796</v>
      </c>
      <c r="G216" s="239"/>
      <c r="H216" s="240" t="s">
        <v>20</v>
      </c>
      <c r="I216" s="242"/>
      <c r="J216" s="239"/>
      <c r="K216" s="239"/>
      <c r="L216" s="243"/>
      <c r="M216" s="244"/>
      <c r="N216" s="245"/>
      <c r="O216" s="245"/>
      <c r="P216" s="245"/>
      <c r="Q216" s="245"/>
      <c r="R216" s="245"/>
      <c r="S216" s="245"/>
      <c r="T216" s="246"/>
      <c r="U216" s="12"/>
      <c r="V216" s="12"/>
      <c r="W216" s="12"/>
      <c r="X216" s="12"/>
      <c r="Y216" s="12"/>
      <c r="Z216" s="12"/>
      <c r="AA216" s="12"/>
      <c r="AB216" s="12"/>
      <c r="AC216" s="12"/>
      <c r="AD216" s="12"/>
      <c r="AE216" s="12"/>
      <c r="AT216" s="247" t="s">
        <v>393</v>
      </c>
      <c r="AU216" s="247" t="s">
        <v>82</v>
      </c>
      <c r="AV216" s="12" t="s">
        <v>22</v>
      </c>
      <c r="AW216" s="12" t="s">
        <v>35</v>
      </c>
      <c r="AX216" s="12" t="s">
        <v>74</v>
      </c>
      <c r="AY216" s="247" t="s">
        <v>391</v>
      </c>
    </row>
    <row r="217" s="10" customFormat="1">
      <c r="A217" s="10"/>
      <c r="B217" s="204"/>
      <c r="C217" s="205"/>
      <c r="D217" s="206" t="s">
        <v>393</v>
      </c>
      <c r="E217" s="207" t="s">
        <v>20</v>
      </c>
      <c r="F217" s="208" t="s">
        <v>2797</v>
      </c>
      <c r="G217" s="205"/>
      <c r="H217" s="209">
        <v>60.106999999999999</v>
      </c>
      <c r="I217" s="210"/>
      <c r="J217" s="205"/>
      <c r="K217" s="205"/>
      <c r="L217" s="211"/>
      <c r="M217" s="212"/>
      <c r="N217" s="213"/>
      <c r="O217" s="213"/>
      <c r="P217" s="213"/>
      <c r="Q217" s="213"/>
      <c r="R217" s="213"/>
      <c r="S217" s="213"/>
      <c r="T217" s="214"/>
      <c r="U217" s="10"/>
      <c r="V217" s="10"/>
      <c r="W217" s="10"/>
      <c r="X217" s="10"/>
      <c r="Y217" s="10"/>
      <c r="Z217" s="10"/>
      <c r="AA217" s="10"/>
      <c r="AB217" s="10"/>
      <c r="AC217" s="10"/>
      <c r="AD217" s="10"/>
      <c r="AE217" s="10"/>
      <c r="AT217" s="215" t="s">
        <v>393</v>
      </c>
      <c r="AU217" s="215" t="s">
        <v>82</v>
      </c>
      <c r="AV217" s="10" t="s">
        <v>82</v>
      </c>
      <c r="AW217" s="10" t="s">
        <v>35</v>
      </c>
      <c r="AX217" s="10" t="s">
        <v>74</v>
      </c>
      <c r="AY217" s="215" t="s">
        <v>391</v>
      </c>
    </row>
    <row r="218" s="12" customFormat="1">
      <c r="A218" s="12"/>
      <c r="B218" s="238"/>
      <c r="C218" s="239"/>
      <c r="D218" s="206" t="s">
        <v>393</v>
      </c>
      <c r="E218" s="240" t="s">
        <v>20</v>
      </c>
      <c r="F218" s="241" t="s">
        <v>2801</v>
      </c>
      <c r="G218" s="239"/>
      <c r="H218" s="240" t="s">
        <v>20</v>
      </c>
      <c r="I218" s="242"/>
      <c r="J218" s="239"/>
      <c r="K218" s="239"/>
      <c r="L218" s="243"/>
      <c r="M218" s="244"/>
      <c r="N218" s="245"/>
      <c r="O218" s="245"/>
      <c r="P218" s="245"/>
      <c r="Q218" s="245"/>
      <c r="R218" s="245"/>
      <c r="S218" s="245"/>
      <c r="T218" s="246"/>
      <c r="U218" s="12"/>
      <c r="V218" s="12"/>
      <c r="W218" s="12"/>
      <c r="X218" s="12"/>
      <c r="Y218" s="12"/>
      <c r="Z218" s="12"/>
      <c r="AA218" s="12"/>
      <c r="AB218" s="12"/>
      <c r="AC218" s="12"/>
      <c r="AD218" s="12"/>
      <c r="AE218" s="12"/>
      <c r="AT218" s="247" t="s">
        <v>393</v>
      </c>
      <c r="AU218" s="247" t="s">
        <v>82</v>
      </c>
      <c r="AV218" s="12" t="s">
        <v>22</v>
      </c>
      <c r="AW218" s="12" t="s">
        <v>35</v>
      </c>
      <c r="AX218" s="12" t="s">
        <v>74</v>
      </c>
      <c r="AY218" s="247" t="s">
        <v>391</v>
      </c>
    </row>
    <row r="219" s="10" customFormat="1">
      <c r="A219" s="10"/>
      <c r="B219" s="204"/>
      <c r="C219" s="205"/>
      <c r="D219" s="206" t="s">
        <v>393</v>
      </c>
      <c r="E219" s="207" t="s">
        <v>20</v>
      </c>
      <c r="F219" s="208" t="s">
        <v>2802</v>
      </c>
      <c r="G219" s="205"/>
      <c r="H219" s="209">
        <v>-28</v>
      </c>
      <c r="I219" s="210"/>
      <c r="J219" s="205"/>
      <c r="K219" s="205"/>
      <c r="L219" s="211"/>
      <c r="M219" s="212"/>
      <c r="N219" s="213"/>
      <c r="O219" s="213"/>
      <c r="P219" s="213"/>
      <c r="Q219" s="213"/>
      <c r="R219" s="213"/>
      <c r="S219" s="213"/>
      <c r="T219" s="214"/>
      <c r="U219" s="10"/>
      <c r="V219" s="10"/>
      <c r="W219" s="10"/>
      <c r="X219" s="10"/>
      <c r="Y219" s="10"/>
      <c r="Z219" s="10"/>
      <c r="AA219" s="10"/>
      <c r="AB219" s="10"/>
      <c r="AC219" s="10"/>
      <c r="AD219" s="10"/>
      <c r="AE219" s="10"/>
      <c r="AT219" s="215" t="s">
        <v>393</v>
      </c>
      <c r="AU219" s="215" t="s">
        <v>82</v>
      </c>
      <c r="AV219" s="10" t="s">
        <v>82</v>
      </c>
      <c r="AW219" s="10" t="s">
        <v>35</v>
      </c>
      <c r="AX219" s="10" t="s">
        <v>74</v>
      </c>
      <c r="AY219" s="215" t="s">
        <v>391</v>
      </c>
    </row>
    <row r="220" s="11" customFormat="1">
      <c r="A220" s="11"/>
      <c r="B220" s="216"/>
      <c r="C220" s="217"/>
      <c r="D220" s="206" t="s">
        <v>393</v>
      </c>
      <c r="E220" s="218" t="s">
        <v>20</v>
      </c>
      <c r="F220" s="219" t="s">
        <v>406</v>
      </c>
      <c r="G220" s="217"/>
      <c r="H220" s="220">
        <v>62.118000000000002</v>
      </c>
      <c r="I220" s="221"/>
      <c r="J220" s="217"/>
      <c r="K220" s="217"/>
      <c r="L220" s="222"/>
      <c r="M220" s="223"/>
      <c r="N220" s="224"/>
      <c r="O220" s="224"/>
      <c r="P220" s="224"/>
      <c r="Q220" s="224"/>
      <c r="R220" s="224"/>
      <c r="S220" s="224"/>
      <c r="T220" s="225"/>
      <c r="U220" s="11"/>
      <c r="V220" s="11"/>
      <c r="W220" s="11"/>
      <c r="X220" s="11"/>
      <c r="Y220" s="11"/>
      <c r="Z220" s="11"/>
      <c r="AA220" s="11"/>
      <c r="AB220" s="11"/>
      <c r="AC220" s="11"/>
      <c r="AD220" s="11"/>
      <c r="AE220" s="11"/>
      <c r="AT220" s="226" t="s">
        <v>393</v>
      </c>
      <c r="AU220" s="226" t="s">
        <v>82</v>
      </c>
      <c r="AV220" s="11" t="s">
        <v>93</v>
      </c>
      <c r="AW220" s="11" t="s">
        <v>35</v>
      </c>
      <c r="AX220" s="11" t="s">
        <v>22</v>
      </c>
      <c r="AY220" s="226" t="s">
        <v>391</v>
      </c>
    </row>
    <row r="221" s="2" customFormat="1" ht="24.15" customHeight="1">
      <c r="A221" s="40"/>
      <c r="B221" s="41"/>
      <c r="C221" s="190" t="s">
        <v>855</v>
      </c>
      <c r="D221" s="190" t="s">
        <v>387</v>
      </c>
      <c r="E221" s="191" t="s">
        <v>2256</v>
      </c>
      <c r="F221" s="192" t="s">
        <v>2257</v>
      </c>
      <c r="G221" s="193" t="s">
        <v>409</v>
      </c>
      <c r="H221" s="194">
        <v>60</v>
      </c>
      <c r="I221" s="195"/>
      <c r="J221" s="196">
        <f>ROUND(I221*H221,2)</f>
        <v>0</v>
      </c>
      <c r="K221" s="197"/>
      <c r="L221" s="46"/>
      <c r="M221" s="198" t="s">
        <v>20</v>
      </c>
      <c r="N221" s="199" t="s">
        <v>45</v>
      </c>
      <c r="O221" s="86"/>
      <c r="P221" s="200">
        <f>O221*H221</f>
        <v>0</v>
      </c>
      <c r="Q221" s="200">
        <v>0.0012882</v>
      </c>
      <c r="R221" s="200">
        <f>Q221*H221</f>
        <v>0.077292</v>
      </c>
      <c r="S221" s="200">
        <v>0.001</v>
      </c>
      <c r="T221" s="201">
        <f>S221*H221</f>
        <v>0.059999999999999998</v>
      </c>
      <c r="U221" s="40"/>
      <c r="V221" s="40"/>
      <c r="W221" s="40"/>
      <c r="X221" s="40"/>
      <c r="Y221" s="40"/>
      <c r="Z221" s="40"/>
      <c r="AA221" s="40"/>
      <c r="AB221" s="40"/>
      <c r="AC221" s="40"/>
      <c r="AD221" s="40"/>
      <c r="AE221" s="40"/>
      <c r="AR221" s="202" t="s">
        <v>93</v>
      </c>
      <c r="AT221" s="202" t="s">
        <v>387</v>
      </c>
      <c r="AU221" s="202" t="s">
        <v>82</v>
      </c>
      <c r="AY221" s="19" t="s">
        <v>391</v>
      </c>
      <c r="BE221" s="203">
        <f>IF(N221="základní",J221,0)</f>
        <v>0</v>
      </c>
      <c r="BF221" s="203">
        <f>IF(N221="snížená",J221,0)</f>
        <v>0</v>
      </c>
      <c r="BG221" s="203">
        <f>IF(N221="zákl. přenesená",J221,0)</f>
        <v>0</v>
      </c>
      <c r="BH221" s="203">
        <f>IF(N221="sníž. přenesená",J221,0)</f>
        <v>0</v>
      </c>
      <c r="BI221" s="203">
        <f>IF(N221="nulová",J221,0)</f>
        <v>0</v>
      </c>
      <c r="BJ221" s="19" t="s">
        <v>22</v>
      </c>
      <c r="BK221" s="203">
        <f>ROUND(I221*H221,2)</f>
        <v>0</v>
      </c>
      <c r="BL221" s="19" t="s">
        <v>93</v>
      </c>
      <c r="BM221" s="202" t="s">
        <v>2810</v>
      </c>
    </row>
    <row r="222" s="2" customFormat="1">
      <c r="A222" s="40"/>
      <c r="B222" s="41"/>
      <c r="C222" s="42"/>
      <c r="D222" s="253" t="s">
        <v>648</v>
      </c>
      <c r="E222" s="42"/>
      <c r="F222" s="254" t="s">
        <v>2259</v>
      </c>
      <c r="G222" s="42"/>
      <c r="H222" s="42"/>
      <c r="I222" s="255"/>
      <c r="J222" s="42"/>
      <c r="K222" s="42"/>
      <c r="L222" s="46"/>
      <c r="M222" s="256"/>
      <c r="N222" s="257"/>
      <c r="O222" s="86"/>
      <c r="P222" s="86"/>
      <c r="Q222" s="86"/>
      <c r="R222" s="86"/>
      <c r="S222" s="86"/>
      <c r="T222" s="87"/>
      <c r="U222" s="40"/>
      <c r="V222" s="40"/>
      <c r="W222" s="40"/>
      <c r="X222" s="40"/>
      <c r="Y222" s="40"/>
      <c r="Z222" s="40"/>
      <c r="AA222" s="40"/>
      <c r="AB222" s="40"/>
      <c r="AC222" s="40"/>
      <c r="AD222" s="40"/>
      <c r="AE222" s="40"/>
      <c r="AT222" s="19" t="s">
        <v>648</v>
      </c>
      <c r="AU222" s="19" t="s">
        <v>82</v>
      </c>
    </row>
    <row r="223" s="12" customFormat="1">
      <c r="A223" s="12"/>
      <c r="B223" s="238"/>
      <c r="C223" s="239"/>
      <c r="D223" s="206" t="s">
        <v>393</v>
      </c>
      <c r="E223" s="240" t="s">
        <v>20</v>
      </c>
      <c r="F223" s="241" t="s">
        <v>2811</v>
      </c>
      <c r="G223" s="239"/>
      <c r="H223" s="240" t="s">
        <v>20</v>
      </c>
      <c r="I223" s="242"/>
      <c r="J223" s="239"/>
      <c r="K223" s="239"/>
      <c r="L223" s="243"/>
      <c r="M223" s="244"/>
      <c r="N223" s="245"/>
      <c r="O223" s="245"/>
      <c r="P223" s="245"/>
      <c r="Q223" s="245"/>
      <c r="R223" s="245"/>
      <c r="S223" s="245"/>
      <c r="T223" s="246"/>
      <c r="U223" s="12"/>
      <c r="V223" s="12"/>
      <c r="W223" s="12"/>
      <c r="X223" s="12"/>
      <c r="Y223" s="12"/>
      <c r="Z223" s="12"/>
      <c r="AA223" s="12"/>
      <c r="AB223" s="12"/>
      <c r="AC223" s="12"/>
      <c r="AD223" s="12"/>
      <c r="AE223" s="12"/>
      <c r="AT223" s="247" t="s">
        <v>393</v>
      </c>
      <c r="AU223" s="247" t="s">
        <v>82</v>
      </c>
      <c r="AV223" s="12" t="s">
        <v>22</v>
      </c>
      <c r="AW223" s="12" t="s">
        <v>35</v>
      </c>
      <c r="AX223" s="12" t="s">
        <v>74</v>
      </c>
      <c r="AY223" s="247" t="s">
        <v>391</v>
      </c>
    </row>
    <row r="224" s="10" customFormat="1">
      <c r="A224" s="10"/>
      <c r="B224" s="204"/>
      <c r="C224" s="205"/>
      <c r="D224" s="206" t="s">
        <v>393</v>
      </c>
      <c r="E224" s="207" t="s">
        <v>20</v>
      </c>
      <c r="F224" s="208" t="s">
        <v>2812</v>
      </c>
      <c r="G224" s="205"/>
      <c r="H224" s="209">
        <v>60</v>
      </c>
      <c r="I224" s="210"/>
      <c r="J224" s="205"/>
      <c r="K224" s="205"/>
      <c r="L224" s="211"/>
      <c r="M224" s="212"/>
      <c r="N224" s="213"/>
      <c r="O224" s="213"/>
      <c r="P224" s="213"/>
      <c r="Q224" s="213"/>
      <c r="R224" s="213"/>
      <c r="S224" s="213"/>
      <c r="T224" s="214"/>
      <c r="U224" s="10"/>
      <c r="V224" s="10"/>
      <c r="W224" s="10"/>
      <c r="X224" s="10"/>
      <c r="Y224" s="10"/>
      <c r="Z224" s="10"/>
      <c r="AA224" s="10"/>
      <c r="AB224" s="10"/>
      <c r="AC224" s="10"/>
      <c r="AD224" s="10"/>
      <c r="AE224" s="10"/>
      <c r="AT224" s="215" t="s">
        <v>393</v>
      </c>
      <c r="AU224" s="215" t="s">
        <v>82</v>
      </c>
      <c r="AV224" s="10" t="s">
        <v>82</v>
      </c>
      <c r="AW224" s="10" t="s">
        <v>35</v>
      </c>
      <c r="AX224" s="10" t="s">
        <v>22</v>
      </c>
      <c r="AY224" s="215" t="s">
        <v>391</v>
      </c>
    </row>
    <row r="225" s="15" customFormat="1" ht="22.8" customHeight="1">
      <c r="A225" s="15"/>
      <c r="B225" s="269"/>
      <c r="C225" s="270"/>
      <c r="D225" s="271" t="s">
        <v>73</v>
      </c>
      <c r="E225" s="283" t="s">
        <v>1811</v>
      </c>
      <c r="F225" s="283" t="s">
        <v>1812</v>
      </c>
      <c r="G225" s="270"/>
      <c r="H225" s="270"/>
      <c r="I225" s="273"/>
      <c r="J225" s="284">
        <f>BK225</f>
        <v>0</v>
      </c>
      <c r="K225" s="270"/>
      <c r="L225" s="275"/>
      <c r="M225" s="276"/>
      <c r="N225" s="277"/>
      <c r="O225" s="277"/>
      <c r="P225" s="278">
        <f>SUM(P226:P234)</f>
        <v>0</v>
      </c>
      <c r="Q225" s="277"/>
      <c r="R225" s="278">
        <f>SUM(R226:R234)</f>
        <v>0</v>
      </c>
      <c r="S225" s="277"/>
      <c r="T225" s="279">
        <f>SUM(T226:T234)</f>
        <v>0</v>
      </c>
      <c r="U225" s="15"/>
      <c r="V225" s="15"/>
      <c r="W225" s="15"/>
      <c r="X225" s="15"/>
      <c r="Y225" s="15"/>
      <c r="Z225" s="15"/>
      <c r="AA225" s="15"/>
      <c r="AB225" s="15"/>
      <c r="AC225" s="15"/>
      <c r="AD225" s="15"/>
      <c r="AE225" s="15"/>
      <c r="AR225" s="280" t="s">
        <v>22</v>
      </c>
      <c r="AT225" s="281" t="s">
        <v>73</v>
      </c>
      <c r="AU225" s="281" t="s">
        <v>22</v>
      </c>
      <c r="AY225" s="280" t="s">
        <v>391</v>
      </c>
      <c r="BK225" s="282">
        <f>SUM(BK226:BK234)</f>
        <v>0</v>
      </c>
    </row>
    <row r="226" s="2" customFormat="1" ht="21.75" customHeight="1">
      <c r="A226" s="40"/>
      <c r="B226" s="41"/>
      <c r="C226" s="190" t="s">
        <v>858</v>
      </c>
      <c r="D226" s="190" t="s">
        <v>387</v>
      </c>
      <c r="E226" s="191" t="s">
        <v>1813</v>
      </c>
      <c r="F226" s="192" t="s">
        <v>1814</v>
      </c>
      <c r="G226" s="193" t="s">
        <v>447</v>
      </c>
      <c r="H226" s="194">
        <v>107.399</v>
      </c>
      <c r="I226" s="195"/>
      <c r="J226" s="196">
        <f>ROUND(I226*H226,2)</f>
        <v>0</v>
      </c>
      <c r="K226" s="197"/>
      <c r="L226" s="46"/>
      <c r="M226" s="198" t="s">
        <v>20</v>
      </c>
      <c r="N226" s="199" t="s">
        <v>45</v>
      </c>
      <c r="O226" s="86"/>
      <c r="P226" s="200">
        <f>O226*H226</f>
        <v>0</v>
      </c>
      <c r="Q226" s="200">
        <v>0</v>
      </c>
      <c r="R226" s="200">
        <f>Q226*H226</f>
        <v>0</v>
      </c>
      <c r="S226" s="200">
        <v>0</v>
      </c>
      <c r="T226" s="201">
        <f>S226*H226</f>
        <v>0</v>
      </c>
      <c r="U226" s="40"/>
      <c r="V226" s="40"/>
      <c r="W226" s="40"/>
      <c r="X226" s="40"/>
      <c r="Y226" s="40"/>
      <c r="Z226" s="40"/>
      <c r="AA226" s="40"/>
      <c r="AB226" s="40"/>
      <c r="AC226" s="40"/>
      <c r="AD226" s="40"/>
      <c r="AE226" s="40"/>
      <c r="AR226" s="202" t="s">
        <v>93</v>
      </c>
      <c r="AT226" s="202" t="s">
        <v>387</v>
      </c>
      <c r="AU226" s="202" t="s">
        <v>82</v>
      </c>
      <c r="AY226" s="19" t="s">
        <v>391</v>
      </c>
      <c r="BE226" s="203">
        <f>IF(N226="základní",J226,0)</f>
        <v>0</v>
      </c>
      <c r="BF226" s="203">
        <f>IF(N226="snížená",J226,0)</f>
        <v>0</v>
      </c>
      <c r="BG226" s="203">
        <f>IF(N226="zákl. přenesená",J226,0)</f>
        <v>0</v>
      </c>
      <c r="BH226" s="203">
        <f>IF(N226="sníž. přenesená",J226,0)</f>
        <v>0</v>
      </c>
      <c r="BI226" s="203">
        <f>IF(N226="nulová",J226,0)</f>
        <v>0</v>
      </c>
      <c r="BJ226" s="19" t="s">
        <v>22</v>
      </c>
      <c r="BK226" s="203">
        <f>ROUND(I226*H226,2)</f>
        <v>0</v>
      </c>
      <c r="BL226" s="19" t="s">
        <v>93</v>
      </c>
      <c r="BM226" s="202" t="s">
        <v>1815</v>
      </c>
    </row>
    <row r="227" s="2" customFormat="1">
      <c r="A227" s="40"/>
      <c r="B227" s="41"/>
      <c r="C227" s="42"/>
      <c r="D227" s="253" t="s">
        <v>648</v>
      </c>
      <c r="E227" s="42"/>
      <c r="F227" s="254" t="s">
        <v>1816</v>
      </c>
      <c r="G227" s="42"/>
      <c r="H227" s="42"/>
      <c r="I227" s="255"/>
      <c r="J227" s="42"/>
      <c r="K227" s="42"/>
      <c r="L227" s="46"/>
      <c r="M227" s="256"/>
      <c r="N227" s="257"/>
      <c r="O227" s="86"/>
      <c r="P227" s="86"/>
      <c r="Q227" s="86"/>
      <c r="R227" s="86"/>
      <c r="S227" s="86"/>
      <c r="T227" s="87"/>
      <c r="U227" s="40"/>
      <c r="V227" s="40"/>
      <c r="W227" s="40"/>
      <c r="X227" s="40"/>
      <c r="Y227" s="40"/>
      <c r="Z227" s="40"/>
      <c r="AA227" s="40"/>
      <c r="AB227" s="40"/>
      <c r="AC227" s="40"/>
      <c r="AD227" s="40"/>
      <c r="AE227" s="40"/>
      <c r="AT227" s="19" t="s">
        <v>648</v>
      </c>
      <c r="AU227" s="19" t="s">
        <v>82</v>
      </c>
    </row>
    <row r="228" s="2" customFormat="1" ht="24.15" customHeight="1">
      <c r="A228" s="40"/>
      <c r="B228" s="41"/>
      <c r="C228" s="190" t="s">
        <v>861</v>
      </c>
      <c r="D228" s="190" t="s">
        <v>387</v>
      </c>
      <c r="E228" s="191" t="s">
        <v>1817</v>
      </c>
      <c r="F228" s="192" t="s">
        <v>1818</v>
      </c>
      <c r="G228" s="193" t="s">
        <v>447</v>
      </c>
      <c r="H228" s="194">
        <v>1718.384</v>
      </c>
      <c r="I228" s="195"/>
      <c r="J228" s="196">
        <f>ROUND(I228*H228,2)</f>
        <v>0</v>
      </c>
      <c r="K228" s="197"/>
      <c r="L228" s="46"/>
      <c r="M228" s="198" t="s">
        <v>20</v>
      </c>
      <c r="N228" s="199" t="s">
        <v>45</v>
      </c>
      <c r="O228" s="86"/>
      <c r="P228" s="200">
        <f>O228*H228</f>
        <v>0</v>
      </c>
      <c r="Q228" s="200">
        <v>0</v>
      </c>
      <c r="R228" s="200">
        <f>Q228*H228</f>
        <v>0</v>
      </c>
      <c r="S228" s="200">
        <v>0</v>
      </c>
      <c r="T228" s="201">
        <f>S228*H228</f>
        <v>0</v>
      </c>
      <c r="U228" s="40"/>
      <c r="V228" s="40"/>
      <c r="W228" s="40"/>
      <c r="X228" s="40"/>
      <c r="Y228" s="40"/>
      <c r="Z228" s="40"/>
      <c r="AA228" s="40"/>
      <c r="AB228" s="40"/>
      <c r="AC228" s="40"/>
      <c r="AD228" s="40"/>
      <c r="AE228" s="40"/>
      <c r="AR228" s="202" t="s">
        <v>93</v>
      </c>
      <c r="AT228" s="202" t="s">
        <v>387</v>
      </c>
      <c r="AU228" s="202" t="s">
        <v>82</v>
      </c>
      <c r="AY228" s="19" t="s">
        <v>391</v>
      </c>
      <c r="BE228" s="203">
        <f>IF(N228="základní",J228,0)</f>
        <v>0</v>
      </c>
      <c r="BF228" s="203">
        <f>IF(N228="snížená",J228,0)</f>
        <v>0</v>
      </c>
      <c r="BG228" s="203">
        <f>IF(N228="zákl. přenesená",J228,0)</f>
        <v>0</v>
      </c>
      <c r="BH228" s="203">
        <f>IF(N228="sníž. přenesená",J228,0)</f>
        <v>0</v>
      </c>
      <c r="BI228" s="203">
        <f>IF(N228="nulová",J228,0)</f>
        <v>0</v>
      </c>
      <c r="BJ228" s="19" t="s">
        <v>22</v>
      </c>
      <c r="BK228" s="203">
        <f>ROUND(I228*H228,2)</f>
        <v>0</v>
      </c>
      <c r="BL228" s="19" t="s">
        <v>93</v>
      </c>
      <c r="BM228" s="202" t="s">
        <v>1819</v>
      </c>
    </row>
    <row r="229" s="2" customFormat="1">
      <c r="A229" s="40"/>
      <c r="B229" s="41"/>
      <c r="C229" s="42"/>
      <c r="D229" s="253" t="s">
        <v>648</v>
      </c>
      <c r="E229" s="42"/>
      <c r="F229" s="254" t="s">
        <v>1820</v>
      </c>
      <c r="G229" s="42"/>
      <c r="H229" s="42"/>
      <c r="I229" s="255"/>
      <c r="J229" s="42"/>
      <c r="K229" s="42"/>
      <c r="L229" s="46"/>
      <c r="M229" s="256"/>
      <c r="N229" s="257"/>
      <c r="O229" s="86"/>
      <c r="P229" s="86"/>
      <c r="Q229" s="86"/>
      <c r="R229" s="86"/>
      <c r="S229" s="86"/>
      <c r="T229" s="87"/>
      <c r="U229" s="40"/>
      <c r="V229" s="40"/>
      <c r="W229" s="40"/>
      <c r="X229" s="40"/>
      <c r="Y229" s="40"/>
      <c r="Z229" s="40"/>
      <c r="AA229" s="40"/>
      <c r="AB229" s="40"/>
      <c r="AC229" s="40"/>
      <c r="AD229" s="40"/>
      <c r="AE229" s="40"/>
      <c r="AT229" s="19" t="s">
        <v>648</v>
      </c>
      <c r="AU229" s="19" t="s">
        <v>82</v>
      </c>
    </row>
    <row r="230" s="10" customFormat="1">
      <c r="A230" s="10"/>
      <c r="B230" s="204"/>
      <c r="C230" s="205"/>
      <c r="D230" s="206" t="s">
        <v>393</v>
      </c>
      <c r="E230" s="207" t="s">
        <v>20</v>
      </c>
      <c r="F230" s="208" t="s">
        <v>2813</v>
      </c>
      <c r="G230" s="205"/>
      <c r="H230" s="209">
        <v>1718.384</v>
      </c>
      <c r="I230" s="210"/>
      <c r="J230" s="205"/>
      <c r="K230" s="205"/>
      <c r="L230" s="211"/>
      <c r="M230" s="212"/>
      <c r="N230" s="213"/>
      <c r="O230" s="213"/>
      <c r="P230" s="213"/>
      <c r="Q230" s="213"/>
      <c r="R230" s="213"/>
      <c r="S230" s="213"/>
      <c r="T230" s="214"/>
      <c r="U230" s="10"/>
      <c r="V230" s="10"/>
      <c r="W230" s="10"/>
      <c r="X230" s="10"/>
      <c r="Y230" s="10"/>
      <c r="Z230" s="10"/>
      <c r="AA230" s="10"/>
      <c r="AB230" s="10"/>
      <c r="AC230" s="10"/>
      <c r="AD230" s="10"/>
      <c r="AE230" s="10"/>
      <c r="AT230" s="215" t="s">
        <v>393</v>
      </c>
      <c r="AU230" s="215" t="s">
        <v>82</v>
      </c>
      <c r="AV230" s="10" t="s">
        <v>82</v>
      </c>
      <c r="AW230" s="10" t="s">
        <v>35</v>
      </c>
      <c r="AX230" s="10" t="s">
        <v>22</v>
      </c>
      <c r="AY230" s="215" t="s">
        <v>391</v>
      </c>
    </row>
    <row r="231" s="2" customFormat="1" ht="16.5" customHeight="1">
      <c r="A231" s="40"/>
      <c r="B231" s="41"/>
      <c r="C231" s="190" t="s">
        <v>865</v>
      </c>
      <c r="D231" s="190" t="s">
        <v>387</v>
      </c>
      <c r="E231" s="191" t="s">
        <v>1822</v>
      </c>
      <c r="F231" s="192" t="s">
        <v>1823</v>
      </c>
      <c r="G231" s="193" t="s">
        <v>447</v>
      </c>
      <c r="H231" s="194">
        <v>107.399</v>
      </c>
      <c r="I231" s="195"/>
      <c r="J231" s="196">
        <f>ROUND(I231*H231,2)</f>
        <v>0</v>
      </c>
      <c r="K231" s="197"/>
      <c r="L231" s="46"/>
      <c r="M231" s="198" t="s">
        <v>20</v>
      </c>
      <c r="N231" s="199" t="s">
        <v>45</v>
      </c>
      <c r="O231" s="86"/>
      <c r="P231" s="200">
        <f>O231*H231</f>
        <v>0</v>
      </c>
      <c r="Q231" s="200">
        <v>0</v>
      </c>
      <c r="R231" s="200">
        <f>Q231*H231</f>
        <v>0</v>
      </c>
      <c r="S231" s="200">
        <v>0</v>
      </c>
      <c r="T231" s="201">
        <f>S231*H231</f>
        <v>0</v>
      </c>
      <c r="U231" s="40"/>
      <c r="V231" s="40"/>
      <c r="W231" s="40"/>
      <c r="X231" s="40"/>
      <c r="Y231" s="40"/>
      <c r="Z231" s="40"/>
      <c r="AA231" s="40"/>
      <c r="AB231" s="40"/>
      <c r="AC231" s="40"/>
      <c r="AD231" s="40"/>
      <c r="AE231" s="40"/>
      <c r="AR231" s="202" t="s">
        <v>93</v>
      </c>
      <c r="AT231" s="202" t="s">
        <v>387</v>
      </c>
      <c r="AU231" s="202" t="s">
        <v>82</v>
      </c>
      <c r="AY231" s="19" t="s">
        <v>391</v>
      </c>
      <c r="BE231" s="203">
        <f>IF(N231="základní",J231,0)</f>
        <v>0</v>
      </c>
      <c r="BF231" s="203">
        <f>IF(N231="snížená",J231,0)</f>
        <v>0</v>
      </c>
      <c r="BG231" s="203">
        <f>IF(N231="zákl. přenesená",J231,0)</f>
        <v>0</v>
      </c>
      <c r="BH231" s="203">
        <f>IF(N231="sníž. přenesená",J231,0)</f>
        <v>0</v>
      </c>
      <c r="BI231" s="203">
        <f>IF(N231="nulová",J231,0)</f>
        <v>0</v>
      </c>
      <c r="BJ231" s="19" t="s">
        <v>22</v>
      </c>
      <c r="BK231" s="203">
        <f>ROUND(I231*H231,2)</f>
        <v>0</v>
      </c>
      <c r="BL231" s="19" t="s">
        <v>93</v>
      </c>
      <c r="BM231" s="202" t="s">
        <v>1824</v>
      </c>
    </row>
    <row r="232" s="2" customFormat="1">
      <c r="A232" s="40"/>
      <c r="B232" s="41"/>
      <c r="C232" s="42"/>
      <c r="D232" s="253" t="s">
        <v>648</v>
      </c>
      <c r="E232" s="42"/>
      <c r="F232" s="254" t="s">
        <v>1825</v>
      </c>
      <c r="G232" s="42"/>
      <c r="H232" s="42"/>
      <c r="I232" s="255"/>
      <c r="J232" s="42"/>
      <c r="K232" s="42"/>
      <c r="L232" s="46"/>
      <c r="M232" s="256"/>
      <c r="N232" s="257"/>
      <c r="O232" s="86"/>
      <c r="P232" s="86"/>
      <c r="Q232" s="86"/>
      <c r="R232" s="86"/>
      <c r="S232" s="86"/>
      <c r="T232" s="87"/>
      <c r="U232" s="40"/>
      <c r="V232" s="40"/>
      <c r="W232" s="40"/>
      <c r="X232" s="40"/>
      <c r="Y232" s="40"/>
      <c r="Z232" s="40"/>
      <c r="AA232" s="40"/>
      <c r="AB232" s="40"/>
      <c r="AC232" s="40"/>
      <c r="AD232" s="40"/>
      <c r="AE232" s="40"/>
      <c r="AT232" s="19" t="s">
        <v>648</v>
      </c>
      <c r="AU232" s="19" t="s">
        <v>82</v>
      </c>
    </row>
    <row r="233" s="2" customFormat="1" ht="24.15" customHeight="1">
      <c r="A233" s="40"/>
      <c r="B233" s="41"/>
      <c r="C233" s="190" t="s">
        <v>868</v>
      </c>
      <c r="D233" s="190" t="s">
        <v>387</v>
      </c>
      <c r="E233" s="191" t="s">
        <v>1826</v>
      </c>
      <c r="F233" s="192" t="s">
        <v>1827</v>
      </c>
      <c r="G233" s="193" t="s">
        <v>447</v>
      </c>
      <c r="H233" s="194">
        <v>107.399</v>
      </c>
      <c r="I233" s="195"/>
      <c r="J233" s="196">
        <f>ROUND(I233*H233,2)</f>
        <v>0</v>
      </c>
      <c r="K233" s="197"/>
      <c r="L233" s="46"/>
      <c r="M233" s="198" t="s">
        <v>20</v>
      </c>
      <c r="N233" s="199" t="s">
        <v>45</v>
      </c>
      <c r="O233" s="86"/>
      <c r="P233" s="200">
        <f>O233*H233</f>
        <v>0</v>
      </c>
      <c r="Q233" s="200">
        <v>0</v>
      </c>
      <c r="R233" s="200">
        <f>Q233*H233</f>
        <v>0</v>
      </c>
      <c r="S233" s="200">
        <v>0</v>
      </c>
      <c r="T233" s="201">
        <f>S233*H233</f>
        <v>0</v>
      </c>
      <c r="U233" s="40"/>
      <c r="V233" s="40"/>
      <c r="W233" s="40"/>
      <c r="X233" s="40"/>
      <c r="Y233" s="40"/>
      <c r="Z233" s="40"/>
      <c r="AA233" s="40"/>
      <c r="AB233" s="40"/>
      <c r="AC233" s="40"/>
      <c r="AD233" s="40"/>
      <c r="AE233" s="40"/>
      <c r="AR233" s="202" t="s">
        <v>93</v>
      </c>
      <c r="AT233" s="202" t="s">
        <v>387</v>
      </c>
      <c r="AU233" s="202" t="s">
        <v>82</v>
      </c>
      <c r="AY233" s="19" t="s">
        <v>391</v>
      </c>
      <c r="BE233" s="203">
        <f>IF(N233="základní",J233,0)</f>
        <v>0</v>
      </c>
      <c r="BF233" s="203">
        <f>IF(N233="snížená",J233,0)</f>
        <v>0</v>
      </c>
      <c r="BG233" s="203">
        <f>IF(N233="zákl. přenesená",J233,0)</f>
        <v>0</v>
      </c>
      <c r="BH233" s="203">
        <f>IF(N233="sníž. přenesená",J233,0)</f>
        <v>0</v>
      </c>
      <c r="BI233" s="203">
        <f>IF(N233="nulová",J233,0)</f>
        <v>0</v>
      </c>
      <c r="BJ233" s="19" t="s">
        <v>22</v>
      </c>
      <c r="BK233" s="203">
        <f>ROUND(I233*H233,2)</f>
        <v>0</v>
      </c>
      <c r="BL233" s="19" t="s">
        <v>93</v>
      </c>
      <c r="BM233" s="202" t="s">
        <v>1828</v>
      </c>
    </row>
    <row r="234" s="2" customFormat="1">
      <c r="A234" s="40"/>
      <c r="B234" s="41"/>
      <c r="C234" s="42"/>
      <c r="D234" s="253" t="s">
        <v>648</v>
      </c>
      <c r="E234" s="42"/>
      <c r="F234" s="254" t="s">
        <v>1829</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648</v>
      </c>
      <c r="AU234" s="19" t="s">
        <v>82</v>
      </c>
    </row>
    <row r="235" s="15" customFormat="1" ht="22.8" customHeight="1">
      <c r="A235" s="15"/>
      <c r="B235" s="269"/>
      <c r="C235" s="270"/>
      <c r="D235" s="271" t="s">
        <v>73</v>
      </c>
      <c r="E235" s="283" t="s">
        <v>1830</v>
      </c>
      <c r="F235" s="283" t="s">
        <v>1831</v>
      </c>
      <c r="G235" s="270"/>
      <c r="H235" s="270"/>
      <c r="I235" s="273"/>
      <c r="J235" s="284">
        <f>BK235</f>
        <v>0</v>
      </c>
      <c r="K235" s="270"/>
      <c r="L235" s="275"/>
      <c r="M235" s="276"/>
      <c r="N235" s="277"/>
      <c r="O235" s="277"/>
      <c r="P235" s="278">
        <f>SUM(P236:P240)</f>
        <v>0</v>
      </c>
      <c r="Q235" s="277"/>
      <c r="R235" s="278">
        <f>SUM(R236:R240)</f>
        <v>0</v>
      </c>
      <c r="S235" s="277"/>
      <c r="T235" s="279">
        <f>SUM(T236:T240)</f>
        <v>0</v>
      </c>
      <c r="U235" s="15"/>
      <c r="V235" s="15"/>
      <c r="W235" s="15"/>
      <c r="X235" s="15"/>
      <c r="Y235" s="15"/>
      <c r="Z235" s="15"/>
      <c r="AA235" s="15"/>
      <c r="AB235" s="15"/>
      <c r="AC235" s="15"/>
      <c r="AD235" s="15"/>
      <c r="AE235" s="15"/>
      <c r="AR235" s="280" t="s">
        <v>22</v>
      </c>
      <c r="AT235" s="281" t="s">
        <v>73</v>
      </c>
      <c r="AU235" s="281" t="s">
        <v>22</v>
      </c>
      <c r="AY235" s="280" t="s">
        <v>391</v>
      </c>
      <c r="BK235" s="282">
        <f>SUM(BK236:BK240)</f>
        <v>0</v>
      </c>
    </row>
    <row r="236" s="2" customFormat="1" ht="24.15" customHeight="1">
      <c r="A236" s="40"/>
      <c r="B236" s="41"/>
      <c r="C236" s="190" t="s">
        <v>872</v>
      </c>
      <c r="D236" s="190" t="s">
        <v>387</v>
      </c>
      <c r="E236" s="191" t="s">
        <v>1832</v>
      </c>
      <c r="F236" s="192" t="s">
        <v>1833</v>
      </c>
      <c r="G236" s="193" t="s">
        <v>447</v>
      </c>
      <c r="H236" s="194">
        <v>61.401000000000003</v>
      </c>
      <c r="I236" s="195"/>
      <c r="J236" s="196">
        <f>ROUND(I236*H236,2)</f>
        <v>0</v>
      </c>
      <c r="K236" s="197"/>
      <c r="L236" s="46"/>
      <c r="M236" s="198" t="s">
        <v>20</v>
      </c>
      <c r="N236" s="199" t="s">
        <v>45</v>
      </c>
      <c r="O236" s="86"/>
      <c r="P236" s="200">
        <f>O236*H236</f>
        <v>0</v>
      </c>
      <c r="Q236" s="200">
        <v>0</v>
      </c>
      <c r="R236" s="200">
        <f>Q236*H236</f>
        <v>0</v>
      </c>
      <c r="S236" s="200">
        <v>0</v>
      </c>
      <c r="T236" s="201">
        <f>S236*H236</f>
        <v>0</v>
      </c>
      <c r="U236" s="40"/>
      <c r="V236" s="40"/>
      <c r="W236" s="40"/>
      <c r="X236" s="40"/>
      <c r="Y236" s="40"/>
      <c r="Z236" s="40"/>
      <c r="AA236" s="40"/>
      <c r="AB236" s="40"/>
      <c r="AC236" s="40"/>
      <c r="AD236" s="40"/>
      <c r="AE236" s="40"/>
      <c r="AR236" s="202" t="s">
        <v>93</v>
      </c>
      <c r="AT236" s="202" t="s">
        <v>387</v>
      </c>
      <c r="AU236" s="202" t="s">
        <v>82</v>
      </c>
      <c r="AY236" s="19" t="s">
        <v>391</v>
      </c>
      <c r="BE236" s="203">
        <f>IF(N236="základní",J236,0)</f>
        <v>0</v>
      </c>
      <c r="BF236" s="203">
        <f>IF(N236="snížená",J236,0)</f>
        <v>0</v>
      </c>
      <c r="BG236" s="203">
        <f>IF(N236="zákl. přenesená",J236,0)</f>
        <v>0</v>
      </c>
      <c r="BH236" s="203">
        <f>IF(N236="sníž. přenesená",J236,0)</f>
        <v>0</v>
      </c>
      <c r="BI236" s="203">
        <f>IF(N236="nulová",J236,0)</f>
        <v>0</v>
      </c>
      <c r="BJ236" s="19" t="s">
        <v>22</v>
      </c>
      <c r="BK236" s="203">
        <f>ROUND(I236*H236,2)</f>
        <v>0</v>
      </c>
      <c r="BL236" s="19" t="s">
        <v>93</v>
      </c>
      <c r="BM236" s="202" t="s">
        <v>2561</v>
      </c>
    </row>
    <row r="237" s="2" customFormat="1">
      <c r="A237" s="40"/>
      <c r="B237" s="41"/>
      <c r="C237" s="42"/>
      <c r="D237" s="253" t="s">
        <v>648</v>
      </c>
      <c r="E237" s="42"/>
      <c r="F237" s="254" t="s">
        <v>1835</v>
      </c>
      <c r="G237" s="42"/>
      <c r="H237" s="42"/>
      <c r="I237" s="255"/>
      <c r="J237" s="42"/>
      <c r="K237" s="42"/>
      <c r="L237" s="46"/>
      <c r="M237" s="256"/>
      <c r="N237" s="257"/>
      <c r="O237" s="86"/>
      <c r="P237" s="86"/>
      <c r="Q237" s="86"/>
      <c r="R237" s="86"/>
      <c r="S237" s="86"/>
      <c r="T237" s="87"/>
      <c r="U237" s="40"/>
      <c r="V237" s="40"/>
      <c r="W237" s="40"/>
      <c r="X237" s="40"/>
      <c r="Y237" s="40"/>
      <c r="Z237" s="40"/>
      <c r="AA237" s="40"/>
      <c r="AB237" s="40"/>
      <c r="AC237" s="40"/>
      <c r="AD237" s="40"/>
      <c r="AE237" s="40"/>
      <c r="AT237" s="19" t="s">
        <v>648</v>
      </c>
      <c r="AU237" s="19" t="s">
        <v>82</v>
      </c>
    </row>
    <row r="238" s="2" customFormat="1" ht="33" customHeight="1">
      <c r="A238" s="40"/>
      <c r="B238" s="41"/>
      <c r="C238" s="190" t="s">
        <v>874</v>
      </c>
      <c r="D238" s="190" t="s">
        <v>387</v>
      </c>
      <c r="E238" s="191" t="s">
        <v>2103</v>
      </c>
      <c r="F238" s="192" t="s">
        <v>2104</v>
      </c>
      <c r="G238" s="193" t="s">
        <v>447</v>
      </c>
      <c r="H238" s="194">
        <v>61.401000000000003</v>
      </c>
      <c r="I238" s="195"/>
      <c r="J238" s="196">
        <f>ROUND(I238*H238,2)</f>
        <v>0</v>
      </c>
      <c r="K238" s="197"/>
      <c r="L238" s="46"/>
      <c r="M238" s="198" t="s">
        <v>20</v>
      </c>
      <c r="N238" s="199" t="s">
        <v>45</v>
      </c>
      <c r="O238" s="86"/>
      <c r="P238" s="200">
        <f>O238*H238</f>
        <v>0</v>
      </c>
      <c r="Q238" s="200">
        <v>0</v>
      </c>
      <c r="R238" s="200">
        <f>Q238*H238</f>
        <v>0</v>
      </c>
      <c r="S238" s="200">
        <v>0</v>
      </c>
      <c r="T238" s="201">
        <f>S238*H238</f>
        <v>0</v>
      </c>
      <c r="U238" s="40"/>
      <c r="V238" s="40"/>
      <c r="W238" s="40"/>
      <c r="X238" s="40"/>
      <c r="Y238" s="40"/>
      <c r="Z238" s="40"/>
      <c r="AA238" s="40"/>
      <c r="AB238" s="40"/>
      <c r="AC238" s="40"/>
      <c r="AD238" s="40"/>
      <c r="AE238" s="40"/>
      <c r="AR238" s="202" t="s">
        <v>93</v>
      </c>
      <c r="AT238" s="202" t="s">
        <v>387</v>
      </c>
      <c r="AU238" s="202" t="s">
        <v>82</v>
      </c>
      <c r="AY238" s="19" t="s">
        <v>391</v>
      </c>
      <c r="BE238" s="203">
        <f>IF(N238="základní",J238,0)</f>
        <v>0</v>
      </c>
      <c r="BF238" s="203">
        <f>IF(N238="snížená",J238,0)</f>
        <v>0</v>
      </c>
      <c r="BG238" s="203">
        <f>IF(N238="zákl. přenesená",J238,0)</f>
        <v>0</v>
      </c>
      <c r="BH238" s="203">
        <f>IF(N238="sníž. přenesená",J238,0)</f>
        <v>0</v>
      </c>
      <c r="BI238" s="203">
        <f>IF(N238="nulová",J238,0)</f>
        <v>0</v>
      </c>
      <c r="BJ238" s="19" t="s">
        <v>22</v>
      </c>
      <c r="BK238" s="203">
        <f>ROUND(I238*H238,2)</f>
        <v>0</v>
      </c>
      <c r="BL238" s="19" t="s">
        <v>93</v>
      </c>
      <c r="BM238" s="202" t="s">
        <v>2562</v>
      </c>
    </row>
    <row r="239" s="2" customFormat="1">
      <c r="A239" s="40"/>
      <c r="B239" s="41"/>
      <c r="C239" s="42"/>
      <c r="D239" s="253" t="s">
        <v>648</v>
      </c>
      <c r="E239" s="42"/>
      <c r="F239" s="254" t="s">
        <v>2106</v>
      </c>
      <c r="G239" s="42"/>
      <c r="H239" s="42"/>
      <c r="I239" s="255"/>
      <c r="J239" s="42"/>
      <c r="K239" s="42"/>
      <c r="L239" s="46"/>
      <c r="M239" s="256"/>
      <c r="N239" s="257"/>
      <c r="O239" s="86"/>
      <c r="P239" s="86"/>
      <c r="Q239" s="86"/>
      <c r="R239" s="86"/>
      <c r="S239" s="86"/>
      <c r="T239" s="87"/>
      <c r="U239" s="40"/>
      <c r="V239" s="40"/>
      <c r="W239" s="40"/>
      <c r="X239" s="40"/>
      <c r="Y239" s="40"/>
      <c r="Z239" s="40"/>
      <c r="AA239" s="40"/>
      <c r="AB239" s="40"/>
      <c r="AC239" s="40"/>
      <c r="AD239" s="40"/>
      <c r="AE239" s="40"/>
      <c r="AT239" s="19" t="s">
        <v>648</v>
      </c>
      <c r="AU239" s="19" t="s">
        <v>82</v>
      </c>
    </row>
    <row r="240" s="2" customFormat="1">
      <c r="A240" s="40"/>
      <c r="B240" s="41"/>
      <c r="C240" s="42"/>
      <c r="D240" s="206" t="s">
        <v>1190</v>
      </c>
      <c r="E240" s="42"/>
      <c r="F240" s="286" t="s">
        <v>2757</v>
      </c>
      <c r="G240" s="42"/>
      <c r="H240" s="42"/>
      <c r="I240" s="255"/>
      <c r="J240" s="42"/>
      <c r="K240" s="42"/>
      <c r="L240" s="46"/>
      <c r="M240" s="296"/>
      <c r="N240" s="297"/>
      <c r="O240" s="250"/>
      <c r="P240" s="250"/>
      <c r="Q240" s="250"/>
      <c r="R240" s="250"/>
      <c r="S240" s="250"/>
      <c r="T240" s="298"/>
      <c r="U240" s="40"/>
      <c r="V240" s="40"/>
      <c r="W240" s="40"/>
      <c r="X240" s="40"/>
      <c r="Y240" s="40"/>
      <c r="Z240" s="40"/>
      <c r="AA240" s="40"/>
      <c r="AB240" s="40"/>
      <c r="AC240" s="40"/>
      <c r="AD240" s="40"/>
      <c r="AE240" s="40"/>
      <c r="AT240" s="19" t="s">
        <v>1190</v>
      </c>
      <c r="AU240" s="19" t="s">
        <v>82</v>
      </c>
    </row>
    <row r="241" s="2" customFormat="1" ht="6.96" customHeight="1">
      <c r="A241" s="40"/>
      <c r="B241" s="61"/>
      <c r="C241" s="62"/>
      <c r="D241" s="62"/>
      <c r="E241" s="62"/>
      <c r="F241" s="62"/>
      <c r="G241" s="62"/>
      <c r="H241" s="62"/>
      <c r="I241" s="62"/>
      <c r="J241" s="62"/>
      <c r="K241" s="62"/>
      <c r="L241" s="46"/>
      <c r="M241" s="40"/>
      <c r="O241" s="40"/>
      <c r="P241" s="40"/>
      <c r="Q241" s="40"/>
      <c r="R241" s="40"/>
      <c r="S241" s="40"/>
      <c r="T241" s="40"/>
      <c r="U241" s="40"/>
      <c r="V241" s="40"/>
      <c r="W241" s="40"/>
      <c r="X241" s="40"/>
      <c r="Y241" s="40"/>
      <c r="Z241" s="40"/>
      <c r="AA241" s="40"/>
      <c r="AB241" s="40"/>
      <c r="AC241" s="40"/>
      <c r="AD241" s="40"/>
      <c r="AE241" s="40"/>
    </row>
  </sheetData>
  <sheetProtection sheet="1" autoFilter="0" formatColumns="0" formatRows="0" objects="1" scenarios="1" spinCount="100000" saltValue="jpqg5yrAapYwecTgxKiYKIgK4i3LHUBnQghN2y3Uek4aXUjtYMroGFBqDwZHqYBuvC/QzaT7Gb0/vgps/dx7HQ==" hashValue="30YTAKd+qf99QLQtMD49uP48LNJFwWclcWYCAY4GDZbjzWnLEIIDnpGTmcAKg4OLOJpro+kRCy7gw6sOiNeGfw==" algorithmName="SHA-512" password="CC35"/>
  <autoFilter ref="C97:K240"/>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11201"/>
    <hyperlink ref="F105" r:id="rId2" display="https://podminky.urs.cz/item/CS_URS_2021_02/112155311"/>
    <hyperlink ref="F107" r:id="rId3" display="https://podminky.urs.cz/item/CS_URS_2021_02/112201103"/>
    <hyperlink ref="F109" r:id="rId4" display="https://podminky.urs.cz/item/CS_URS_2021_02/114203202"/>
    <hyperlink ref="F116" r:id="rId5" display="https://podminky.urs.cz/item/CS_URS_2021_02/115001103"/>
    <hyperlink ref="F119" r:id="rId6" display="https://podminky.urs.cz/item/CS_URS_2021_02/162432511"/>
    <hyperlink ref="F124" r:id="rId7" display="https://podminky.urs.cz/item/CS_URS_2021_02/171103101"/>
    <hyperlink ref="F127" r:id="rId8" display="https://podminky.urs.cz/item/CS_URS_2021_02/224111114"/>
    <hyperlink ref="F130" r:id="rId9" display="https://podminky.urs.cz/item/CS_URS_2021_02/281601111"/>
    <hyperlink ref="F137" r:id="rId10" display="https://podminky.urs.cz/item/CS_URS_2021_02/317221111"/>
    <hyperlink ref="F142" r:id="rId11" display="https://podminky.urs.cz/item/CS_URS_2021_02/938131111"/>
    <hyperlink ref="F146" r:id="rId12" display="https://podminky.urs.cz/item/CS_URS_2021_02/941111121"/>
    <hyperlink ref="F149" r:id="rId13" display="https://podminky.urs.cz/item/CS_URS_2021_02/941111221"/>
    <hyperlink ref="F152" r:id="rId14" display="https://podminky.urs.cz/item/CS_URS_2021_02/941111821"/>
    <hyperlink ref="F154" r:id="rId15" display="https://podminky.urs.cz/item/CS_URS_2021_02/943211111"/>
    <hyperlink ref="F157" r:id="rId16" display="https://podminky.urs.cz/item/CS_URS_2021_02/943211211"/>
    <hyperlink ref="F160" r:id="rId17" display="https://podminky.urs.cz/item/CS_URS_2021_02/943211811"/>
    <hyperlink ref="F162" r:id="rId18" display="https://podminky.urs.cz/item/CS_URS_2021_02/952904152"/>
    <hyperlink ref="F166" r:id="rId19" display="https://podminky.urs.cz/item/CS_URS_2021_02/966023211"/>
    <hyperlink ref="F169" r:id="rId20" display="https://podminky.urs.cz/item/CS_URS_2021_02/985131211"/>
    <hyperlink ref="F175" r:id="rId21" display="https://podminky.urs.cz/item/CS_URS_2021_02/985132211"/>
    <hyperlink ref="F179" r:id="rId22" display="https://podminky.urs.cz/item/CS_URS_2021_02/985142212"/>
    <hyperlink ref="F189" r:id="rId23" display="https://podminky.urs.cz/item/CS_URS_2021_02/985223212"/>
    <hyperlink ref="F196" r:id="rId24" display="https://podminky.urs.cz/item/CS_URS_2021_02/985231112"/>
    <hyperlink ref="F202" r:id="rId25" display="https://podminky.urs.cz/item/CS_URS_2021_02/985232112"/>
    <hyperlink ref="F212" r:id="rId26" display="https://podminky.urs.cz/item/CS_URS_2021_02/985233121"/>
    <hyperlink ref="F222" r:id="rId27" display="https://podminky.urs.cz/item/CS_URS_2021_02/985441113"/>
    <hyperlink ref="F227" r:id="rId28" display="https://podminky.urs.cz/item/CS_URS_2021_02/997211511"/>
    <hyperlink ref="F229" r:id="rId29" display="https://podminky.urs.cz/item/CS_URS_2021_02/997211519"/>
    <hyperlink ref="F232" r:id="rId30" display="https://podminky.urs.cz/item/CS_URS_2021_02/997211611"/>
    <hyperlink ref="F234" r:id="rId31" display="https://podminky.urs.cz/item/CS_URS_2021_02/997013873"/>
    <hyperlink ref="F237" r:id="rId32" display="https://podminky.urs.cz/item/CS_URS_2021_02/998212111"/>
    <hyperlink ref="F239" r:id="rId33"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2742</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2814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ROUND((SUM(BE95:BE106)),  2)</f>
        <v>0</v>
      </c>
      <c r="G37" s="40"/>
      <c r="H37" s="40"/>
      <c r="I37" s="160">
        <v>0.20999999999999999</v>
      </c>
      <c r="J37" s="159">
        <f>ROUND(((SUM(BE95:BE106))*I37),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ROUND((SUM(BF95:BF106)),  2)</f>
        <v>0</v>
      </c>
      <c r="G38" s="40"/>
      <c r="H38" s="40"/>
      <c r="I38" s="160">
        <v>0.14999999999999999</v>
      </c>
      <c r="J38" s="159">
        <f>ROUND(((SUM(BF95:BF106))*I38),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ROUND((SUM(BG95:BG106)),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ROUND((SUM(BH95:BH106)),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ROUND((SUM(BI95:BI106)),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2742</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-7,925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J96</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1837</v>
      </c>
      <c r="E69" s="266"/>
      <c r="F69" s="266"/>
      <c r="G69" s="266"/>
      <c r="H69" s="266"/>
      <c r="I69" s="266"/>
      <c r="J69" s="267">
        <f>J97</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1838</v>
      </c>
      <c r="E70" s="266"/>
      <c r="F70" s="266"/>
      <c r="G70" s="266"/>
      <c r="H70" s="266"/>
      <c r="I70" s="266"/>
      <c r="J70" s="267">
        <f>J101</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1839</v>
      </c>
      <c r="E71" s="266"/>
      <c r="F71" s="266"/>
      <c r="G71" s="266"/>
      <c r="H71" s="266"/>
      <c r="I71" s="266"/>
      <c r="J71" s="267">
        <f>J104</f>
        <v>0</v>
      </c>
      <c r="K71" s="126"/>
      <c r="L71" s="268"/>
      <c r="S71" s="14"/>
      <c r="T71" s="14"/>
      <c r="U71" s="14"/>
      <c r="V71" s="14"/>
      <c r="W71" s="14"/>
      <c r="X71" s="14"/>
      <c r="Y71" s="14"/>
      <c r="Z71" s="14"/>
      <c r="AA71" s="14"/>
      <c r="AB71" s="14"/>
      <c r="AC71" s="14"/>
      <c r="AD71" s="14"/>
      <c r="AE71" s="14"/>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374</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Oprava trati v úseku Děčín západ - Telnice</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364</v>
      </c>
      <c r="D82" s="24"/>
      <c r="E82" s="24"/>
      <c r="F82" s="24"/>
      <c r="G82" s="24"/>
      <c r="H82" s="24"/>
      <c r="I82" s="24"/>
      <c r="J82" s="24"/>
      <c r="K82" s="24"/>
      <c r="L82" s="22"/>
    </row>
    <row r="83" s="1" customFormat="1" ht="16.5" customHeight="1">
      <c r="B83" s="23"/>
      <c r="C83" s="24"/>
      <c r="D83" s="24"/>
      <c r="E83" s="172" t="s">
        <v>1634</v>
      </c>
      <c r="F83" s="24"/>
      <c r="G83" s="24"/>
      <c r="H83" s="24"/>
      <c r="I83" s="24"/>
      <c r="J83" s="24"/>
      <c r="K83" s="24"/>
      <c r="L83" s="22"/>
    </row>
    <row r="84" s="1" customFormat="1" ht="12" customHeight="1">
      <c r="B84" s="23"/>
      <c r="C84" s="34" t="s">
        <v>366</v>
      </c>
      <c r="D84" s="24"/>
      <c r="E84" s="24"/>
      <c r="F84" s="24"/>
      <c r="G84" s="24"/>
      <c r="H84" s="24"/>
      <c r="I84" s="24"/>
      <c r="J84" s="24"/>
      <c r="K84" s="24"/>
      <c r="L84" s="22"/>
    </row>
    <row r="85" s="2" customFormat="1" ht="16.5" customHeight="1">
      <c r="A85" s="40"/>
      <c r="B85" s="41"/>
      <c r="C85" s="42"/>
      <c r="D85" s="42"/>
      <c r="E85" s="173" t="s">
        <v>2742</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1521</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002 - VRN -7,925</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23</v>
      </c>
      <c r="D89" s="42"/>
      <c r="E89" s="42"/>
      <c r="F89" s="29" t="str">
        <f>F16</f>
        <v xml:space="preserve"> </v>
      </c>
      <c r="G89" s="42"/>
      <c r="H89" s="42"/>
      <c r="I89" s="34" t="s">
        <v>25</v>
      </c>
      <c r="J89" s="74" t="str">
        <f>IF(J16="","",J16)</f>
        <v>24. 3. 2021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5.15" customHeight="1">
      <c r="A91" s="40"/>
      <c r="B91" s="41"/>
      <c r="C91" s="34" t="s">
        <v>29</v>
      </c>
      <c r="D91" s="42"/>
      <c r="E91" s="42"/>
      <c r="F91" s="29" t="str">
        <f>E19</f>
        <v xml:space="preserve"> </v>
      </c>
      <c r="G91" s="42"/>
      <c r="H91" s="42"/>
      <c r="I91" s="34" t="s">
        <v>34</v>
      </c>
      <c r="J91" s="38" t="str">
        <f>E25</f>
        <v xml:space="preserve"> </v>
      </c>
      <c r="K91" s="42"/>
      <c r="L91" s="148"/>
      <c r="S91" s="40"/>
      <c r="T91" s="40"/>
      <c r="U91" s="40"/>
      <c r="V91" s="40"/>
      <c r="W91" s="40"/>
      <c r="X91" s="40"/>
      <c r="Y91" s="40"/>
      <c r="Z91" s="40"/>
      <c r="AA91" s="40"/>
      <c r="AB91" s="40"/>
      <c r="AC91" s="40"/>
      <c r="AD91" s="40"/>
      <c r="AE91" s="40"/>
    </row>
    <row r="92" s="2" customFormat="1" ht="15.15" customHeight="1">
      <c r="A92" s="40"/>
      <c r="B92" s="41"/>
      <c r="C92" s="34" t="s">
        <v>32</v>
      </c>
      <c r="D92" s="42"/>
      <c r="E92" s="42"/>
      <c r="F92" s="29" t="str">
        <f>IF(E22="","",E22)</f>
        <v>Vyplň údaj</v>
      </c>
      <c r="G92" s="42"/>
      <c r="H92" s="42"/>
      <c r="I92" s="34" t="s">
        <v>36</v>
      </c>
      <c r="J92" s="38" t="str">
        <f>E28</f>
        <v>Věra Trnková</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9" customFormat="1" ht="29.28" customHeight="1">
      <c r="A94" s="178"/>
      <c r="B94" s="179"/>
      <c r="C94" s="180" t="s">
        <v>375</v>
      </c>
      <c r="D94" s="181" t="s">
        <v>59</v>
      </c>
      <c r="E94" s="181" t="s">
        <v>55</v>
      </c>
      <c r="F94" s="181" t="s">
        <v>56</v>
      </c>
      <c r="G94" s="181" t="s">
        <v>376</v>
      </c>
      <c r="H94" s="181" t="s">
        <v>377</v>
      </c>
      <c r="I94" s="181" t="s">
        <v>378</v>
      </c>
      <c r="J94" s="182" t="s">
        <v>372</v>
      </c>
      <c r="K94" s="183" t="s">
        <v>379</v>
      </c>
      <c r="L94" s="184"/>
      <c r="M94" s="94" t="s">
        <v>20</v>
      </c>
      <c r="N94" s="95" t="s">
        <v>44</v>
      </c>
      <c r="O94" s="95" t="s">
        <v>380</v>
      </c>
      <c r="P94" s="95" t="s">
        <v>381</v>
      </c>
      <c r="Q94" s="95" t="s">
        <v>382</v>
      </c>
      <c r="R94" s="95" t="s">
        <v>383</v>
      </c>
      <c r="S94" s="95" t="s">
        <v>384</v>
      </c>
      <c r="T94" s="96" t="s">
        <v>385</v>
      </c>
      <c r="U94" s="178"/>
      <c r="V94" s="178"/>
      <c r="W94" s="178"/>
      <c r="X94" s="178"/>
      <c r="Y94" s="178"/>
      <c r="Z94" s="178"/>
      <c r="AA94" s="178"/>
      <c r="AB94" s="178"/>
      <c r="AC94" s="178"/>
      <c r="AD94" s="178"/>
      <c r="AE94" s="178"/>
    </row>
    <row r="95" s="2" customFormat="1" ht="22.8" customHeight="1">
      <c r="A95" s="40"/>
      <c r="B95" s="41"/>
      <c r="C95" s="101" t="s">
        <v>386</v>
      </c>
      <c r="D95" s="42"/>
      <c r="E95" s="42"/>
      <c r="F95" s="42"/>
      <c r="G95" s="42"/>
      <c r="H95" s="42"/>
      <c r="I95" s="42"/>
      <c r="J95" s="185">
        <f>BK95</f>
        <v>0</v>
      </c>
      <c r="K95" s="42"/>
      <c r="L95" s="46"/>
      <c r="M95" s="97"/>
      <c r="N95" s="186"/>
      <c r="O95" s="98"/>
      <c r="P95" s="187">
        <f>P96</f>
        <v>0</v>
      </c>
      <c r="Q95" s="98"/>
      <c r="R95" s="187">
        <f>R96</f>
        <v>0</v>
      </c>
      <c r="S95" s="98"/>
      <c r="T95" s="188">
        <f>T96</f>
        <v>0</v>
      </c>
      <c r="U95" s="40"/>
      <c r="V95" s="40"/>
      <c r="W95" s="40"/>
      <c r="X95" s="40"/>
      <c r="Y95" s="40"/>
      <c r="Z95" s="40"/>
      <c r="AA95" s="40"/>
      <c r="AB95" s="40"/>
      <c r="AC95" s="40"/>
      <c r="AD95" s="40"/>
      <c r="AE95" s="40"/>
      <c r="AT95" s="19" t="s">
        <v>73</v>
      </c>
      <c r="AU95" s="19" t="s">
        <v>373</v>
      </c>
      <c r="BK95" s="189">
        <f>BK96</f>
        <v>0</v>
      </c>
    </row>
    <row r="96" s="15" customFormat="1" ht="25.92" customHeight="1">
      <c r="A96" s="15"/>
      <c r="B96" s="269"/>
      <c r="C96" s="270"/>
      <c r="D96" s="271" t="s">
        <v>73</v>
      </c>
      <c r="E96" s="272" t="s">
        <v>136</v>
      </c>
      <c r="F96" s="272" t="s">
        <v>1606</v>
      </c>
      <c r="G96" s="270"/>
      <c r="H96" s="270"/>
      <c r="I96" s="273"/>
      <c r="J96" s="274">
        <f>BK96</f>
        <v>0</v>
      </c>
      <c r="K96" s="270"/>
      <c r="L96" s="275"/>
      <c r="M96" s="276"/>
      <c r="N96" s="277"/>
      <c r="O96" s="277"/>
      <c r="P96" s="278">
        <f>P97+P101+P104</f>
        <v>0</v>
      </c>
      <c r="Q96" s="277"/>
      <c r="R96" s="278">
        <f>R97+R101+R104</f>
        <v>0</v>
      </c>
      <c r="S96" s="277"/>
      <c r="T96" s="279">
        <f>T97+T101+T104</f>
        <v>0</v>
      </c>
      <c r="U96" s="15"/>
      <c r="V96" s="15"/>
      <c r="W96" s="15"/>
      <c r="X96" s="15"/>
      <c r="Y96" s="15"/>
      <c r="Z96" s="15"/>
      <c r="AA96" s="15"/>
      <c r="AB96" s="15"/>
      <c r="AC96" s="15"/>
      <c r="AD96" s="15"/>
      <c r="AE96" s="15"/>
      <c r="AR96" s="280" t="s">
        <v>416</v>
      </c>
      <c r="AT96" s="281" t="s">
        <v>73</v>
      </c>
      <c r="AU96" s="281" t="s">
        <v>74</v>
      </c>
      <c r="AY96" s="280" t="s">
        <v>391</v>
      </c>
      <c r="BK96" s="282">
        <f>BK97+BK101+BK104</f>
        <v>0</v>
      </c>
    </row>
    <row r="97" s="15" customFormat="1" ht="22.8" customHeight="1">
      <c r="A97" s="15"/>
      <c r="B97" s="269"/>
      <c r="C97" s="270"/>
      <c r="D97" s="271" t="s">
        <v>73</v>
      </c>
      <c r="E97" s="283" t="s">
        <v>1841</v>
      </c>
      <c r="F97" s="283" t="s">
        <v>1842</v>
      </c>
      <c r="G97" s="270"/>
      <c r="H97" s="270"/>
      <c r="I97" s="273"/>
      <c r="J97" s="284">
        <f>BK97</f>
        <v>0</v>
      </c>
      <c r="K97" s="270"/>
      <c r="L97" s="275"/>
      <c r="M97" s="276"/>
      <c r="N97" s="277"/>
      <c r="O97" s="277"/>
      <c r="P97" s="278">
        <f>SUM(P98:P100)</f>
        <v>0</v>
      </c>
      <c r="Q97" s="277"/>
      <c r="R97" s="278">
        <f>SUM(R98:R100)</f>
        <v>0</v>
      </c>
      <c r="S97" s="277"/>
      <c r="T97" s="279">
        <f>SUM(T98:T100)</f>
        <v>0</v>
      </c>
      <c r="U97" s="15"/>
      <c r="V97" s="15"/>
      <c r="W97" s="15"/>
      <c r="X97" s="15"/>
      <c r="Y97" s="15"/>
      <c r="Z97" s="15"/>
      <c r="AA97" s="15"/>
      <c r="AB97" s="15"/>
      <c r="AC97" s="15"/>
      <c r="AD97" s="15"/>
      <c r="AE97" s="15"/>
      <c r="AR97" s="280" t="s">
        <v>416</v>
      </c>
      <c r="AT97" s="281" t="s">
        <v>73</v>
      </c>
      <c r="AU97" s="281" t="s">
        <v>22</v>
      </c>
      <c r="AY97" s="280" t="s">
        <v>391</v>
      </c>
      <c r="BK97" s="282">
        <f>SUM(BK98:BK100)</f>
        <v>0</v>
      </c>
    </row>
    <row r="98" s="2" customFormat="1" ht="16.5" customHeight="1">
      <c r="A98" s="40"/>
      <c r="B98" s="41"/>
      <c r="C98" s="190" t="s">
        <v>22</v>
      </c>
      <c r="D98" s="190" t="s">
        <v>387</v>
      </c>
      <c r="E98" s="191" t="s">
        <v>1849</v>
      </c>
      <c r="F98" s="192" t="s">
        <v>1850</v>
      </c>
      <c r="G98" s="193" t="s">
        <v>1602</v>
      </c>
      <c r="H98" s="194">
        <v>1</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1845</v>
      </c>
      <c r="AT98" s="202" t="s">
        <v>387</v>
      </c>
      <c r="AU98" s="202" t="s">
        <v>82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1845</v>
      </c>
      <c r="BM98" s="202" t="s">
        <v>2815</v>
      </c>
    </row>
    <row r="99" s="2" customFormat="1">
      <c r="A99" s="40"/>
      <c r="B99" s="41"/>
      <c r="C99" s="42"/>
      <c r="D99" s="253" t="s">
        <v>648</v>
      </c>
      <c r="E99" s="42"/>
      <c r="F99" s="254" t="s">
        <v>1852</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648</v>
      </c>
      <c r="AU99" s="19" t="s">
        <v>82</v>
      </c>
    </row>
    <row r="100" s="2" customFormat="1">
      <c r="A100" s="40"/>
      <c r="B100" s="41"/>
      <c r="C100" s="42"/>
      <c r="D100" s="206" t="s">
        <v>1190</v>
      </c>
      <c r="E100" s="42"/>
      <c r="F100" s="286" t="s">
        <v>1853</v>
      </c>
      <c r="G100" s="42"/>
      <c r="H100" s="42"/>
      <c r="I100" s="255"/>
      <c r="J100" s="42"/>
      <c r="K100" s="42"/>
      <c r="L100" s="46"/>
      <c r="M100" s="256"/>
      <c r="N100" s="257"/>
      <c r="O100" s="86"/>
      <c r="P100" s="86"/>
      <c r="Q100" s="86"/>
      <c r="R100" s="86"/>
      <c r="S100" s="86"/>
      <c r="T100" s="87"/>
      <c r="U100" s="40"/>
      <c r="V100" s="40"/>
      <c r="W100" s="40"/>
      <c r="X100" s="40"/>
      <c r="Y100" s="40"/>
      <c r="Z100" s="40"/>
      <c r="AA100" s="40"/>
      <c r="AB100" s="40"/>
      <c r="AC100" s="40"/>
      <c r="AD100" s="40"/>
      <c r="AE100" s="40"/>
      <c r="AT100" s="19" t="s">
        <v>1190</v>
      </c>
      <c r="AU100" s="19" t="s">
        <v>82</v>
      </c>
    </row>
    <row r="101" s="15" customFormat="1" ht="22.8" customHeight="1">
      <c r="A101" s="15"/>
      <c r="B101" s="269"/>
      <c r="C101" s="270"/>
      <c r="D101" s="271" t="s">
        <v>73</v>
      </c>
      <c r="E101" s="283" t="s">
        <v>1854</v>
      </c>
      <c r="F101" s="283" t="s">
        <v>1855</v>
      </c>
      <c r="G101" s="270"/>
      <c r="H101" s="270"/>
      <c r="I101" s="273"/>
      <c r="J101" s="284">
        <f>BK101</f>
        <v>0</v>
      </c>
      <c r="K101" s="270"/>
      <c r="L101" s="275"/>
      <c r="M101" s="276"/>
      <c r="N101" s="277"/>
      <c r="O101" s="277"/>
      <c r="P101" s="278">
        <f>SUM(P102:P103)</f>
        <v>0</v>
      </c>
      <c r="Q101" s="277"/>
      <c r="R101" s="278">
        <f>SUM(R102:R103)</f>
        <v>0</v>
      </c>
      <c r="S101" s="277"/>
      <c r="T101" s="279">
        <f>SUM(T102:T103)</f>
        <v>0</v>
      </c>
      <c r="U101" s="15"/>
      <c r="V101" s="15"/>
      <c r="W101" s="15"/>
      <c r="X101" s="15"/>
      <c r="Y101" s="15"/>
      <c r="Z101" s="15"/>
      <c r="AA101" s="15"/>
      <c r="AB101" s="15"/>
      <c r="AC101" s="15"/>
      <c r="AD101" s="15"/>
      <c r="AE101" s="15"/>
      <c r="AR101" s="280" t="s">
        <v>416</v>
      </c>
      <c r="AT101" s="281" t="s">
        <v>73</v>
      </c>
      <c r="AU101" s="281" t="s">
        <v>22</v>
      </c>
      <c r="AY101" s="280" t="s">
        <v>391</v>
      </c>
      <c r="BK101" s="282">
        <f>SUM(BK102:BK103)</f>
        <v>0</v>
      </c>
    </row>
    <row r="102" s="2" customFormat="1" ht="16.5" customHeight="1">
      <c r="A102" s="40"/>
      <c r="B102" s="41"/>
      <c r="C102" s="190" t="s">
        <v>82</v>
      </c>
      <c r="D102" s="190" t="s">
        <v>387</v>
      </c>
      <c r="E102" s="191" t="s">
        <v>1856</v>
      </c>
      <c r="F102" s="192" t="s">
        <v>1855</v>
      </c>
      <c r="G102" s="193" t="s">
        <v>2740</v>
      </c>
      <c r="H102" s="194">
        <v>1</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1845</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1845</v>
      </c>
      <c r="BM102" s="202" t="s">
        <v>2816</v>
      </c>
    </row>
    <row r="103" s="2" customFormat="1">
      <c r="A103" s="40"/>
      <c r="B103" s="41"/>
      <c r="C103" s="42"/>
      <c r="D103" s="206" t="s">
        <v>1190</v>
      </c>
      <c r="E103" s="42"/>
      <c r="F103" s="286" t="s">
        <v>1859</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5" customFormat="1" ht="22.8" customHeight="1">
      <c r="A104" s="15"/>
      <c r="B104" s="269"/>
      <c r="C104" s="270"/>
      <c r="D104" s="271" t="s">
        <v>73</v>
      </c>
      <c r="E104" s="283" t="s">
        <v>1860</v>
      </c>
      <c r="F104" s="283" t="s">
        <v>1861</v>
      </c>
      <c r="G104" s="270"/>
      <c r="H104" s="270"/>
      <c r="I104" s="273"/>
      <c r="J104" s="284">
        <f>BK104</f>
        <v>0</v>
      </c>
      <c r="K104" s="270"/>
      <c r="L104" s="275"/>
      <c r="M104" s="276"/>
      <c r="N104" s="277"/>
      <c r="O104" s="277"/>
      <c r="P104" s="278">
        <f>SUM(P105:P106)</f>
        <v>0</v>
      </c>
      <c r="Q104" s="277"/>
      <c r="R104" s="278">
        <f>SUM(R105:R106)</f>
        <v>0</v>
      </c>
      <c r="S104" s="277"/>
      <c r="T104" s="279">
        <f>SUM(T105:T106)</f>
        <v>0</v>
      </c>
      <c r="U104" s="15"/>
      <c r="V104" s="15"/>
      <c r="W104" s="15"/>
      <c r="X104" s="15"/>
      <c r="Y104" s="15"/>
      <c r="Z104" s="15"/>
      <c r="AA104" s="15"/>
      <c r="AB104" s="15"/>
      <c r="AC104" s="15"/>
      <c r="AD104" s="15"/>
      <c r="AE104" s="15"/>
      <c r="AR104" s="280" t="s">
        <v>416</v>
      </c>
      <c r="AT104" s="281" t="s">
        <v>73</v>
      </c>
      <c r="AU104" s="281" t="s">
        <v>22</v>
      </c>
      <c r="AY104" s="280" t="s">
        <v>391</v>
      </c>
      <c r="BK104" s="282">
        <f>SUM(BK105:BK106)</f>
        <v>0</v>
      </c>
    </row>
    <row r="105" s="2" customFormat="1" ht="16.5" customHeight="1">
      <c r="A105" s="40"/>
      <c r="B105" s="41"/>
      <c r="C105" s="190" t="s">
        <v>88</v>
      </c>
      <c r="D105" s="190" t="s">
        <v>387</v>
      </c>
      <c r="E105" s="191" t="s">
        <v>1862</v>
      </c>
      <c r="F105" s="192" t="s">
        <v>1861</v>
      </c>
      <c r="G105" s="193" t="s">
        <v>2740</v>
      </c>
      <c r="H105" s="194">
        <v>1</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1845</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1845</v>
      </c>
      <c r="BM105" s="202" t="s">
        <v>2817</v>
      </c>
    </row>
    <row r="106" s="2" customFormat="1">
      <c r="A106" s="40"/>
      <c r="B106" s="41"/>
      <c r="C106" s="42"/>
      <c r="D106" s="206" t="s">
        <v>1190</v>
      </c>
      <c r="E106" s="42"/>
      <c r="F106" s="286" t="s">
        <v>2757</v>
      </c>
      <c r="G106" s="42"/>
      <c r="H106" s="42"/>
      <c r="I106" s="255"/>
      <c r="J106" s="42"/>
      <c r="K106" s="42"/>
      <c r="L106" s="46"/>
      <c r="M106" s="296"/>
      <c r="N106" s="297"/>
      <c r="O106" s="250"/>
      <c r="P106" s="250"/>
      <c r="Q106" s="250"/>
      <c r="R106" s="250"/>
      <c r="S106" s="250"/>
      <c r="T106" s="298"/>
      <c r="U106" s="40"/>
      <c r="V106" s="40"/>
      <c r="W106" s="40"/>
      <c r="X106" s="40"/>
      <c r="Y106" s="40"/>
      <c r="Z106" s="40"/>
      <c r="AA106" s="40"/>
      <c r="AB106" s="40"/>
      <c r="AC106" s="40"/>
      <c r="AD106" s="40"/>
      <c r="AE106" s="40"/>
      <c r="AT106" s="19" t="s">
        <v>1190</v>
      </c>
      <c r="AU106" s="19" t="s">
        <v>82</v>
      </c>
    </row>
    <row r="107" s="2" customFormat="1" ht="6.96" customHeight="1">
      <c r="A107" s="40"/>
      <c r="B107" s="61"/>
      <c r="C107" s="62"/>
      <c r="D107" s="62"/>
      <c r="E107" s="62"/>
      <c r="F107" s="62"/>
      <c r="G107" s="62"/>
      <c r="H107" s="62"/>
      <c r="I107" s="62"/>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bsZA5qMwY5SS1P+jEnIVW20eeQExDXVOJutNqOwlbpeplKpTkUkxhqVotgkmqq7VjD0elakPAtNiKybQR/rEEQ==" hashValue="bZIiW0xOoun1ZBgXKlEWMEzh0fLAUtt0noknYiqbjmwiiKNER+hAaT14Ai7Ot3mkIUWDIOutkM59JV6+0HWMFQ==" algorithmName="SHA-512" password="CC35"/>
  <autoFilter ref="C94:K10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1_01/013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2818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2819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ROUND((SUM(BE98:BE152)),  2)</f>
        <v>0</v>
      </c>
      <c r="G37" s="40"/>
      <c r="H37" s="40"/>
      <c r="I37" s="160">
        <v>0.20999999999999999</v>
      </c>
      <c r="J37" s="159">
        <f>ROUND(((SUM(BE98:BE152))*I37),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ROUND((SUM(BF98:BF152)),  2)</f>
        <v>0</v>
      </c>
      <c r="G38" s="40"/>
      <c r="H38" s="40"/>
      <c r="I38" s="160">
        <v>0.14999999999999999</v>
      </c>
      <c r="J38" s="159">
        <f>ROUND(((SUM(BF98:BF152))*I38),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ROUND((SUM(BG98:BG152)),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ROUND((SUM(BH98:BH152)),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ROUND((SUM(BI98:BI152)),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2818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8,007</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1641</v>
      </c>
      <c r="E70" s="266"/>
      <c r="F70" s="266"/>
      <c r="G70" s="266"/>
      <c r="H70" s="266"/>
      <c r="I70" s="266"/>
      <c r="J70" s="267">
        <f>J114</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1642</v>
      </c>
      <c r="E71" s="266"/>
      <c r="F71" s="266"/>
      <c r="G71" s="266"/>
      <c r="H71" s="266"/>
      <c r="I71" s="266"/>
      <c r="J71" s="267">
        <f>J123</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1643</v>
      </c>
      <c r="E72" s="266"/>
      <c r="F72" s="266"/>
      <c r="G72" s="266"/>
      <c r="H72" s="266"/>
      <c r="I72" s="266"/>
      <c r="J72" s="267">
        <f>J133</f>
        <v>0</v>
      </c>
      <c r="K72" s="126"/>
      <c r="L72" s="268"/>
      <c r="S72" s="14"/>
      <c r="T72" s="14"/>
      <c r="U72" s="14"/>
      <c r="V72" s="14"/>
      <c r="W72" s="14"/>
      <c r="X72" s="14"/>
      <c r="Y72" s="14"/>
      <c r="Z72" s="14"/>
      <c r="AA72" s="14"/>
      <c r="AB72" s="14"/>
      <c r="AC72" s="14"/>
      <c r="AD72" s="14"/>
      <c r="AE72" s="14"/>
    </row>
    <row r="73" s="13" customFormat="1" ht="24.96" customHeight="1">
      <c r="A73" s="13"/>
      <c r="B73" s="258"/>
      <c r="C73" s="259"/>
      <c r="D73" s="260" t="s">
        <v>2273</v>
      </c>
      <c r="E73" s="261"/>
      <c r="F73" s="261"/>
      <c r="G73" s="261"/>
      <c r="H73" s="261"/>
      <c r="I73" s="261"/>
      <c r="J73" s="262">
        <f>J139</f>
        <v>0</v>
      </c>
      <c r="K73" s="259"/>
      <c r="L73" s="263"/>
      <c r="S73" s="13"/>
      <c r="T73" s="13"/>
      <c r="U73" s="13"/>
      <c r="V73" s="13"/>
      <c r="W73" s="13"/>
      <c r="X73" s="13"/>
      <c r="Y73" s="13"/>
      <c r="Z73" s="13"/>
      <c r="AA73" s="13"/>
      <c r="AB73" s="13"/>
      <c r="AC73" s="13"/>
      <c r="AD73" s="13"/>
      <c r="AE73" s="13"/>
    </row>
    <row r="74" s="14" customFormat="1" ht="19.92" customHeight="1">
      <c r="A74" s="14"/>
      <c r="B74" s="264"/>
      <c r="C74" s="126"/>
      <c r="D74" s="265" t="s">
        <v>2274</v>
      </c>
      <c r="E74" s="266"/>
      <c r="F74" s="266"/>
      <c r="G74" s="266"/>
      <c r="H74" s="266"/>
      <c r="I74" s="266"/>
      <c r="J74" s="267">
        <f>J140</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2818</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8,007</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P99+P139</f>
        <v>0</v>
      </c>
      <c r="Q98" s="98"/>
      <c r="R98" s="187">
        <f>R99+R139</f>
        <v>5.3550000000000004</v>
      </c>
      <c r="S98" s="98"/>
      <c r="T98" s="188">
        <f>T99+T139</f>
        <v>12.9</v>
      </c>
      <c r="U98" s="40"/>
      <c r="V98" s="40"/>
      <c r="W98" s="40"/>
      <c r="X98" s="40"/>
      <c r="Y98" s="40"/>
      <c r="Z98" s="40"/>
      <c r="AA98" s="40"/>
      <c r="AB98" s="40"/>
      <c r="AC98" s="40"/>
      <c r="AD98" s="40"/>
      <c r="AE98" s="40"/>
      <c r="AT98" s="19" t="s">
        <v>73</v>
      </c>
      <c r="AU98" s="19" t="s">
        <v>373</v>
      </c>
      <c r="BK98" s="189">
        <f>BK99+BK139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P100+P114+P123+P133</f>
        <v>0</v>
      </c>
      <c r="Q99" s="277"/>
      <c r="R99" s="278">
        <f>R100+R114+R123+R133</f>
        <v>5.1760000000000002</v>
      </c>
      <c r="S99" s="277"/>
      <c r="T99" s="279">
        <f>T100+T114+T123+T133</f>
        <v>12.9</v>
      </c>
      <c r="U99" s="15"/>
      <c r="V99" s="15"/>
      <c r="W99" s="15"/>
      <c r="X99" s="15"/>
      <c r="Y99" s="15"/>
      <c r="Z99" s="15"/>
      <c r="AA99" s="15"/>
      <c r="AB99" s="15"/>
      <c r="AC99" s="15"/>
      <c r="AD99" s="15"/>
      <c r="AE99" s="15"/>
      <c r="AR99" s="280" t="s">
        <v>22</v>
      </c>
      <c r="AT99" s="281" t="s">
        <v>73</v>
      </c>
      <c r="AU99" s="281" t="s">
        <v>74</v>
      </c>
      <c r="AY99" s="280" t="s">
        <v>391</v>
      </c>
      <c r="BK99" s="282">
        <f>BK100+BK114+BK123+BK133</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SUM(P101:P113)</f>
        <v>0</v>
      </c>
      <c r="Q100" s="277"/>
      <c r="R100" s="278">
        <f>SUM(R101:R113)</f>
        <v>0</v>
      </c>
      <c r="S100" s="277"/>
      <c r="T100" s="279">
        <f>SUM(T101:T113)</f>
        <v>0</v>
      </c>
      <c r="U100" s="15"/>
      <c r="V100" s="15"/>
      <c r="W100" s="15"/>
      <c r="X100" s="15"/>
      <c r="Y100" s="15"/>
      <c r="Z100" s="15"/>
      <c r="AA100" s="15"/>
      <c r="AB100" s="15"/>
      <c r="AC100" s="15"/>
      <c r="AD100" s="15"/>
      <c r="AE100" s="15"/>
      <c r="AR100" s="280" t="s">
        <v>22</v>
      </c>
      <c r="AT100" s="281" t="s">
        <v>73</v>
      </c>
      <c r="AU100" s="281" t="s">
        <v>22</v>
      </c>
      <c r="AY100" s="280" t="s">
        <v>391</v>
      </c>
      <c r="BK100" s="282">
        <f>SUM(BK101:BK113)</f>
        <v>0</v>
      </c>
    </row>
    <row r="101" s="2" customFormat="1" ht="24.15" customHeight="1">
      <c r="A101" s="40"/>
      <c r="B101" s="41"/>
      <c r="C101" s="190" t="s">
        <v>22</v>
      </c>
      <c r="D101" s="190" t="s">
        <v>387</v>
      </c>
      <c r="E101" s="191" t="s">
        <v>2539</v>
      </c>
      <c r="F101" s="192" t="s">
        <v>2540</v>
      </c>
      <c r="G101" s="193" t="s">
        <v>439</v>
      </c>
      <c r="H101" s="194">
        <v>48</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2820</v>
      </c>
    </row>
    <row r="102" s="2" customFormat="1">
      <c r="A102" s="40"/>
      <c r="B102" s="41"/>
      <c r="C102" s="42"/>
      <c r="D102" s="253" t="s">
        <v>648</v>
      </c>
      <c r="E102" s="42"/>
      <c r="F102" s="254" t="s">
        <v>2542</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12" customFormat="1">
      <c r="A103" s="12"/>
      <c r="B103" s="238"/>
      <c r="C103" s="239"/>
      <c r="D103" s="206" t="s">
        <v>393</v>
      </c>
      <c r="E103" s="240" t="s">
        <v>20</v>
      </c>
      <c r="F103" s="241" t="s">
        <v>2821</v>
      </c>
      <c r="G103" s="239"/>
      <c r="H103" s="240" t="s">
        <v>20</v>
      </c>
      <c r="I103" s="242"/>
      <c r="J103" s="239"/>
      <c r="K103" s="239"/>
      <c r="L103" s="243"/>
      <c r="M103" s="244"/>
      <c r="N103" s="245"/>
      <c r="O103" s="245"/>
      <c r="P103" s="245"/>
      <c r="Q103" s="245"/>
      <c r="R103" s="245"/>
      <c r="S103" s="245"/>
      <c r="T103" s="246"/>
      <c r="U103" s="12"/>
      <c r="V103" s="12"/>
      <c r="W103" s="12"/>
      <c r="X103" s="12"/>
      <c r="Y103" s="12"/>
      <c r="Z103" s="12"/>
      <c r="AA103" s="12"/>
      <c r="AB103" s="12"/>
      <c r="AC103" s="12"/>
      <c r="AD103" s="12"/>
      <c r="AE103" s="12"/>
      <c r="AT103" s="247" t="s">
        <v>393</v>
      </c>
      <c r="AU103" s="247" t="s">
        <v>82</v>
      </c>
      <c r="AV103" s="12" t="s">
        <v>22</v>
      </c>
      <c r="AW103" s="12" t="s">
        <v>35</v>
      </c>
      <c r="AX103" s="12" t="s">
        <v>74</v>
      </c>
      <c r="AY103" s="247" t="s">
        <v>391</v>
      </c>
    </row>
    <row r="104" s="10" customFormat="1">
      <c r="A104" s="10"/>
      <c r="B104" s="204"/>
      <c r="C104" s="205"/>
      <c r="D104" s="206" t="s">
        <v>393</v>
      </c>
      <c r="E104" s="207" t="s">
        <v>20</v>
      </c>
      <c r="F104" s="208" t="s">
        <v>2744</v>
      </c>
      <c r="G104" s="205"/>
      <c r="H104" s="209">
        <v>48</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2" customFormat="1" ht="16.5" customHeight="1">
      <c r="A105" s="40"/>
      <c r="B105" s="41"/>
      <c r="C105" s="190" t="s">
        <v>82</v>
      </c>
      <c r="D105" s="190" t="s">
        <v>387</v>
      </c>
      <c r="E105" s="191" t="s">
        <v>1651</v>
      </c>
      <c r="F105" s="192" t="s">
        <v>1652</v>
      </c>
      <c r="G105" s="193" t="s">
        <v>439</v>
      </c>
      <c r="H105" s="194">
        <v>48</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2822</v>
      </c>
    </row>
    <row r="106" s="2" customFormat="1">
      <c r="A106" s="40"/>
      <c r="B106" s="41"/>
      <c r="C106" s="42"/>
      <c r="D106" s="253" t="s">
        <v>648</v>
      </c>
      <c r="E106" s="42"/>
      <c r="F106" s="254" t="s">
        <v>1654</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2" customFormat="1">
      <c r="A107" s="12"/>
      <c r="B107" s="238"/>
      <c r="C107" s="239"/>
      <c r="D107" s="206" t="s">
        <v>393</v>
      </c>
      <c r="E107" s="240" t="s">
        <v>20</v>
      </c>
      <c r="F107" s="241" t="s">
        <v>2821</v>
      </c>
      <c r="G107" s="239"/>
      <c r="H107" s="240" t="s">
        <v>20</v>
      </c>
      <c r="I107" s="242"/>
      <c r="J107" s="239"/>
      <c r="K107" s="239"/>
      <c r="L107" s="243"/>
      <c r="M107" s="244"/>
      <c r="N107" s="245"/>
      <c r="O107" s="245"/>
      <c r="P107" s="245"/>
      <c r="Q107" s="245"/>
      <c r="R107" s="245"/>
      <c r="S107" s="245"/>
      <c r="T107" s="246"/>
      <c r="U107" s="12"/>
      <c r="V107" s="12"/>
      <c r="W107" s="12"/>
      <c r="X107" s="12"/>
      <c r="Y107" s="12"/>
      <c r="Z107" s="12"/>
      <c r="AA107" s="12"/>
      <c r="AB107" s="12"/>
      <c r="AC107" s="12"/>
      <c r="AD107" s="12"/>
      <c r="AE107" s="12"/>
      <c r="AT107" s="247" t="s">
        <v>393</v>
      </c>
      <c r="AU107" s="247" t="s">
        <v>82</v>
      </c>
      <c r="AV107" s="12" t="s">
        <v>22</v>
      </c>
      <c r="AW107" s="12" t="s">
        <v>35</v>
      </c>
      <c r="AX107" s="12" t="s">
        <v>74</v>
      </c>
      <c r="AY107" s="247" t="s">
        <v>391</v>
      </c>
    </row>
    <row r="108" s="10" customFormat="1">
      <c r="A108" s="10"/>
      <c r="B108" s="204"/>
      <c r="C108" s="205"/>
      <c r="D108" s="206" t="s">
        <v>393</v>
      </c>
      <c r="E108" s="207" t="s">
        <v>20</v>
      </c>
      <c r="F108" s="208" t="s">
        <v>2744</v>
      </c>
      <c r="G108" s="205"/>
      <c r="H108" s="209">
        <v>48</v>
      </c>
      <c r="I108" s="210"/>
      <c r="J108" s="205"/>
      <c r="K108" s="205"/>
      <c r="L108" s="211"/>
      <c r="M108" s="212"/>
      <c r="N108" s="213"/>
      <c r="O108" s="213"/>
      <c r="P108" s="213"/>
      <c r="Q108" s="213"/>
      <c r="R108" s="213"/>
      <c r="S108" s="213"/>
      <c r="T108" s="214"/>
      <c r="U108" s="10"/>
      <c r="V108" s="10"/>
      <c r="W108" s="10"/>
      <c r="X108" s="10"/>
      <c r="Y108" s="10"/>
      <c r="Z108" s="10"/>
      <c r="AA108" s="10"/>
      <c r="AB108" s="10"/>
      <c r="AC108" s="10"/>
      <c r="AD108" s="10"/>
      <c r="AE108" s="10"/>
      <c r="AT108" s="215" t="s">
        <v>393</v>
      </c>
      <c r="AU108" s="215" t="s">
        <v>82</v>
      </c>
      <c r="AV108" s="10" t="s">
        <v>82</v>
      </c>
      <c r="AW108" s="10" t="s">
        <v>35</v>
      </c>
      <c r="AX108" s="10" t="s">
        <v>22</v>
      </c>
      <c r="AY108" s="215" t="s">
        <v>391</v>
      </c>
    </row>
    <row r="109" s="2" customFormat="1" ht="24.15" customHeight="1">
      <c r="A109" s="40"/>
      <c r="B109" s="41"/>
      <c r="C109" s="190" t="s">
        <v>88</v>
      </c>
      <c r="D109" s="190" t="s">
        <v>387</v>
      </c>
      <c r="E109" s="191" t="s">
        <v>2277</v>
      </c>
      <c r="F109" s="192" t="s">
        <v>2278</v>
      </c>
      <c r="G109" s="193" t="s">
        <v>447</v>
      </c>
      <c r="H109" s="194">
        <v>12.9</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2279</v>
      </c>
    </row>
    <row r="110" s="2" customFormat="1">
      <c r="A110" s="40"/>
      <c r="B110" s="41"/>
      <c r="C110" s="42"/>
      <c r="D110" s="253" t="s">
        <v>648</v>
      </c>
      <c r="E110" s="42"/>
      <c r="F110" s="254" t="s">
        <v>2280</v>
      </c>
      <c r="G110" s="42"/>
      <c r="H110" s="42"/>
      <c r="I110" s="255"/>
      <c r="J110" s="42"/>
      <c r="K110" s="42"/>
      <c r="L110" s="46"/>
      <c r="M110" s="256"/>
      <c r="N110" s="257"/>
      <c r="O110" s="86"/>
      <c r="P110" s="86"/>
      <c r="Q110" s="86"/>
      <c r="R110" s="86"/>
      <c r="S110" s="86"/>
      <c r="T110" s="87"/>
      <c r="U110" s="40"/>
      <c r="V110" s="40"/>
      <c r="W110" s="40"/>
      <c r="X110" s="40"/>
      <c r="Y110" s="40"/>
      <c r="Z110" s="40"/>
      <c r="AA110" s="40"/>
      <c r="AB110" s="40"/>
      <c r="AC110" s="40"/>
      <c r="AD110" s="40"/>
      <c r="AE110" s="40"/>
      <c r="AT110" s="19" t="s">
        <v>648</v>
      </c>
      <c r="AU110" s="19" t="s">
        <v>82</v>
      </c>
    </row>
    <row r="111" s="2" customFormat="1">
      <c r="A111" s="40"/>
      <c r="B111" s="41"/>
      <c r="C111" s="42"/>
      <c r="D111" s="206" t="s">
        <v>1190</v>
      </c>
      <c r="E111" s="42"/>
      <c r="F111" s="286" t="s">
        <v>2823</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1190</v>
      </c>
      <c r="AU111" s="19" t="s">
        <v>82</v>
      </c>
    </row>
    <row r="112" s="12" customFormat="1">
      <c r="A112" s="12"/>
      <c r="B112" s="238"/>
      <c r="C112" s="239"/>
      <c r="D112" s="206" t="s">
        <v>393</v>
      </c>
      <c r="E112" s="240" t="s">
        <v>20</v>
      </c>
      <c r="F112" s="241" t="s">
        <v>2282</v>
      </c>
      <c r="G112" s="239"/>
      <c r="H112" s="240" t="s">
        <v>20</v>
      </c>
      <c r="I112" s="242"/>
      <c r="J112" s="239"/>
      <c r="K112" s="239"/>
      <c r="L112" s="243"/>
      <c r="M112" s="244"/>
      <c r="N112" s="245"/>
      <c r="O112" s="245"/>
      <c r="P112" s="245"/>
      <c r="Q112" s="245"/>
      <c r="R112" s="245"/>
      <c r="S112" s="245"/>
      <c r="T112" s="246"/>
      <c r="U112" s="12"/>
      <c r="V112" s="12"/>
      <c r="W112" s="12"/>
      <c r="X112" s="12"/>
      <c r="Y112" s="12"/>
      <c r="Z112" s="12"/>
      <c r="AA112" s="12"/>
      <c r="AB112" s="12"/>
      <c r="AC112" s="12"/>
      <c r="AD112" s="12"/>
      <c r="AE112" s="12"/>
      <c r="AT112" s="247" t="s">
        <v>393</v>
      </c>
      <c r="AU112" s="247" t="s">
        <v>82</v>
      </c>
      <c r="AV112" s="12" t="s">
        <v>22</v>
      </c>
      <c r="AW112" s="12" t="s">
        <v>35</v>
      </c>
      <c r="AX112" s="12" t="s">
        <v>74</v>
      </c>
      <c r="AY112" s="247" t="s">
        <v>391</v>
      </c>
    </row>
    <row r="113" s="10" customFormat="1">
      <c r="A113" s="10"/>
      <c r="B113" s="204"/>
      <c r="C113" s="205"/>
      <c r="D113" s="206" t="s">
        <v>393</v>
      </c>
      <c r="E113" s="207" t="s">
        <v>20</v>
      </c>
      <c r="F113" s="208" t="s">
        <v>2824</v>
      </c>
      <c r="G113" s="205"/>
      <c r="H113" s="209">
        <v>12.9</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22</v>
      </c>
      <c r="AY113" s="215" t="s">
        <v>391</v>
      </c>
    </row>
    <row r="114" s="15" customFormat="1" ht="22.8" customHeight="1">
      <c r="A114" s="15"/>
      <c r="B114" s="269"/>
      <c r="C114" s="270"/>
      <c r="D114" s="271" t="s">
        <v>73</v>
      </c>
      <c r="E114" s="283" t="s">
        <v>450</v>
      </c>
      <c r="F114" s="283" t="s">
        <v>1705</v>
      </c>
      <c r="G114" s="270"/>
      <c r="H114" s="270"/>
      <c r="I114" s="273"/>
      <c r="J114" s="284">
        <f>BK114</f>
        <v>0</v>
      </c>
      <c r="K114" s="270"/>
      <c r="L114" s="275"/>
      <c r="M114" s="276"/>
      <c r="N114" s="277"/>
      <c r="O114" s="277"/>
      <c r="P114" s="278">
        <f>SUM(P115:P122)</f>
        <v>0</v>
      </c>
      <c r="Q114" s="277"/>
      <c r="R114" s="278">
        <f>SUM(R115:R122)</f>
        <v>5.1760000000000002</v>
      </c>
      <c r="S114" s="277"/>
      <c r="T114" s="279">
        <f>SUM(T115:T122)</f>
        <v>12.9</v>
      </c>
      <c r="U114" s="15"/>
      <c r="V114" s="15"/>
      <c r="W114" s="15"/>
      <c r="X114" s="15"/>
      <c r="Y114" s="15"/>
      <c r="Z114" s="15"/>
      <c r="AA114" s="15"/>
      <c r="AB114" s="15"/>
      <c r="AC114" s="15"/>
      <c r="AD114" s="15"/>
      <c r="AE114" s="15"/>
      <c r="AR114" s="280" t="s">
        <v>22</v>
      </c>
      <c r="AT114" s="281" t="s">
        <v>73</v>
      </c>
      <c r="AU114" s="281" t="s">
        <v>22</v>
      </c>
      <c r="AY114" s="280" t="s">
        <v>391</v>
      </c>
      <c r="BK114" s="282">
        <f>SUM(BK115:BK122)</f>
        <v>0</v>
      </c>
    </row>
    <row r="115" s="2" customFormat="1" ht="16.5" customHeight="1">
      <c r="A115" s="40"/>
      <c r="B115" s="41"/>
      <c r="C115" s="190" t="s">
        <v>93</v>
      </c>
      <c r="D115" s="190" t="s">
        <v>387</v>
      </c>
      <c r="E115" s="191" t="s">
        <v>2763</v>
      </c>
      <c r="F115" s="192" t="s">
        <v>2764</v>
      </c>
      <c r="G115" s="193" t="s">
        <v>400</v>
      </c>
      <c r="H115" s="194">
        <v>5</v>
      </c>
      <c r="I115" s="195"/>
      <c r="J115" s="196">
        <f>ROUND(I115*H115,2)</f>
        <v>0</v>
      </c>
      <c r="K115" s="197"/>
      <c r="L115" s="46"/>
      <c r="M115" s="198" t="s">
        <v>20</v>
      </c>
      <c r="N115" s="199" t="s">
        <v>45</v>
      </c>
      <c r="O115" s="86"/>
      <c r="P115" s="200">
        <f>O115*H115</f>
        <v>0</v>
      </c>
      <c r="Q115" s="200">
        <v>0</v>
      </c>
      <c r="R115" s="200">
        <f>Q115*H115</f>
        <v>0</v>
      </c>
      <c r="S115" s="200">
        <v>1.8</v>
      </c>
      <c r="T115" s="201">
        <f>S115*H115</f>
        <v>9</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2765</v>
      </c>
    </row>
    <row r="116" s="2" customFormat="1">
      <c r="A116" s="40"/>
      <c r="B116" s="41"/>
      <c r="C116" s="42"/>
      <c r="D116" s="253" t="s">
        <v>648</v>
      </c>
      <c r="E116" s="42"/>
      <c r="F116" s="254" t="s">
        <v>2766</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2" customFormat="1">
      <c r="A117" s="12"/>
      <c r="B117" s="238"/>
      <c r="C117" s="239"/>
      <c r="D117" s="206" t="s">
        <v>393</v>
      </c>
      <c r="E117" s="240" t="s">
        <v>20</v>
      </c>
      <c r="F117" s="241" t="s">
        <v>2825</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2826</v>
      </c>
      <c r="G118" s="205"/>
      <c r="H118" s="209">
        <v>5</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22</v>
      </c>
      <c r="AY118" s="215" t="s">
        <v>391</v>
      </c>
    </row>
    <row r="119" s="2" customFormat="1" ht="16.5" customHeight="1">
      <c r="A119" s="40"/>
      <c r="B119" s="41"/>
      <c r="C119" s="190" t="s">
        <v>416</v>
      </c>
      <c r="D119" s="190" t="s">
        <v>387</v>
      </c>
      <c r="E119" s="191" t="s">
        <v>2827</v>
      </c>
      <c r="F119" s="192" t="s">
        <v>2828</v>
      </c>
      <c r="G119" s="193" t="s">
        <v>400</v>
      </c>
      <c r="H119" s="194">
        <v>2</v>
      </c>
      <c r="I119" s="195"/>
      <c r="J119" s="196">
        <f>ROUND(I119*H119,2)</f>
        <v>0</v>
      </c>
      <c r="K119" s="197"/>
      <c r="L119" s="46"/>
      <c r="M119" s="198" t="s">
        <v>20</v>
      </c>
      <c r="N119" s="199" t="s">
        <v>45</v>
      </c>
      <c r="O119" s="86"/>
      <c r="P119" s="200">
        <f>O119*H119</f>
        <v>0</v>
      </c>
      <c r="Q119" s="200">
        <v>2.5880000000000001</v>
      </c>
      <c r="R119" s="200">
        <f>Q119*H119</f>
        <v>5.1760000000000002</v>
      </c>
      <c r="S119" s="200">
        <v>1.95</v>
      </c>
      <c r="T119" s="201">
        <f>S119*H119</f>
        <v>3.8999999999999999</v>
      </c>
      <c r="U119" s="40"/>
      <c r="V119" s="40"/>
      <c r="W119" s="40"/>
      <c r="X119" s="40"/>
      <c r="Y119" s="40"/>
      <c r="Z119" s="40"/>
      <c r="AA119" s="40"/>
      <c r="AB119" s="40"/>
      <c r="AC119" s="40"/>
      <c r="AD119" s="40"/>
      <c r="AE119" s="40"/>
      <c r="AR119" s="202" t="s">
        <v>93</v>
      </c>
      <c r="AT119" s="202" t="s">
        <v>387</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2829</v>
      </c>
    </row>
    <row r="120" s="2" customFormat="1">
      <c r="A120" s="40"/>
      <c r="B120" s="41"/>
      <c r="C120" s="42"/>
      <c r="D120" s="253" t="s">
        <v>648</v>
      </c>
      <c r="E120" s="42"/>
      <c r="F120" s="254" t="s">
        <v>2830</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648</v>
      </c>
      <c r="AU120" s="19" t="s">
        <v>82</v>
      </c>
    </row>
    <row r="121" s="12" customFormat="1">
      <c r="A121" s="12"/>
      <c r="B121" s="238"/>
      <c r="C121" s="239"/>
      <c r="D121" s="206" t="s">
        <v>393</v>
      </c>
      <c r="E121" s="240" t="s">
        <v>20</v>
      </c>
      <c r="F121" s="241" t="s">
        <v>2831</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82</v>
      </c>
      <c r="AV121" s="12" t="s">
        <v>22</v>
      </c>
      <c r="AW121" s="12" t="s">
        <v>35</v>
      </c>
      <c r="AX121" s="12" t="s">
        <v>74</v>
      </c>
      <c r="AY121" s="247" t="s">
        <v>391</v>
      </c>
    </row>
    <row r="122" s="10" customFormat="1">
      <c r="A122" s="10"/>
      <c r="B122" s="204"/>
      <c r="C122" s="205"/>
      <c r="D122" s="206" t="s">
        <v>393</v>
      </c>
      <c r="E122" s="207" t="s">
        <v>20</v>
      </c>
      <c r="F122" s="208" t="s">
        <v>2832</v>
      </c>
      <c r="G122" s="205"/>
      <c r="H122" s="209">
        <v>2</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15" customFormat="1" ht="22.8" customHeight="1">
      <c r="A123" s="15"/>
      <c r="B123" s="269"/>
      <c r="C123" s="270"/>
      <c r="D123" s="271" t="s">
        <v>73</v>
      </c>
      <c r="E123" s="283" t="s">
        <v>1811</v>
      </c>
      <c r="F123" s="283" t="s">
        <v>1812</v>
      </c>
      <c r="G123" s="270"/>
      <c r="H123" s="270"/>
      <c r="I123" s="273"/>
      <c r="J123" s="284">
        <f>BK123</f>
        <v>0</v>
      </c>
      <c r="K123" s="270"/>
      <c r="L123" s="275"/>
      <c r="M123" s="276"/>
      <c r="N123" s="277"/>
      <c r="O123" s="277"/>
      <c r="P123" s="278">
        <f>SUM(P124:P132)</f>
        <v>0</v>
      </c>
      <c r="Q123" s="277"/>
      <c r="R123" s="278">
        <f>SUM(R124:R132)</f>
        <v>0</v>
      </c>
      <c r="S123" s="277"/>
      <c r="T123" s="279">
        <f>SUM(T124:T132)</f>
        <v>0</v>
      </c>
      <c r="U123" s="15"/>
      <c r="V123" s="15"/>
      <c r="W123" s="15"/>
      <c r="X123" s="15"/>
      <c r="Y123" s="15"/>
      <c r="Z123" s="15"/>
      <c r="AA123" s="15"/>
      <c r="AB123" s="15"/>
      <c r="AC123" s="15"/>
      <c r="AD123" s="15"/>
      <c r="AE123" s="15"/>
      <c r="AR123" s="280" t="s">
        <v>22</v>
      </c>
      <c r="AT123" s="281" t="s">
        <v>73</v>
      </c>
      <c r="AU123" s="281" t="s">
        <v>22</v>
      </c>
      <c r="AY123" s="280" t="s">
        <v>391</v>
      </c>
      <c r="BK123" s="282">
        <f>SUM(BK124:BK132)</f>
        <v>0</v>
      </c>
    </row>
    <row r="124" s="2" customFormat="1" ht="21.75" customHeight="1">
      <c r="A124" s="40"/>
      <c r="B124" s="41"/>
      <c r="C124" s="190" t="s">
        <v>425</v>
      </c>
      <c r="D124" s="190" t="s">
        <v>387</v>
      </c>
      <c r="E124" s="191" t="s">
        <v>1813</v>
      </c>
      <c r="F124" s="192" t="s">
        <v>1814</v>
      </c>
      <c r="G124" s="193" t="s">
        <v>447</v>
      </c>
      <c r="H124" s="194">
        <v>12.9</v>
      </c>
      <c r="I124" s="195"/>
      <c r="J124" s="196">
        <f>ROUND(I124*H124,2)</f>
        <v>0</v>
      </c>
      <c r="K124" s="197"/>
      <c r="L124" s="46"/>
      <c r="M124" s="198" t="s">
        <v>20</v>
      </c>
      <c r="N124" s="199" t="s">
        <v>45</v>
      </c>
      <c r="O124" s="86"/>
      <c r="P124" s="200">
        <f>O124*H124</f>
        <v>0</v>
      </c>
      <c r="Q124" s="200">
        <v>0</v>
      </c>
      <c r="R124" s="200">
        <f>Q124*H124</f>
        <v>0</v>
      </c>
      <c r="S124" s="200">
        <v>0</v>
      </c>
      <c r="T124" s="201">
        <f>S124*H124</f>
        <v>0</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1815</v>
      </c>
    </row>
    <row r="125" s="2" customFormat="1">
      <c r="A125" s="40"/>
      <c r="B125" s="41"/>
      <c r="C125" s="42"/>
      <c r="D125" s="253" t="s">
        <v>648</v>
      </c>
      <c r="E125" s="42"/>
      <c r="F125" s="254" t="s">
        <v>1816</v>
      </c>
      <c r="G125" s="42"/>
      <c r="H125" s="42"/>
      <c r="I125" s="255"/>
      <c r="J125" s="42"/>
      <c r="K125" s="42"/>
      <c r="L125" s="46"/>
      <c r="M125" s="256"/>
      <c r="N125" s="257"/>
      <c r="O125" s="86"/>
      <c r="P125" s="86"/>
      <c r="Q125" s="86"/>
      <c r="R125" s="86"/>
      <c r="S125" s="86"/>
      <c r="T125" s="87"/>
      <c r="U125" s="40"/>
      <c r="V125" s="40"/>
      <c r="W125" s="40"/>
      <c r="X125" s="40"/>
      <c r="Y125" s="40"/>
      <c r="Z125" s="40"/>
      <c r="AA125" s="40"/>
      <c r="AB125" s="40"/>
      <c r="AC125" s="40"/>
      <c r="AD125" s="40"/>
      <c r="AE125" s="40"/>
      <c r="AT125" s="19" t="s">
        <v>648</v>
      </c>
      <c r="AU125" s="19" t="s">
        <v>82</v>
      </c>
    </row>
    <row r="126" s="2" customFormat="1" ht="24.15" customHeight="1">
      <c r="A126" s="40"/>
      <c r="B126" s="41"/>
      <c r="C126" s="190" t="s">
        <v>436</v>
      </c>
      <c r="D126" s="190" t="s">
        <v>387</v>
      </c>
      <c r="E126" s="191" t="s">
        <v>1817</v>
      </c>
      <c r="F126" s="192" t="s">
        <v>1818</v>
      </c>
      <c r="G126" s="193" t="s">
        <v>447</v>
      </c>
      <c r="H126" s="194">
        <v>804.63999999999999</v>
      </c>
      <c r="I126" s="195"/>
      <c r="J126" s="196">
        <f>ROUND(I126*H126,2)</f>
        <v>0</v>
      </c>
      <c r="K126" s="197"/>
      <c r="L126" s="46"/>
      <c r="M126" s="198" t="s">
        <v>20</v>
      </c>
      <c r="N126" s="199" t="s">
        <v>45</v>
      </c>
      <c r="O126" s="86"/>
      <c r="P126" s="200">
        <f>O126*H126</f>
        <v>0</v>
      </c>
      <c r="Q126" s="200">
        <v>0</v>
      </c>
      <c r="R126" s="200">
        <f>Q126*H126</f>
        <v>0</v>
      </c>
      <c r="S126" s="200">
        <v>0</v>
      </c>
      <c r="T126" s="201">
        <f>S126*H126</f>
        <v>0</v>
      </c>
      <c r="U126" s="40"/>
      <c r="V126" s="40"/>
      <c r="W126" s="40"/>
      <c r="X126" s="40"/>
      <c r="Y126" s="40"/>
      <c r="Z126" s="40"/>
      <c r="AA126" s="40"/>
      <c r="AB126" s="40"/>
      <c r="AC126" s="40"/>
      <c r="AD126" s="40"/>
      <c r="AE126" s="40"/>
      <c r="AR126" s="202" t="s">
        <v>93</v>
      </c>
      <c r="AT126" s="202" t="s">
        <v>387</v>
      </c>
      <c r="AU126" s="202" t="s">
        <v>82</v>
      </c>
      <c r="AY126" s="19" t="s">
        <v>391</v>
      </c>
      <c r="BE126" s="203">
        <f>IF(N126="základní",J126,0)</f>
        <v>0</v>
      </c>
      <c r="BF126" s="203">
        <f>IF(N126="snížená",J126,0)</f>
        <v>0</v>
      </c>
      <c r="BG126" s="203">
        <f>IF(N126="zákl. přenesená",J126,0)</f>
        <v>0</v>
      </c>
      <c r="BH126" s="203">
        <f>IF(N126="sníž. přenesená",J126,0)</f>
        <v>0</v>
      </c>
      <c r="BI126" s="203">
        <f>IF(N126="nulová",J126,0)</f>
        <v>0</v>
      </c>
      <c r="BJ126" s="19" t="s">
        <v>22</v>
      </c>
      <c r="BK126" s="203">
        <f>ROUND(I126*H126,2)</f>
        <v>0</v>
      </c>
      <c r="BL126" s="19" t="s">
        <v>93</v>
      </c>
      <c r="BM126" s="202" t="s">
        <v>1819</v>
      </c>
    </row>
    <row r="127" s="2" customFormat="1">
      <c r="A127" s="40"/>
      <c r="B127" s="41"/>
      <c r="C127" s="42"/>
      <c r="D127" s="253" t="s">
        <v>648</v>
      </c>
      <c r="E127" s="42"/>
      <c r="F127" s="254" t="s">
        <v>1820</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648</v>
      </c>
      <c r="AU127" s="19" t="s">
        <v>82</v>
      </c>
    </row>
    <row r="128" s="10" customFormat="1">
      <c r="A128" s="10"/>
      <c r="B128" s="204"/>
      <c r="C128" s="205"/>
      <c r="D128" s="206" t="s">
        <v>393</v>
      </c>
      <c r="E128" s="207" t="s">
        <v>20</v>
      </c>
      <c r="F128" s="208" t="s">
        <v>2833</v>
      </c>
      <c r="G128" s="205"/>
      <c r="H128" s="209">
        <v>804.63999999999999</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22</v>
      </c>
      <c r="AY128" s="215" t="s">
        <v>391</v>
      </c>
    </row>
    <row r="129" s="2" customFormat="1" ht="16.5" customHeight="1">
      <c r="A129" s="40"/>
      <c r="B129" s="41"/>
      <c r="C129" s="190" t="s">
        <v>430</v>
      </c>
      <c r="D129" s="190" t="s">
        <v>387</v>
      </c>
      <c r="E129" s="191" t="s">
        <v>1822</v>
      </c>
      <c r="F129" s="192" t="s">
        <v>1823</v>
      </c>
      <c r="G129" s="193" t="s">
        <v>447</v>
      </c>
      <c r="H129" s="194">
        <v>12.9</v>
      </c>
      <c r="I129" s="195"/>
      <c r="J129" s="196">
        <f>ROUND(I129*H129,2)</f>
        <v>0</v>
      </c>
      <c r="K129" s="197"/>
      <c r="L129" s="46"/>
      <c r="M129" s="198" t="s">
        <v>20</v>
      </c>
      <c r="N129" s="199" t="s">
        <v>45</v>
      </c>
      <c r="O129" s="86"/>
      <c r="P129" s="200">
        <f>O129*H129</f>
        <v>0</v>
      </c>
      <c r="Q129" s="200">
        <v>0</v>
      </c>
      <c r="R129" s="200">
        <f>Q129*H129</f>
        <v>0</v>
      </c>
      <c r="S129" s="200">
        <v>0</v>
      </c>
      <c r="T129" s="201">
        <f>S129*H129</f>
        <v>0</v>
      </c>
      <c r="U129" s="40"/>
      <c r="V129" s="40"/>
      <c r="W129" s="40"/>
      <c r="X129" s="40"/>
      <c r="Y129" s="40"/>
      <c r="Z129" s="40"/>
      <c r="AA129" s="40"/>
      <c r="AB129" s="40"/>
      <c r="AC129" s="40"/>
      <c r="AD129" s="40"/>
      <c r="AE129" s="40"/>
      <c r="AR129" s="202" t="s">
        <v>93</v>
      </c>
      <c r="AT129" s="202" t="s">
        <v>387</v>
      </c>
      <c r="AU129" s="202" t="s">
        <v>82</v>
      </c>
      <c r="AY129" s="19" t="s">
        <v>391</v>
      </c>
      <c r="BE129" s="203">
        <f>IF(N129="základní",J129,0)</f>
        <v>0</v>
      </c>
      <c r="BF129" s="203">
        <f>IF(N129="snížená",J129,0)</f>
        <v>0</v>
      </c>
      <c r="BG129" s="203">
        <f>IF(N129="zákl. přenesená",J129,0)</f>
        <v>0</v>
      </c>
      <c r="BH129" s="203">
        <f>IF(N129="sníž. přenesená",J129,0)</f>
        <v>0</v>
      </c>
      <c r="BI129" s="203">
        <f>IF(N129="nulová",J129,0)</f>
        <v>0</v>
      </c>
      <c r="BJ129" s="19" t="s">
        <v>22</v>
      </c>
      <c r="BK129" s="203">
        <f>ROUND(I129*H129,2)</f>
        <v>0</v>
      </c>
      <c r="BL129" s="19" t="s">
        <v>93</v>
      </c>
      <c r="BM129" s="202" t="s">
        <v>1824</v>
      </c>
    </row>
    <row r="130" s="2" customFormat="1">
      <c r="A130" s="40"/>
      <c r="B130" s="41"/>
      <c r="C130" s="42"/>
      <c r="D130" s="253" t="s">
        <v>648</v>
      </c>
      <c r="E130" s="42"/>
      <c r="F130" s="254" t="s">
        <v>1825</v>
      </c>
      <c r="G130" s="42"/>
      <c r="H130" s="42"/>
      <c r="I130" s="255"/>
      <c r="J130" s="42"/>
      <c r="K130" s="42"/>
      <c r="L130" s="46"/>
      <c r="M130" s="256"/>
      <c r="N130" s="257"/>
      <c r="O130" s="86"/>
      <c r="P130" s="86"/>
      <c r="Q130" s="86"/>
      <c r="R130" s="86"/>
      <c r="S130" s="86"/>
      <c r="T130" s="87"/>
      <c r="U130" s="40"/>
      <c r="V130" s="40"/>
      <c r="W130" s="40"/>
      <c r="X130" s="40"/>
      <c r="Y130" s="40"/>
      <c r="Z130" s="40"/>
      <c r="AA130" s="40"/>
      <c r="AB130" s="40"/>
      <c r="AC130" s="40"/>
      <c r="AD130" s="40"/>
      <c r="AE130" s="40"/>
      <c r="AT130" s="19" t="s">
        <v>648</v>
      </c>
      <c r="AU130" s="19" t="s">
        <v>82</v>
      </c>
    </row>
    <row r="131" s="2" customFormat="1" ht="24.15" customHeight="1">
      <c r="A131" s="40"/>
      <c r="B131" s="41"/>
      <c r="C131" s="190" t="s">
        <v>450</v>
      </c>
      <c r="D131" s="190" t="s">
        <v>387</v>
      </c>
      <c r="E131" s="191" t="s">
        <v>1826</v>
      </c>
      <c r="F131" s="192" t="s">
        <v>1827</v>
      </c>
      <c r="G131" s="193" t="s">
        <v>447</v>
      </c>
      <c r="H131" s="194">
        <v>12.9</v>
      </c>
      <c r="I131" s="195"/>
      <c r="J131" s="196">
        <f>ROUND(I131*H131,2)</f>
        <v>0</v>
      </c>
      <c r="K131" s="197"/>
      <c r="L131" s="46"/>
      <c r="M131" s="198" t="s">
        <v>20</v>
      </c>
      <c r="N131" s="199" t="s">
        <v>45</v>
      </c>
      <c r="O131" s="86"/>
      <c r="P131" s="200">
        <f>O131*H131</f>
        <v>0</v>
      </c>
      <c r="Q131" s="200">
        <v>0</v>
      </c>
      <c r="R131" s="200">
        <f>Q131*H131</f>
        <v>0</v>
      </c>
      <c r="S131" s="200">
        <v>0</v>
      </c>
      <c r="T131" s="201">
        <f>S131*H131</f>
        <v>0</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1828</v>
      </c>
    </row>
    <row r="132" s="2" customFormat="1">
      <c r="A132" s="40"/>
      <c r="B132" s="41"/>
      <c r="C132" s="42"/>
      <c r="D132" s="253" t="s">
        <v>648</v>
      </c>
      <c r="E132" s="42"/>
      <c r="F132" s="254" t="s">
        <v>1829</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15" customFormat="1" ht="22.8" customHeight="1">
      <c r="A133" s="15"/>
      <c r="B133" s="269"/>
      <c r="C133" s="270"/>
      <c r="D133" s="271" t="s">
        <v>73</v>
      </c>
      <c r="E133" s="283" t="s">
        <v>1830</v>
      </c>
      <c r="F133" s="283" t="s">
        <v>1831</v>
      </c>
      <c r="G133" s="270"/>
      <c r="H133" s="270"/>
      <c r="I133" s="273"/>
      <c r="J133" s="284">
        <f>BK133</f>
        <v>0</v>
      </c>
      <c r="K133" s="270"/>
      <c r="L133" s="275"/>
      <c r="M133" s="276"/>
      <c r="N133" s="277"/>
      <c r="O133" s="277"/>
      <c r="P133" s="278">
        <f>SUM(P134:P138)</f>
        <v>0</v>
      </c>
      <c r="Q133" s="277"/>
      <c r="R133" s="278">
        <f>SUM(R134:R138)</f>
        <v>0</v>
      </c>
      <c r="S133" s="277"/>
      <c r="T133" s="279">
        <f>SUM(T134:T138)</f>
        <v>0</v>
      </c>
      <c r="U133" s="15"/>
      <c r="V133" s="15"/>
      <c r="W133" s="15"/>
      <c r="X133" s="15"/>
      <c r="Y133" s="15"/>
      <c r="Z133" s="15"/>
      <c r="AA133" s="15"/>
      <c r="AB133" s="15"/>
      <c r="AC133" s="15"/>
      <c r="AD133" s="15"/>
      <c r="AE133" s="15"/>
      <c r="AR133" s="280" t="s">
        <v>22</v>
      </c>
      <c r="AT133" s="281" t="s">
        <v>73</v>
      </c>
      <c r="AU133" s="281" t="s">
        <v>22</v>
      </c>
      <c r="AY133" s="280" t="s">
        <v>391</v>
      </c>
      <c r="BK133" s="282">
        <f>SUM(BK134:BK138)</f>
        <v>0</v>
      </c>
    </row>
    <row r="134" s="2" customFormat="1" ht="24.15" customHeight="1">
      <c r="A134" s="40"/>
      <c r="B134" s="41"/>
      <c r="C134" s="190" t="s">
        <v>27</v>
      </c>
      <c r="D134" s="190" t="s">
        <v>387</v>
      </c>
      <c r="E134" s="191" t="s">
        <v>1832</v>
      </c>
      <c r="F134" s="192" t="s">
        <v>1833</v>
      </c>
      <c r="G134" s="193" t="s">
        <v>447</v>
      </c>
      <c r="H134" s="194">
        <v>5.3550000000000004</v>
      </c>
      <c r="I134" s="195"/>
      <c r="J134" s="196">
        <f>ROUND(I134*H134,2)</f>
        <v>0</v>
      </c>
      <c r="K134" s="197"/>
      <c r="L134" s="46"/>
      <c r="M134" s="198" t="s">
        <v>20</v>
      </c>
      <c r="N134" s="199" t="s">
        <v>45</v>
      </c>
      <c r="O134" s="86"/>
      <c r="P134" s="200">
        <f>O134*H134</f>
        <v>0</v>
      </c>
      <c r="Q134" s="200">
        <v>0</v>
      </c>
      <c r="R134" s="200">
        <f>Q134*H134</f>
        <v>0</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2834</v>
      </c>
    </row>
    <row r="135" s="2" customFormat="1">
      <c r="A135" s="40"/>
      <c r="B135" s="41"/>
      <c r="C135" s="42"/>
      <c r="D135" s="253" t="s">
        <v>648</v>
      </c>
      <c r="E135" s="42"/>
      <c r="F135" s="254" t="s">
        <v>1835</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2" customFormat="1" ht="33" customHeight="1">
      <c r="A136" s="40"/>
      <c r="B136" s="41"/>
      <c r="C136" s="190" t="s">
        <v>458</v>
      </c>
      <c r="D136" s="190" t="s">
        <v>387</v>
      </c>
      <c r="E136" s="191" t="s">
        <v>2103</v>
      </c>
      <c r="F136" s="192" t="s">
        <v>2104</v>
      </c>
      <c r="G136" s="193" t="s">
        <v>447</v>
      </c>
      <c r="H136" s="194">
        <v>5.3550000000000004</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2835</v>
      </c>
    </row>
    <row r="137" s="2" customFormat="1">
      <c r="A137" s="40"/>
      <c r="B137" s="41"/>
      <c r="C137" s="42"/>
      <c r="D137" s="253" t="s">
        <v>648</v>
      </c>
      <c r="E137" s="42"/>
      <c r="F137" s="254" t="s">
        <v>2106</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2" customFormat="1">
      <c r="A138" s="40"/>
      <c r="B138" s="41"/>
      <c r="C138" s="42"/>
      <c r="D138" s="206" t="s">
        <v>1190</v>
      </c>
      <c r="E138" s="42"/>
      <c r="F138" s="286" t="s">
        <v>2823</v>
      </c>
      <c r="G138" s="42"/>
      <c r="H138" s="42"/>
      <c r="I138" s="255"/>
      <c r="J138" s="42"/>
      <c r="K138" s="42"/>
      <c r="L138" s="46"/>
      <c r="M138" s="256"/>
      <c r="N138" s="257"/>
      <c r="O138" s="86"/>
      <c r="P138" s="86"/>
      <c r="Q138" s="86"/>
      <c r="R138" s="86"/>
      <c r="S138" s="86"/>
      <c r="T138" s="87"/>
      <c r="U138" s="40"/>
      <c r="V138" s="40"/>
      <c r="W138" s="40"/>
      <c r="X138" s="40"/>
      <c r="Y138" s="40"/>
      <c r="Z138" s="40"/>
      <c r="AA138" s="40"/>
      <c r="AB138" s="40"/>
      <c r="AC138" s="40"/>
      <c r="AD138" s="40"/>
      <c r="AE138" s="40"/>
      <c r="AT138" s="19" t="s">
        <v>1190</v>
      </c>
      <c r="AU138" s="19" t="s">
        <v>82</v>
      </c>
    </row>
    <row r="139" s="15" customFormat="1" ht="25.92" customHeight="1">
      <c r="A139" s="15"/>
      <c r="B139" s="269"/>
      <c r="C139" s="270"/>
      <c r="D139" s="271" t="s">
        <v>73</v>
      </c>
      <c r="E139" s="272" t="s">
        <v>2309</v>
      </c>
      <c r="F139" s="272" t="s">
        <v>2310</v>
      </c>
      <c r="G139" s="270"/>
      <c r="H139" s="270"/>
      <c r="I139" s="273"/>
      <c r="J139" s="274">
        <f>BK139</f>
        <v>0</v>
      </c>
      <c r="K139" s="270"/>
      <c r="L139" s="275"/>
      <c r="M139" s="276"/>
      <c r="N139" s="277"/>
      <c r="O139" s="277"/>
      <c r="P139" s="278">
        <f>P140</f>
        <v>0</v>
      </c>
      <c r="Q139" s="277"/>
      <c r="R139" s="278">
        <f>R140</f>
        <v>0.17899999999999999</v>
      </c>
      <c r="S139" s="277"/>
      <c r="T139" s="279">
        <f>T140</f>
        <v>0</v>
      </c>
      <c r="U139" s="15"/>
      <c r="V139" s="15"/>
      <c r="W139" s="15"/>
      <c r="X139" s="15"/>
      <c r="Y139" s="15"/>
      <c r="Z139" s="15"/>
      <c r="AA139" s="15"/>
      <c r="AB139" s="15"/>
      <c r="AC139" s="15"/>
      <c r="AD139" s="15"/>
      <c r="AE139" s="15"/>
      <c r="AR139" s="280" t="s">
        <v>22</v>
      </c>
      <c r="AT139" s="281" t="s">
        <v>73</v>
      </c>
      <c r="AU139" s="281" t="s">
        <v>74</v>
      </c>
      <c r="AY139" s="280" t="s">
        <v>391</v>
      </c>
      <c r="BK139" s="282">
        <f>BK140</f>
        <v>0</v>
      </c>
    </row>
    <row r="140" s="15" customFormat="1" ht="22.8" customHeight="1">
      <c r="A140" s="15"/>
      <c r="B140" s="269"/>
      <c r="C140" s="270"/>
      <c r="D140" s="271" t="s">
        <v>73</v>
      </c>
      <c r="E140" s="283" t="s">
        <v>2311</v>
      </c>
      <c r="F140" s="283" t="s">
        <v>2312</v>
      </c>
      <c r="G140" s="270"/>
      <c r="H140" s="270"/>
      <c r="I140" s="273"/>
      <c r="J140" s="284">
        <f>BK140</f>
        <v>0</v>
      </c>
      <c r="K140" s="270"/>
      <c r="L140" s="275"/>
      <c r="M140" s="276"/>
      <c r="N140" s="277"/>
      <c r="O140" s="277"/>
      <c r="P140" s="278">
        <f>SUM(P141:P152)</f>
        <v>0</v>
      </c>
      <c r="Q140" s="277"/>
      <c r="R140" s="278">
        <f>SUM(R141:R152)</f>
        <v>0.17899999999999999</v>
      </c>
      <c r="S140" s="277"/>
      <c r="T140" s="279">
        <f>SUM(T141:T152)</f>
        <v>0</v>
      </c>
      <c r="U140" s="15"/>
      <c r="V140" s="15"/>
      <c r="W140" s="15"/>
      <c r="X140" s="15"/>
      <c r="Y140" s="15"/>
      <c r="Z140" s="15"/>
      <c r="AA140" s="15"/>
      <c r="AB140" s="15"/>
      <c r="AC140" s="15"/>
      <c r="AD140" s="15"/>
      <c r="AE140" s="15"/>
      <c r="AR140" s="280" t="s">
        <v>22</v>
      </c>
      <c r="AT140" s="281" t="s">
        <v>73</v>
      </c>
      <c r="AU140" s="281" t="s">
        <v>22</v>
      </c>
      <c r="AY140" s="280" t="s">
        <v>391</v>
      </c>
      <c r="BK140" s="282">
        <f>SUM(BK141:BK152)</f>
        <v>0</v>
      </c>
    </row>
    <row r="141" s="2" customFormat="1" ht="37.8" customHeight="1">
      <c r="A141" s="40"/>
      <c r="B141" s="41"/>
      <c r="C141" s="190" t="s">
        <v>464</v>
      </c>
      <c r="D141" s="190" t="s">
        <v>387</v>
      </c>
      <c r="E141" s="191" t="s">
        <v>2836</v>
      </c>
      <c r="F141" s="192" t="s">
        <v>2837</v>
      </c>
      <c r="G141" s="193" t="s">
        <v>1702</v>
      </c>
      <c r="H141" s="194">
        <v>179.19999999999999</v>
      </c>
      <c r="I141" s="195"/>
      <c r="J141" s="196">
        <f>ROUND(I141*H141,2)</f>
        <v>0</v>
      </c>
      <c r="K141" s="197"/>
      <c r="L141" s="46"/>
      <c r="M141" s="198" t="s">
        <v>20</v>
      </c>
      <c r="N141" s="199" t="s">
        <v>45</v>
      </c>
      <c r="O141" s="86"/>
      <c r="P141" s="200">
        <f>O141*H141</f>
        <v>0</v>
      </c>
      <c r="Q141" s="200">
        <v>0</v>
      </c>
      <c r="R141" s="200">
        <f>Q141*H141</f>
        <v>0</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2838</v>
      </c>
    </row>
    <row r="142" s="2" customFormat="1">
      <c r="A142" s="40"/>
      <c r="B142" s="41"/>
      <c r="C142" s="42"/>
      <c r="D142" s="253" t="s">
        <v>648</v>
      </c>
      <c r="E142" s="42"/>
      <c r="F142" s="254" t="s">
        <v>2839</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12" customFormat="1">
      <c r="A143" s="12"/>
      <c r="B143" s="238"/>
      <c r="C143" s="239"/>
      <c r="D143" s="206" t="s">
        <v>393</v>
      </c>
      <c r="E143" s="240" t="s">
        <v>20</v>
      </c>
      <c r="F143" s="241" t="s">
        <v>2840</v>
      </c>
      <c r="G143" s="239"/>
      <c r="H143" s="240" t="s">
        <v>20</v>
      </c>
      <c r="I143" s="242"/>
      <c r="J143" s="239"/>
      <c r="K143" s="239"/>
      <c r="L143" s="243"/>
      <c r="M143" s="244"/>
      <c r="N143" s="245"/>
      <c r="O143" s="245"/>
      <c r="P143" s="245"/>
      <c r="Q143" s="245"/>
      <c r="R143" s="245"/>
      <c r="S143" s="245"/>
      <c r="T143" s="246"/>
      <c r="U143" s="12"/>
      <c r="V143" s="12"/>
      <c r="W143" s="12"/>
      <c r="X143" s="12"/>
      <c r="Y143" s="12"/>
      <c r="Z143" s="12"/>
      <c r="AA143" s="12"/>
      <c r="AB143" s="12"/>
      <c r="AC143" s="12"/>
      <c r="AD143" s="12"/>
      <c r="AE143" s="12"/>
      <c r="AT143" s="247" t="s">
        <v>393</v>
      </c>
      <c r="AU143" s="247" t="s">
        <v>82</v>
      </c>
      <c r="AV143" s="12" t="s">
        <v>22</v>
      </c>
      <c r="AW143" s="12" t="s">
        <v>35</v>
      </c>
      <c r="AX143" s="12" t="s">
        <v>74</v>
      </c>
      <c r="AY143" s="247" t="s">
        <v>391</v>
      </c>
    </row>
    <row r="144" s="10" customFormat="1">
      <c r="A144" s="10"/>
      <c r="B144" s="204"/>
      <c r="C144" s="205"/>
      <c r="D144" s="206" t="s">
        <v>393</v>
      </c>
      <c r="E144" s="207" t="s">
        <v>20</v>
      </c>
      <c r="F144" s="208" t="s">
        <v>2841</v>
      </c>
      <c r="G144" s="205"/>
      <c r="H144" s="209">
        <v>179.19999999999999</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22</v>
      </c>
      <c r="AY144" s="215" t="s">
        <v>391</v>
      </c>
    </row>
    <row r="145" s="2" customFormat="1" ht="37.8" customHeight="1">
      <c r="A145" s="40"/>
      <c r="B145" s="41"/>
      <c r="C145" s="190" t="s">
        <v>470</v>
      </c>
      <c r="D145" s="190" t="s">
        <v>387</v>
      </c>
      <c r="E145" s="191" t="s">
        <v>2842</v>
      </c>
      <c r="F145" s="192" t="s">
        <v>2843</v>
      </c>
      <c r="G145" s="193" t="s">
        <v>1702</v>
      </c>
      <c r="H145" s="194">
        <v>179.19999999999999</v>
      </c>
      <c r="I145" s="195"/>
      <c r="J145" s="196">
        <f>ROUND(I145*H145,2)</f>
        <v>0</v>
      </c>
      <c r="K145" s="197"/>
      <c r="L145" s="46"/>
      <c r="M145" s="198" t="s">
        <v>20</v>
      </c>
      <c r="N145" s="199" t="s">
        <v>45</v>
      </c>
      <c r="O145" s="86"/>
      <c r="P145" s="200">
        <f>O145*H145</f>
        <v>0</v>
      </c>
      <c r="Q145" s="200">
        <v>0</v>
      </c>
      <c r="R145" s="200">
        <f>Q145*H145</f>
        <v>0</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2844</v>
      </c>
    </row>
    <row r="146" s="2" customFormat="1">
      <c r="A146" s="40"/>
      <c r="B146" s="41"/>
      <c r="C146" s="42"/>
      <c r="D146" s="253" t="s">
        <v>648</v>
      </c>
      <c r="E146" s="42"/>
      <c r="F146" s="254" t="s">
        <v>2845</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2" customFormat="1">
      <c r="A147" s="12"/>
      <c r="B147" s="238"/>
      <c r="C147" s="239"/>
      <c r="D147" s="206" t="s">
        <v>393</v>
      </c>
      <c r="E147" s="240" t="s">
        <v>20</v>
      </c>
      <c r="F147" s="241" t="s">
        <v>2840</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2841</v>
      </c>
      <c r="G148" s="205"/>
      <c r="H148" s="209">
        <v>179.19999999999999</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22</v>
      </c>
      <c r="AY148" s="215" t="s">
        <v>391</v>
      </c>
    </row>
    <row r="149" s="2" customFormat="1" ht="16.5" customHeight="1">
      <c r="A149" s="40"/>
      <c r="B149" s="41"/>
      <c r="C149" s="227" t="s">
        <v>475</v>
      </c>
      <c r="D149" s="227" t="s">
        <v>426</v>
      </c>
      <c r="E149" s="228" t="s">
        <v>2846</v>
      </c>
      <c r="F149" s="229" t="s">
        <v>2847</v>
      </c>
      <c r="G149" s="230" t="s">
        <v>447</v>
      </c>
      <c r="H149" s="231">
        <v>0.17899999999999999</v>
      </c>
      <c r="I149" s="232"/>
      <c r="J149" s="233">
        <f>ROUND(I149*H149,2)</f>
        <v>0</v>
      </c>
      <c r="K149" s="234"/>
      <c r="L149" s="235"/>
      <c r="M149" s="236" t="s">
        <v>20</v>
      </c>
      <c r="N149" s="237" t="s">
        <v>45</v>
      </c>
      <c r="O149" s="86"/>
      <c r="P149" s="200">
        <f>O149*H149</f>
        <v>0</v>
      </c>
      <c r="Q149" s="200">
        <v>1</v>
      </c>
      <c r="R149" s="200">
        <f>Q149*H149</f>
        <v>0.17899999999999999</v>
      </c>
      <c r="S149" s="200">
        <v>0</v>
      </c>
      <c r="T149" s="201">
        <f>S149*H149</f>
        <v>0</v>
      </c>
      <c r="U149" s="40"/>
      <c r="V149" s="40"/>
      <c r="W149" s="40"/>
      <c r="X149" s="40"/>
      <c r="Y149" s="40"/>
      <c r="Z149" s="40"/>
      <c r="AA149" s="40"/>
      <c r="AB149" s="40"/>
      <c r="AC149" s="40"/>
      <c r="AD149" s="40"/>
      <c r="AE149" s="40"/>
      <c r="AR149" s="202" t="s">
        <v>430</v>
      </c>
      <c r="AT149" s="202" t="s">
        <v>426</v>
      </c>
      <c r="AU149" s="202" t="s">
        <v>82</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2848</v>
      </c>
    </row>
    <row r="150" s="2" customFormat="1">
      <c r="A150" s="40"/>
      <c r="B150" s="41"/>
      <c r="C150" s="42"/>
      <c r="D150" s="253" t="s">
        <v>648</v>
      </c>
      <c r="E150" s="42"/>
      <c r="F150" s="254" t="s">
        <v>2849</v>
      </c>
      <c r="G150" s="42"/>
      <c r="H150" s="42"/>
      <c r="I150" s="255"/>
      <c r="J150" s="42"/>
      <c r="K150" s="42"/>
      <c r="L150" s="46"/>
      <c r="M150" s="256"/>
      <c r="N150" s="257"/>
      <c r="O150" s="86"/>
      <c r="P150" s="86"/>
      <c r="Q150" s="86"/>
      <c r="R150" s="86"/>
      <c r="S150" s="86"/>
      <c r="T150" s="87"/>
      <c r="U150" s="40"/>
      <c r="V150" s="40"/>
      <c r="W150" s="40"/>
      <c r="X150" s="40"/>
      <c r="Y150" s="40"/>
      <c r="Z150" s="40"/>
      <c r="AA150" s="40"/>
      <c r="AB150" s="40"/>
      <c r="AC150" s="40"/>
      <c r="AD150" s="40"/>
      <c r="AE150" s="40"/>
      <c r="AT150" s="19" t="s">
        <v>648</v>
      </c>
      <c r="AU150" s="19" t="s">
        <v>82</v>
      </c>
    </row>
    <row r="151" s="2" customFormat="1">
      <c r="A151" s="40"/>
      <c r="B151" s="41"/>
      <c r="C151" s="42"/>
      <c r="D151" s="206" t="s">
        <v>1190</v>
      </c>
      <c r="E151" s="42"/>
      <c r="F151" s="286" t="s">
        <v>2850</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1190</v>
      </c>
      <c r="AU151" s="19" t="s">
        <v>82</v>
      </c>
    </row>
    <row r="152" s="10" customFormat="1">
      <c r="A152" s="10"/>
      <c r="B152" s="204"/>
      <c r="C152" s="205"/>
      <c r="D152" s="206" t="s">
        <v>393</v>
      </c>
      <c r="E152" s="207" t="s">
        <v>20</v>
      </c>
      <c r="F152" s="208" t="s">
        <v>2851</v>
      </c>
      <c r="G152" s="205"/>
      <c r="H152" s="209">
        <v>0.17899999999999999</v>
      </c>
      <c r="I152" s="210"/>
      <c r="J152" s="205"/>
      <c r="K152" s="205"/>
      <c r="L152" s="211"/>
      <c r="M152" s="290"/>
      <c r="N152" s="291"/>
      <c r="O152" s="291"/>
      <c r="P152" s="291"/>
      <c r="Q152" s="291"/>
      <c r="R152" s="291"/>
      <c r="S152" s="291"/>
      <c r="T152" s="292"/>
      <c r="U152" s="10"/>
      <c r="V152" s="10"/>
      <c r="W152" s="10"/>
      <c r="X152" s="10"/>
      <c r="Y152" s="10"/>
      <c r="Z152" s="10"/>
      <c r="AA152" s="10"/>
      <c r="AB152" s="10"/>
      <c r="AC152" s="10"/>
      <c r="AD152" s="10"/>
      <c r="AE152" s="10"/>
      <c r="AT152" s="215" t="s">
        <v>393</v>
      </c>
      <c r="AU152" s="215" t="s">
        <v>82</v>
      </c>
      <c r="AV152" s="10" t="s">
        <v>82</v>
      </c>
      <c r="AW152" s="10" t="s">
        <v>35</v>
      </c>
      <c r="AX152" s="10" t="s">
        <v>22</v>
      </c>
      <c r="AY152" s="215" t="s">
        <v>391</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osV8O+Kz7iSSZ8KM0IIKOw2pieuWHEMuaLilU4hC+04FctlXSX+EQHeuxNKWtyWNxr8C/a4fV83MR7AcoR3Xhw==" hashValue="eT5ZwlIQmYYA7u4bQ63r2ysW623/f/M+nzf6Aq/pWmzCSKS/GsgmLk7GEhgHQ9TrlLZnZleHrLfdsuJxidmtpQ==" algorithmName="SHA-512" password="CC35"/>
  <autoFilter ref="C97:K152"/>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11201"/>
    <hyperlink ref="F106" r:id="rId2" display="https://podminky.urs.cz/item/CS_URS_2021_02/112155315"/>
    <hyperlink ref="F110" r:id="rId3" display="https://podminky.urs.cz/item/CS_URS_2021_02/162432511"/>
    <hyperlink ref="F116" r:id="rId4" display="https://podminky.urs.cz/item/CS_URS_2021_02/938131111"/>
    <hyperlink ref="F120" r:id="rId5" display="https://podminky.urs.cz/item/CS_URS_2021_02/985241110"/>
    <hyperlink ref="F125" r:id="rId6" display="https://podminky.urs.cz/item/CS_URS_2021_02/997211511"/>
    <hyperlink ref="F127" r:id="rId7" display="https://podminky.urs.cz/item/CS_URS_2021_02/997211519"/>
    <hyperlink ref="F130" r:id="rId8" display="https://podminky.urs.cz/item/CS_URS_2021_02/997211611"/>
    <hyperlink ref="F132" r:id="rId9" display="https://podminky.urs.cz/item/CS_URS_2021_02/997013873"/>
    <hyperlink ref="F135" r:id="rId10" display="https://podminky.urs.cz/item/CS_URS_2021_02/998212111"/>
    <hyperlink ref="F137" r:id="rId11" display="https://podminky.urs.cz/item/CS_URS_2021_02/998212191"/>
    <hyperlink ref="F142" r:id="rId12" display="https://podminky.urs.cz/item/CS_URS_2021_02/429172112"/>
    <hyperlink ref="F146" r:id="rId13" display="https://podminky.urs.cz/item/CS_URS_2021_02/429172212"/>
    <hyperlink ref="F150" r:id="rId14" display="https://podminky.urs.cz/item/CS_URS_2021_02/13010752"/>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2818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2852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2818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- 8,007</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2818</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- 8,007</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2853</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2854</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2823</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98H1ktq4CyGfOuz2k3Wv/UuaHs7kv0E5ekKoRebCa6wWV+Cy0pXK9KliLNNiTEbzFECJlz/WpeyyN/T7SJQxqg==" hashValue="RPJtgKknLLH9egCUQFbFQbKONH28eNyr4bP+Aykn4XTU0CAGlDSEPlVnfRkaldQfpPB7ocaAyQ024IQUj/yfOw=="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2855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2856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ROUND(J96,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ROUND((SUM(BE96:BE180)),  2)</f>
        <v>0</v>
      </c>
      <c r="G37" s="40"/>
      <c r="H37" s="40"/>
      <c r="I37" s="160">
        <v>0.20999999999999999</v>
      </c>
      <c r="J37" s="159">
        <f>ROUND(((SUM(BE96:BE180))*I37),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ROUND((SUM(BF96:BF180)),  2)</f>
        <v>0</v>
      </c>
      <c r="G38" s="40"/>
      <c r="H38" s="40"/>
      <c r="I38" s="160">
        <v>0.14999999999999999</v>
      </c>
      <c r="J38" s="159">
        <f>ROUND(((SUM(BF96:BF180))*I38),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ROUND((SUM(BG96:BG180)),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ROUND((SUM(BH96:BH180)),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ROUND((SUM(BI96:BI180)),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2855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8,241</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J96</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J97</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J98</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1641</v>
      </c>
      <c r="E70" s="266"/>
      <c r="F70" s="266"/>
      <c r="G70" s="266"/>
      <c r="H70" s="266"/>
      <c r="I70" s="266"/>
      <c r="J70" s="267">
        <f>J121</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1642</v>
      </c>
      <c r="E71" s="266"/>
      <c r="F71" s="266"/>
      <c r="G71" s="266"/>
      <c r="H71" s="266"/>
      <c r="I71" s="266"/>
      <c r="J71" s="267">
        <f>J164</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1643</v>
      </c>
      <c r="E72" s="266"/>
      <c r="F72" s="266"/>
      <c r="G72" s="266"/>
      <c r="H72" s="266"/>
      <c r="I72" s="266"/>
      <c r="J72" s="267">
        <f>J175</f>
        <v>0</v>
      </c>
      <c r="K72" s="126"/>
      <c r="L72" s="268"/>
      <c r="S72" s="14"/>
      <c r="T72" s="14"/>
      <c r="U72" s="14"/>
      <c r="V72" s="14"/>
      <c r="W72" s="14"/>
      <c r="X72" s="14"/>
      <c r="Y72" s="14"/>
      <c r="Z72" s="14"/>
      <c r="AA72" s="14"/>
      <c r="AB72" s="14"/>
      <c r="AC72" s="14"/>
      <c r="AD72" s="14"/>
      <c r="AE72" s="14"/>
    </row>
    <row r="73" s="2" customFormat="1" ht="21.84" customHeight="1">
      <c r="A73" s="40"/>
      <c r="B73" s="41"/>
      <c r="C73" s="42"/>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8"/>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8"/>
      <c r="S78" s="40"/>
      <c r="T78" s="40"/>
      <c r="U78" s="40"/>
      <c r="V78" s="40"/>
      <c r="W78" s="40"/>
      <c r="X78" s="40"/>
      <c r="Y78" s="40"/>
      <c r="Z78" s="40"/>
      <c r="AA78" s="40"/>
      <c r="AB78" s="40"/>
      <c r="AC78" s="40"/>
      <c r="AD78" s="40"/>
      <c r="AE78" s="40"/>
    </row>
    <row r="79" s="2" customFormat="1" ht="24.96" customHeight="1">
      <c r="A79" s="40"/>
      <c r="B79" s="41"/>
      <c r="C79" s="25" t="s">
        <v>374</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6.5" customHeight="1">
      <c r="A82" s="40"/>
      <c r="B82" s="41"/>
      <c r="C82" s="42"/>
      <c r="D82" s="42"/>
      <c r="E82" s="172" t="str">
        <f>E7</f>
        <v>Oprava trati v úseku Děčín západ - Telnice</v>
      </c>
      <c r="F82" s="34"/>
      <c r="G82" s="34"/>
      <c r="H82" s="34"/>
      <c r="I82" s="42"/>
      <c r="J82" s="42"/>
      <c r="K82" s="42"/>
      <c r="L82" s="148"/>
      <c r="S82" s="40"/>
      <c r="T82" s="40"/>
      <c r="U82" s="40"/>
      <c r="V82" s="40"/>
      <c r="W82" s="40"/>
      <c r="X82" s="40"/>
      <c r="Y82" s="40"/>
      <c r="Z82" s="40"/>
      <c r="AA82" s="40"/>
      <c r="AB82" s="40"/>
      <c r="AC82" s="40"/>
      <c r="AD82" s="40"/>
      <c r="AE82" s="40"/>
    </row>
    <row r="83" s="1" customFormat="1" ht="12" customHeight="1">
      <c r="B83" s="23"/>
      <c r="C83" s="34" t="s">
        <v>364</v>
      </c>
      <c r="D83" s="24"/>
      <c r="E83" s="24"/>
      <c r="F83" s="24"/>
      <c r="G83" s="24"/>
      <c r="H83" s="24"/>
      <c r="I83" s="24"/>
      <c r="J83" s="24"/>
      <c r="K83" s="24"/>
      <c r="L83" s="22"/>
    </row>
    <row r="84" s="1" customFormat="1" ht="16.5" customHeight="1">
      <c r="B84" s="23"/>
      <c r="C84" s="24"/>
      <c r="D84" s="24"/>
      <c r="E84" s="172" t="s">
        <v>1634</v>
      </c>
      <c r="F84" s="24"/>
      <c r="G84" s="24"/>
      <c r="H84" s="24"/>
      <c r="I84" s="24"/>
      <c r="J84" s="24"/>
      <c r="K84" s="24"/>
      <c r="L84" s="22"/>
    </row>
    <row r="85" s="1" customFormat="1" ht="12" customHeight="1">
      <c r="B85" s="23"/>
      <c r="C85" s="34" t="s">
        <v>366</v>
      </c>
      <c r="D85" s="24"/>
      <c r="E85" s="24"/>
      <c r="F85" s="24"/>
      <c r="G85" s="24"/>
      <c r="H85" s="24"/>
      <c r="I85" s="24"/>
      <c r="J85" s="24"/>
      <c r="K85" s="24"/>
      <c r="L85" s="22"/>
    </row>
    <row r="86" s="2" customFormat="1" ht="16.5" customHeight="1">
      <c r="A86" s="40"/>
      <c r="B86" s="41"/>
      <c r="C86" s="42"/>
      <c r="D86" s="42"/>
      <c r="E86" s="173" t="s">
        <v>2855</v>
      </c>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1521</v>
      </c>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6.5" customHeight="1">
      <c r="A88" s="40"/>
      <c r="B88" s="41"/>
      <c r="C88" s="42"/>
      <c r="D88" s="42"/>
      <c r="E88" s="71" t="str">
        <f>E13</f>
        <v>001 - ZRN - km 8,241</v>
      </c>
      <c r="F88" s="42"/>
      <c r="G88" s="42"/>
      <c r="H88" s="42"/>
      <c r="I88" s="42"/>
      <c r="J88" s="42"/>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23</v>
      </c>
      <c r="D90" s="42"/>
      <c r="E90" s="42"/>
      <c r="F90" s="29" t="str">
        <f>F16</f>
        <v xml:space="preserve"> </v>
      </c>
      <c r="G90" s="42"/>
      <c r="H90" s="42"/>
      <c r="I90" s="34" t="s">
        <v>25</v>
      </c>
      <c r="J90" s="74" t="str">
        <f>IF(J16="","",J16)</f>
        <v>24. 3. 2021</v>
      </c>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E19</f>
        <v xml:space="preserve"> </v>
      </c>
      <c r="G92" s="42"/>
      <c r="H92" s="42"/>
      <c r="I92" s="34" t="s">
        <v>34</v>
      </c>
      <c r="J92" s="38" t="str">
        <f>E25</f>
        <v xml:space="preserve"> </v>
      </c>
      <c r="K92" s="42"/>
      <c r="L92" s="148"/>
      <c r="S92" s="40"/>
      <c r="T92" s="40"/>
      <c r="U92" s="40"/>
      <c r="V92" s="40"/>
      <c r="W92" s="40"/>
      <c r="X92" s="40"/>
      <c r="Y92" s="40"/>
      <c r="Z92" s="40"/>
      <c r="AA92" s="40"/>
      <c r="AB92" s="40"/>
      <c r="AC92" s="40"/>
      <c r="AD92" s="40"/>
      <c r="AE92" s="40"/>
    </row>
    <row r="93" s="2" customFormat="1" ht="15.15" customHeight="1">
      <c r="A93" s="40"/>
      <c r="B93" s="41"/>
      <c r="C93" s="34" t="s">
        <v>32</v>
      </c>
      <c r="D93" s="42"/>
      <c r="E93" s="42"/>
      <c r="F93" s="29" t="str">
        <f>IF(E22="","",E22)</f>
        <v>Vyplň údaj</v>
      </c>
      <c r="G93" s="42"/>
      <c r="H93" s="42"/>
      <c r="I93" s="34" t="s">
        <v>36</v>
      </c>
      <c r="J93" s="38" t="str">
        <f>E28</f>
        <v>Věra Trnková</v>
      </c>
      <c r="K93" s="42"/>
      <c r="L93" s="148"/>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9" customFormat="1" ht="29.28" customHeight="1">
      <c r="A95" s="178"/>
      <c r="B95" s="179"/>
      <c r="C95" s="180" t="s">
        <v>375</v>
      </c>
      <c r="D95" s="181" t="s">
        <v>59</v>
      </c>
      <c r="E95" s="181" t="s">
        <v>55</v>
      </c>
      <c r="F95" s="181" t="s">
        <v>56</v>
      </c>
      <c r="G95" s="181" t="s">
        <v>376</v>
      </c>
      <c r="H95" s="181" t="s">
        <v>377</v>
      </c>
      <c r="I95" s="181" t="s">
        <v>378</v>
      </c>
      <c r="J95" s="182" t="s">
        <v>372</v>
      </c>
      <c r="K95" s="183" t="s">
        <v>379</v>
      </c>
      <c r="L95" s="184"/>
      <c r="M95" s="94" t="s">
        <v>20</v>
      </c>
      <c r="N95" s="95" t="s">
        <v>44</v>
      </c>
      <c r="O95" s="95" t="s">
        <v>380</v>
      </c>
      <c r="P95" s="95" t="s">
        <v>381</v>
      </c>
      <c r="Q95" s="95" t="s">
        <v>382</v>
      </c>
      <c r="R95" s="95" t="s">
        <v>383</v>
      </c>
      <c r="S95" s="95" t="s">
        <v>384</v>
      </c>
      <c r="T95" s="96" t="s">
        <v>385</v>
      </c>
      <c r="U95" s="178"/>
      <c r="V95" s="178"/>
      <c r="W95" s="178"/>
      <c r="X95" s="178"/>
      <c r="Y95" s="178"/>
      <c r="Z95" s="178"/>
      <c r="AA95" s="178"/>
      <c r="AB95" s="178"/>
      <c r="AC95" s="178"/>
      <c r="AD95" s="178"/>
      <c r="AE95" s="178"/>
    </row>
    <row r="96" s="2" customFormat="1" ht="22.8" customHeight="1">
      <c r="A96" s="40"/>
      <c r="B96" s="41"/>
      <c r="C96" s="101" t="s">
        <v>386</v>
      </c>
      <c r="D96" s="42"/>
      <c r="E96" s="42"/>
      <c r="F96" s="42"/>
      <c r="G96" s="42"/>
      <c r="H96" s="42"/>
      <c r="I96" s="42"/>
      <c r="J96" s="185">
        <f>BK96</f>
        <v>0</v>
      </c>
      <c r="K96" s="42"/>
      <c r="L96" s="46"/>
      <c r="M96" s="97"/>
      <c r="N96" s="186"/>
      <c r="O96" s="98"/>
      <c r="P96" s="187">
        <f>P97</f>
        <v>0</v>
      </c>
      <c r="Q96" s="98"/>
      <c r="R96" s="187">
        <f>R97</f>
        <v>31.936735802440001</v>
      </c>
      <c r="S96" s="98"/>
      <c r="T96" s="188">
        <f>T97</f>
        <v>5.1125579999999999</v>
      </c>
      <c r="U96" s="40"/>
      <c r="V96" s="40"/>
      <c r="W96" s="40"/>
      <c r="X96" s="40"/>
      <c r="Y96" s="40"/>
      <c r="Z96" s="40"/>
      <c r="AA96" s="40"/>
      <c r="AB96" s="40"/>
      <c r="AC96" s="40"/>
      <c r="AD96" s="40"/>
      <c r="AE96" s="40"/>
      <c r="AT96" s="19" t="s">
        <v>73</v>
      </c>
      <c r="AU96" s="19" t="s">
        <v>373</v>
      </c>
      <c r="BK96" s="189">
        <f>BK97</f>
        <v>0</v>
      </c>
    </row>
    <row r="97" s="15" customFormat="1" ht="25.92" customHeight="1">
      <c r="A97" s="15"/>
      <c r="B97" s="269"/>
      <c r="C97" s="270"/>
      <c r="D97" s="271" t="s">
        <v>73</v>
      </c>
      <c r="E97" s="272" t="s">
        <v>943</v>
      </c>
      <c r="F97" s="272" t="s">
        <v>944</v>
      </c>
      <c r="G97" s="270"/>
      <c r="H97" s="270"/>
      <c r="I97" s="273"/>
      <c r="J97" s="274">
        <f>BK97</f>
        <v>0</v>
      </c>
      <c r="K97" s="270"/>
      <c r="L97" s="275"/>
      <c r="M97" s="276"/>
      <c r="N97" s="277"/>
      <c r="O97" s="277"/>
      <c r="P97" s="278">
        <f>P98+P121+P164+P175</f>
        <v>0</v>
      </c>
      <c r="Q97" s="277"/>
      <c r="R97" s="278">
        <f>R98+R121+R164+R175</f>
        <v>31.936735802440001</v>
      </c>
      <c r="S97" s="277"/>
      <c r="T97" s="279">
        <f>T98+T121+T164+T175</f>
        <v>5.1125579999999999</v>
      </c>
      <c r="U97" s="15"/>
      <c r="V97" s="15"/>
      <c r="W97" s="15"/>
      <c r="X97" s="15"/>
      <c r="Y97" s="15"/>
      <c r="Z97" s="15"/>
      <c r="AA97" s="15"/>
      <c r="AB97" s="15"/>
      <c r="AC97" s="15"/>
      <c r="AD97" s="15"/>
      <c r="AE97" s="15"/>
      <c r="AR97" s="280" t="s">
        <v>22</v>
      </c>
      <c r="AT97" s="281" t="s">
        <v>73</v>
      </c>
      <c r="AU97" s="281" t="s">
        <v>74</v>
      </c>
      <c r="AY97" s="280" t="s">
        <v>391</v>
      </c>
      <c r="BK97" s="282">
        <f>BK98+BK121+BK164+BK175</f>
        <v>0</v>
      </c>
    </row>
    <row r="98" s="15" customFormat="1" ht="22.8" customHeight="1">
      <c r="A98" s="15"/>
      <c r="B98" s="269"/>
      <c r="C98" s="270"/>
      <c r="D98" s="271" t="s">
        <v>73</v>
      </c>
      <c r="E98" s="283" t="s">
        <v>22</v>
      </c>
      <c r="F98" s="283" t="s">
        <v>1644</v>
      </c>
      <c r="G98" s="270"/>
      <c r="H98" s="270"/>
      <c r="I98" s="273"/>
      <c r="J98" s="284">
        <f>BK98</f>
        <v>0</v>
      </c>
      <c r="K98" s="270"/>
      <c r="L98" s="275"/>
      <c r="M98" s="276"/>
      <c r="N98" s="277"/>
      <c r="O98" s="277"/>
      <c r="P98" s="278">
        <f>SUM(P99:P120)</f>
        <v>0</v>
      </c>
      <c r="Q98" s="277"/>
      <c r="R98" s="278">
        <f>SUM(R99:R120)</f>
        <v>0.21090979979999999</v>
      </c>
      <c r="S98" s="277"/>
      <c r="T98" s="279">
        <f>SUM(T99:T120)</f>
        <v>0</v>
      </c>
      <c r="U98" s="15"/>
      <c r="V98" s="15"/>
      <c r="W98" s="15"/>
      <c r="X98" s="15"/>
      <c r="Y98" s="15"/>
      <c r="Z98" s="15"/>
      <c r="AA98" s="15"/>
      <c r="AB98" s="15"/>
      <c r="AC98" s="15"/>
      <c r="AD98" s="15"/>
      <c r="AE98" s="15"/>
      <c r="AR98" s="280" t="s">
        <v>22</v>
      </c>
      <c r="AT98" s="281" t="s">
        <v>73</v>
      </c>
      <c r="AU98" s="281" t="s">
        <v>22</v>
      </c>
      <c r="AY98" s="280" t="s">
        <v>391</v>
      </c>
      <c r="BK98" s="282">
        <f>SUM(BK99:BK120)</f>
        <v>0</v>
      </c>
    </row>
    <row r="99" s="2" customFormat="1" ht="24.15" customHeight="1">
      <c r="A99" s="40"/>
      <c r="B99" s="41"/>
      <c r="C99" s="190" t="s">
        <v>22</v>
      </c>
      <c r="D99" s="190" t="s">
        <v>387</v>
      </c>
      <c r="E99" s="191" t="s">
        <v>2539</v>
      </c>
      <c r="F99" s="192" t="s">
        <v>2540</v>
      </c>
      <c r="G99" s="193" t="s">
        <v>439</v>
      </c>
      <c r="H99" s="194">
        <v>100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82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2857</v>
      </c>
    </row>
    <row r="100" s="2" customFormat="1">
      <c r="A100" s="40"/>
      <c r="B100" s="41"/>
      <c r="C100" s="42"/>
      <c r="D100" s="253" t="s">
        <v>648</v>
      </c>
      <c r="E100" s="42"/>
      <c r="F100" s="254" t="s">
        <v>2542</v>
      </c>
      <c r="G100" s="42"/>
      <c r="H100" s="42"/>
      <c r="I100" s="255"/>
      <c r="J100" s="42"/>
      <c r="K100" s="42"/>
      <c r="L100" s="46"/>
      <c r="M100" s="256"/>
      <c r="N100" s="257"/>
      <c r="O100" s="86"/>
      <c r="P100" s="86"/>
      <c r="Q100" s="86"/>
      <c r="R100" s="86"/>
      <c r="S100" s="86"/>
      <c r="T100" s="87"/>
      <c r="U100" s="40"/>
      <c r="V100" s="40"/>
      <c r="W100" s="40"/>
      <c r="X100" s="40"/>
      <c r="Y100" s="40"/>
      <c r="Z100" s="40"/>
      <c r="AA100" s="40"/>
      <c r="AB100" s="40"/>
      <c r="AC100" s="40"/>
      <c r="AD100" s="40"/>
      <c r="AE100" s="40"/>
      <c r="AT100" s="19" t="s">
        <v>648</v>
      </c>
      <c r="AU100" s="19" t="s">
        <v>82</v>
      </c>
    </row>
    <row r="101" s="12" customFormat="1">
      <c r="A101" s="12"/>
      <c r="B101" s="238"/>
      <c r="C101" s="239"/>
      <c r="D101" s="206" t="s">
        <v>393</v>
      </c>
      <c r="E101" s="240" t="s">
        <v>20</v>
      </c>
      <c r="F101" s="241" t="s">
        <v>2821</v>
      </c>
      <c r="G101" s="239"/>
      <c r="H101" s="240" t="s">
        <v>20</v>
      </c>
      <c r="I101" s="242"/>
      <c r="J101" s="239"/>
      <c r="K101" s="239"/>
      <c r="L101" s="243"/>
      <c r="M101" s="244"/>
      <c r="N101" s="245"/>
      <c r="O101" s="245"/>
      <c r="P101" s="245"/>
      <c r="Q101" s="245"/>
      <c r="R101" s="245"/>
      <c r="S101" s="245"/>
      <c r="T101" s="246"/>
      <c r="U101" s="12"/>
      <c r="V101" s="12"/>
      <c r="W101" s="12"/>
      <c r="X101" s="12"/>
      <c r="Y101" s="12"/>
      <c r="Z101" s="12"/>
      <c r="AA101" s="12"/>
      <c r="AB101" s="12"/>
      <c r="AC101" s="12"/>
      <c r="AD101" s="12"/>
      <c r="AE101" s="12"/>
      <c r="AT101" s="247" t="s">
        <v>393</v>
      </c>
      <c r="AU101" s="247" t="s">
        <v>82</v>
      </c>
      <c r="AV101" s="12" t="s">
        <v>22</v>
      </c>
      <c r="AW101" s="12" t="s">
        <v>35</v>
      </c>
      <c r="AX101" s="12" t="s">
        <v>74</v>
      </c>
      <c r="AY101" s="247" t="s">
        <v>391</v>
      </c>
    </row>
    <row r="102" s="10" customFormat="1">
      <c r="A102" s="10"/>
      <c r="B102" s="204"/>
      <c r="C102" s="205"/>
      <c r="D102" s="206" t="s">
        <v>393</v>
      </c>
      <c r="E102" s="207" t="s">
        <v>20</v>
      </c>
      <c r="F102" s="208" t="s">
        <v>2858</v>
      </c>
      <c r="G102" s="205"/>
      <c r="H102" s="209">
        <v>100</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22</v>
      </c>
      <c r="AY102" s="215" t="s">
        <v>391</v>
      </c>
    </row>
    <row r="103" s="2" customFormat="1" ht="16.5" customHeight="1">
      <c r="A103" s="40"/>
      <c r="B103" s="41"/>
      <c r="C103" s="190" t="s">
        <v>82</v>
      </c>
      <c r="D103" s="190" t="s">
        <v>387</v>
      </c>
      <c r="E103" s="191" t="s">
        <v>1651</v>
      </c>
      <c r="F103" s="192" t="s">
        <v>1652</v>
      </c>
      <c r="G103" s="193" t="s">
        <v>439</v>
      </c>
      <c r="H103" s="194">
        <v>100</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2859</v>
      </c>
    </row>
    <row r="104" s="2" customFormat="1">
      <c r="A104" s="40"/>
      <c r="B104" s="41"/>
      <c r="C104" s="42"/>
      <c r="D104" s="253" t="s">
        <v>648</v>
      </c>
      <c r="E104" s="42"/>
      <c r="F104" s="254" t="s">
        <v>1654</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12" customFormat="1">
      <c r="A105" s="12"/>
      <c r="B105" s="238"/>
      <c r="C105" s="239"/>
      <c r="D105" s="206" t="s">
        <v>393</v>
      </c>
      <c r="E105" s="240" t="s">
        <v>20</v>
      </c>
      <c r="F105" s="241" t="s">
        <v>2821</v>
      </c>
      <c r="G105" s="239"/>
      <c r="H105" s="240" t="s">
        <v>20</v>
      </c>
      <c r="I105" s="242"/>
      <c r="J105" s="239"/>
      <c r="K105" s="239"/>
      <c r="L105" s="243"/>
      <c r="M105" s="244"/>
      <c r="N105" s="245"/>
      <c r="O105" s="245"/>
      <c r="P105" s="245"/>
      <c r="Q105" s="245"/>
      <c r="R105" s="245"/>
      <c r="S105" s="245"/>
      <c r="T105" s="246"/>
      <c r="U105" s="12"/>
      <c r="V105" s="12"/>
      <c r="W105" s="12"/>
      <c r="X105" s="12"/>
      <c r="Y105" s="12"/>
      <c r="Z105" s="12"/>
      <c r="AA105" s="12"/>
      <c r="AB105" s="12"/>
      <c r="AC105" s="12"/>
      <c r="AD105" s="12"/>
      <c r="AE105" s="12"/>
      <c r="AT105" s="247" t="s">
        <v>393</v>
      </c>
      <c r="AU105" s="247" t="s">
        <v>82</v>
      </c>
      <c r="AV105" s="12" t="s">
        <v>22</v>
      </c>
      <c r="AW105" s="12" t="s">
        <v>35</v>
      </c>
      <c r="AX105" s="12" t="s">
        <v>74</v>
      </c>
      <c r="AY105" s="247" t="s">
        <v>391</v>
      </c>
    </row>
    <row r="106" s="10" customFormat="1">
      <c r="A106" s="10"/>
      <c r="B106" s="204"/>
      <c r="C106" s="205"/>
      <c r="D106" s="206" t="s">
        <v>393</v>
      </c>
      <c r="E106" s="207" t="s">
        <v>20</v>
      </c>
      <c r="F106" s="208" t="s">
        <v>2858</v>
      </c>
      <c r="G106" s="205"/>
      <c r="H106" s="209">
        <v>100</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22</v>
      </c>
      <c r="AY106" s="215" t="s">
        <v>391</v>
      </c>
    </row>
    <row r="107" s="2" customFormat="1" ht="21.75" customHeight="1">
      <c r="A107" s="40"/>
      <c r="B107" s="41"/>
      <c r="C107" s="190" t="s">
        <v>88</v>
      </c>
      <c r="D107" s="190" t="s">
        <v>387</v>
      </c>
      <c r="E107" s="191" t="s">
        <v>2860</v>
      </c>
      <c r="F107" s="192" t="s">
        <v>2861</v>
      </c>
      <c r="G107" s="193" t="s">
        <v>429</v>
      </c>
      <c r="H107" s="194">
        <v>6</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82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2862</v>
      </c>
    </row>
    <row r="108" s="2" customFormat="1">
      <c r="A108" s="40"/>
      <c r="B108" s="41"/>
      <c r="C108" s="42"/>
      <c r="D108" s="253" t="s">
        <v>648</v>
      </c>
      <c r="E108" s="42"/>
      <c r="F108" s="254" t="s">
        <v>2863</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648</v>
      </c>
      <c r="AU108" s="19" t="s">
        <v>82</v>
      </c>
    </row>
    <row r="109" s="10" customFormat="1">
      <c r="A109" s="10"/>
      <c r="B109" s="204"/>
      <c r="C109" s="205"/>
      <c r="D109" s="206" t="s">
        <v>393</v>
      </c>
      <c r="E109" s="207" t="s">
        <v>20</v>
      </c>
      <c r="F109" s="208" t="s">
        <v>425</v>
      </c>
      <c r="G109" s="205"/>
      <c r="H109" s="209">
        <v>6</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2" customFormat="1" ht="16.5" customHeight="1">
      <c r="A110" s="40"/>
      <c r="B110" s="41"/>
      <c r="C110" s="190" t="s">
        <v>93</v>
      </c>
      <c r="D110" s="190" t="s">
        <v>387</v>
      </c>
      <c r="E110" s="191" t="s">
        <v>2545</v>
      </c>
      <c r="F110" s="192" t="s">
        <v>2546</v>
      </c>
      <c r="G110" s="193" t="s">
        <v>409</v>
      </c>
      <c r="H110" s="194">
        <v>21</v>
      </c>
      <c r="I110" s="195"/>
      <c r="J110" s="196">
        <f>ROUND(I110*H110,2)</f>
        <v>0</v>
      </c>
      <c r="K110" s="197"/>
      <c r="L110" s="46"/>
      <c r="M110" s="198" t="s">
        <v>20</v>
      </c>
      <c r="N110" s="199" t="s">
        <v>45</v>
      </c>
      <c r="O110" s="86"/>
      <c r="P110" s="200">
        <f>O110*H110</f>
        <v>0</v>
      </c>
      <c r="Q110" s="200">
        <v>0.0100433238</v>
      </c>
      <c r="R110" s="200">
        <f>Q110*H110</f>
        <v>0.21090979979999999</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2864</v>
      </c>
    </row>
    <row r="111" s="2" customFormat="1">
      <c r="A111" s="40"/>
      <c r="B111" s="41"/>
      <c r="C111" s="42"/>
      <c r="D111" s="253" t="s">
        <v>648</v>
      </c>
      <c r="E111" s="42"/>
      <c r="F111" s="254" t="s">
        <v>2548</v>
      </c>
      <c r="G111" s="42"/>
      <c r="H111" s="42"/>
      <c r="I111" s="255"/>
      <c r="J111" s="42"/>
      <c r="K111" s="42"/>
      <c r="L111" s="46"/>
      <c r="M111" s="256"/>
      <c r="N111" s="257"/>
      <c r="O111" s="86"/>
      <c r="P111" s="86"/>
      <c r="Q111" s="86"/>
      <c r="R111" s="86"/>
      <c r="S111" s="86"/>
      <c r="T111" s="87"/>
      <c r="U111" s="40"/>
      <c r="V111" s="40"/>
      <c r="W111" s="40"/>
      <c r="X111" s="40"/>
      <c r="Y111" s="40"/>
      <c r="Z111" s="40"/>
      <c r="AA111" s="40"/>
      <c r="AB111" s="40"/>
      <c r="AC111" s="40"/>
      <c r="AD111" s="40"/>
      <c r="AE111" s="40"/>
      <c r="AT111" s="19" t="s">
        <v>648</v>
      </c>
      <c r="AU111" s="19" t="s">
        <v>82</v>
      </c>
    </row>
    <row r="112" s="10" customFormat="1">
      <c r="A112" s="10"/>
      <c r="B112" s="204"/>
      <c r="C112" s="205"/>
      <c r="D112" s="206" t="s">
        <v>393</v>
      </c>
      <c r="E112" s="207" t="s">
        <v>20</v>
      </c>
      <c r="F112" s="208" t="s">
        <v>7</v>
      </c>
      <c r="G112" s="205"/>
      <c r="H112" s="209">
        <v>21</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82</v>
      </c>
      <c r="AV112" s="10" t="s">
        <v>82</v>
      </c>
      <c r="AW112" s="10" t="s">
        <v>35</v>
      </c>
      <c r="AX112" s="10" t="s">
        <v>22</v>
      </c>
      <c r="AY112" s="215" t="s">
        <v>391</v>
      </c>
    </row>
    <row r="113" s="2" customFormat="1" ht="24.15" customHeight="1">
      <c r="A113" s="40"/>
      <c r="B113" s="41"/>
      <c r="C113" s="190" t="s">
        <v>416</v>
      </c>
      <c r="D113" s="190" t="s">
        <v>387</v>
      </c>
      <c r="E113" s="191" t="s">
        <v>2277</v>
      </c>
      <c r="F113" s="192" t="s">
        <v>2278</v>
      </c>
      <c r="G113" s="193" t="s">
        <v>447</v>
      </c>
      <c r="H113" s="194">
        <v>6.3289999999999997</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2865</v>
      </c>
    </row>
    <row r="114" s="2" customFormat="1">
      <c r="A114" s="40"/>
      <c r="B114" s="41"/>
      <c r="C114" s="42"/>
      <c r="D114" s="253" t="s">
        <v>648</v>
      </c>
      <c r="E114" s="42"/>
      <c r="F114" s="254" t="s">
        <v>2280</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2" customFormat="1">
      <c r="A115" s="40"/>
      <c r="B115" s="41"/>
      <c r="C115" s="42"/>
      <c r="D115" s="206" t="s">
        <v>1190</v>
      </c>
      <c r="E115" s="42"/>
      <c r="F115" s="286" t="s">
        <v>2866</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1190</v>
      </c>
      <c r="AU115" s="19" t="s">
        <v>82</v>
      </c>
    </row>
    <row r="116" s="12" customFormat="1">
      <c r="A116" s="12"/>
      <c r="B116" s="238"/>
      <c r="C116" s="239"/>
      <c r="D116" s="206" t="s">
        <v>393</v>
      </c>
      <c r="E116" s="240" t="s">
        <v>20</v>
      </c>
      <c r="F116" s="241" t="s">
        <v>2282</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2867</v>
      </c>
      <c r="G117" s="205"/>
      <c r="H117" s="209">
        <v>6.3289999999999997</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22</v>
      </c>
      <c r="AY117" s="215" t="s">
        <v>391</v>
      </c>
    </row>
    <row r="118" s="2" customFormat="1" ht="33" customHeight="1">
      <c r="A118" s="40"/>
      <c r="B118" s="41"/>
      <c r="C118" s="190" t="s">
        <v>425</v>
      </c>
      <c r="D118" s="190" t="s">
        <v>387</v>
      </c>
      <c r="E118" s="191" t="s">
        <v>2012</v>
      </c>
      <c r="F118" s="192" t="s">
        <v>2013</v>
      </c>
      <c r="G118" s="193" t="s">
        <v>400</v>
      </c>
      <c r="H118" s="194">
        <v>2</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2868</v>
      </c>
    </row>
    <row r="119" s="2" customFormat="1">
      <c r="A119" s="40"/>
      <c r="B119" s="41"/>
      <c r="C119" s="42"/>
      <c r="D119" s="253" t="s">
        <v>648</v>
      </c>
      <c r="E119" s="42"/>
      <c r="F119" s="254" t="s">
        <v>2015</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2" customFormat="1">
      <c r="A120" s="40"/>
      <c r="B120" s="41"/>
      <c r="C120" s="42"/>
      <c r="D120" s="206" t="s">
        <v>1190</v>
      </c>
      <c r="E120" s="42"/>
      <c r="F120" s="286" t="s">
        <v>2550</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1190</v>
      </c>
      <c r="AU120" s="19" t="s">
        <v>82</v>
      </c>
    </row>
    <row r="121" s="15" customFormat="1" ht="22.8" customHeight="1">
      <c r="A121" s="15"/>
      <c r="B121" s="269"/>
      <c r="C121" s="270"/>
      <c r="D121" s="271" t="s">
        <v>73</v>
      </c>
      <c r="E121" s="283" t="s">
        <v>450</v>
      </c>
      <c r="F121" s="283" t="s">
        <v>1705</v>
      </c>
      <c r="G121" s="270"/>
      <c r="H121" s="270"/>
      <c r="I121" s="273"/>
      <c r="J121" s="284">
        <f>BK121</f>
        <v>0</v>
      </c>
      <c r="K121" s="270"/>
      <c r="L121" s="275"/>
      <c r="M121" s="276"/>
      <c r="N121" s="277"/>
      <c r="O121" s="277"/>
      <c r="P121" s="278">
        <f>SUM(P122:P163)</f>
        <v>0</v>
      </c>
      <c r="Q121" s="277"/>
      <c r="R121" s="278">
        <f>SUM(R122:R163)</f>
        <v>31.725826002640002</v>
      </c>
      <c r="S121" s="277"/>
      <c r="T121" s="279">
        <f>SUM(T122:T163)</f>
        <v>5.1125579999999999</v>
      </c>
      <c r="U121" s="15"/>
      <c r="V121" s="15"/>
      <c r="W121" s="15"/>
      <c r="X121" s="15"/>
      <c r="Y121" s="15"/>
      <c r="Z121" s="15"/>
      <c r="AA121" s="15"/>
      <c r="AB121" s="15"/>
      <c r="AC121" s="15"/>
      <c r="AD121" s="15"/>
      <c r="AE121" s="15"/>
      <c r="AR121" s="280" t="s">
        <v>22</v>
      </c>
      <c r="AT121" s="281" t="s">
        <v>73</v>
      </c>
      <c r="AU121" s="281" t="s">
        <v>22</v>
      </c>
      <c r="AY121" s="280" t="s">
        <v>391</v>
      </c>
      <c r="BK121" s="282">
        <f>SUM(BK122:BK163)</f>
        <v>0</v>
      </c>
    </row>
    <row r="122" s="2" customFormat="1" ht="24.15" customHeight="1">
      <c r="A122" s="40"/>
      <c r="B122" s="41"/>
      <c r="C122" s="190" t="s">
        <v>436</v>
      </c>
      <c r="D122" s="190" t="s">
        <v>387</v>
      </c>
      <c r="E122" s="191" t="s">
        <v>2773</v>
      </c>
      <c r="F122" s="192" t="s">
        <v>2774</v>
      </c>
      <c r="G122" s="193" t="s">
        <v>400</v>
      </c>
      <c r="H122" s="194">
        <v>60.450000000000003</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2869</v>
      </c>
    </row>
    <row r="123" s="2" customFormat="1">
      <c r="A123" s="40"/>
      <c r="B123" s="41"/>
      <c r="C123" s="42"/>
      <c r="D123" s="253" t="s">
        <v>648</v>
      </c>
      <c r="E123" s="42"/>
      <c r="F123" s="254" t="s">
        <v>2776</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10" customFormat="1">
      <c r="A124" s="10"/>
      <c r="B124" s="204"/>
      <c r="C124" s="205"/>
      <c r="D124" s="206" t="s">
        <v>393</v>
      </c>
      <c r="E124" s="207" t="s">
        <v>20</v>
      </c>
      <c r="F124" s="208" t="s">
        <v>2870</v>
      </c>
      <c r="G124" s="205"/>
      <c r="H124" s="209">
        <v>60.450000000000003</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24.15" customHeight="1">
      <c r="A125" s="40"/>
      <c r="B125" s="41"/>
      <c r="C125" s="190" t="s">
        <v>430</v>
      </c>
      <c r="D125" s="190" t="s">
        <v>387</v>
      </c>
      <c r="E125" s="191" t="s">
        <v>2778</v>
      </c>
      <c r="F125" s="192" t="s">
        <v>2779</v>
      </c>
      <c r="G125" s="193" t="s">
        <v>400</v>
      </c>
      <c r="H125" s="194">
        <v>1209</v>
      </c>
      <c r="I125" s="195"/>
      <c r="J125" s="196">
        <f>ROUND(I125*H125,2)</f>
        <v>0</v>
      </c>
      <c r="K125" s="197"/>
      <c r="L125" s="46"/>
      <c r="M125" s="198" t="s">
        <v>20</v>
      </c>
      <c r="N125" s="199"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2871</v>
      </c>
    </row>
    <row r="126" s="2" customFormat="1">
      <c r="A126" s="40"/>
      <c r="B126" s="41"/>
      <c r="C126" s="42"/>
      <c r="D126" s="253" t="s">
        <v>648</v>
      </c>
      <c r="E126" s="42"/>
      <c r="F126" s="254" t="s">
        <v>2781</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0" customFormat="1">
      <c r="A127" s="10"/>
      <c r="B127" s="204"/>
      <c r="C127" s="205"/>
      <c r="D127" s="206" t="s">
        <v>393</v>
      </c>
      <c r="E127" s="207" t="s">
        <v>20</v>
      </c>
      <c r="F127" s="208" t="s">
        <v>2872</v>
      </c>
      <c r="G127" s="205"/>
      <c r="H127" s="209">
        <v>1209</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22</v>
      </c>
      <c r="AY127" s="215" t="s">
        <v>391</v>
      </c>
    </row>
    <row r="128" s="2" customFormat="1" ht="24.15" customHeight="1">
      <c r="A128" s="40"/>
      <c r="B128" s="41"/>
      <c r="C128" s="190" t="s">
        <v>450</v>
      </c>
      <c r="D128" s="190" t="s">
        <v>387</v>
      </c>
      <c r="E128" s="191" t="s">
        <v>2783</v>
      </c>
      <c r="F128" s="192" t="s">
        <v>2784</v>
      </c>
      <c r="G128" s="193" t="s">
        <v>400</v>
      </c>
      <c r="H128" s="194">
        <v>60.450000000000003</v>
      </c>
      <c r="I128" s="195"/>
      <c r="J128" s="196">
        <f>ROUND(I128*H128,2)</f>
        <v>0</v>
      </c>
      <c r="K128" s="197"/>
      <c r="L128" s="46"/>
      <c r="M128" s="198" t="s">
        <v>20</v>
      </c>
      <c r="N128" s="199" t="s">
        <v>45</v>
      </c>
      <c r="O128" s="86"/>
      <c r="P128" s="200">
        <f>O128*H128</f>
        <v>0</v>
      </c>
      <c r="Q128" s="200">
        <v>0</v>
      </c>
      <c r="R128" s="200">
        <f>Q128*H128</f>
        <v>0</v>
      </c>
      <c r="S128" s="200">
        <v>0</v>
      </c>
      <c r="T128" s="201">
        <f>S128*H128</f>
        <v>0</v>
      </c>
      <c r="U128" s="40"/>
      <c r="V128" s="40"/>
      <c r="W128" s="40"/>
      <c r="X128" s="40"/>
      <c r="Y128" s="40"/>
      <c r="Z128" s="40"/>
      <c r="AA128" s="40"/>
      <c r="AB128" s="40"/>
      <c r="AC128" s="40"/>
      <c r="AD128" s="40"/>
      <c r="AE128" s="40"/>
      <c r="AR128" s="202" t="s">
        <v>93</v>
      </c>
      <c r="AT128" s="202" t="s">
        <v>387</v>
      </c>
      <c r="AU128" s="202" t="s">
        <v>82</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2873</v>
      </c>
    </row>
    <row r="129" s="2" customFormat="1">
      <c r="A129" s="40"/>
      <c r="B129" s="41"/>
      <c r="C129" s="42"/>
      <c r="D129" s="253" t="s">
        <v>648</v>
      </c>
      <c r="E129" s="42"/>
      <c r="F129" s="254" t="s">
        <v>2786</v>
      </c>
      <c r="G129" s="42"/>
      <c r="H129" s="42"/>
      <c r="I129" s="255"/>
      <c r="J129" s="42"/>
      <c r="K129" s="42"/>
      <c r="L129" s="46"/>
      <c r="M129" s="256"/>
      <c r="N129" s="257"/>
      <c r="O129" s="86"/>
      <c r="P129" s="86"/>
      <c r="Q129" s="86"/>
      <c r="R129" s="86"/>
      <c r="S129" s="86"/>
      <c r="T129" s="87"/>
      <c r="U129" s="40"/>
      <c r="V129" s="40"/>
      <c r="W129" s="40"/>
      <c r="X129" s="40"/>
      <c r="Y129" s="40"/>
      <c r="Z129" s="40"/>
      <c r="AA129" s="40"/>
      <c r="AB129" s="40"/>
      <c r="AC129" s="40"/>
      <c r="AD129" s="40"/>
      <c r="AE129" s="40"/>
      <c r="AT129" s="19" t="s">
        <v>648</v>
      </c>
      <c r="AU129" s="19" t="s">
        <v>82</v>
      </c>
    </row>
    <row r="130" s="2" customFormat="1" ht="16.5" customHeight="1">
      <c r="A130" s="40"/>
      <c r="B130" s="41"/>
      <c r="C130" s="190" t="s">
        <v>27</v>
      </c>
      <c r="D130" s="190" t="s">
        <v>387</v>
      </c>
      <c r="E130" s="191" t="s">
        <v>2874</v>
      </c>
      <c r="F130" s="192" t="s">
        <v>2875</v>
      </c>
      <c r="G130" s="193" t="s">
        <v>439</v>
      </c>
      <c r="H130" s="194">
        <v>91.844999999999999</v>
      </c>
      <c r="I130" s="195"/>
      <c r="J130" s="196">
        <f>ROUND(I130*H130,2)</f>
        <v>0</v>
      </c>
      <c r="K130" s="197"/>
      <c r="L130" s="46"/>
      <c r="M130" s="198" t="s">
        <v>20</v>
      </c>
      <c r="N130" s="199" t="s">
        <v>45</v>
      </c>
      <c r="O130" s="86"/>
      <c r="P130" s="200">
        <f>O130*H130</f>
        <v>0</v>
      </c>
      <c r="Q130" s="200">
        <v>0</v>
      </c>
      <c r="R130" s="200">
        <f>Q130*H130</f>
        <v>0</v>
      </c>
      <c r="S130" s="200">
        <v>0.021999999999999999</v>
      </c>
      <c r="T130" s="201">
        <f>S130*H130</f>
        <v>2.0205899999999999</v>
      </c>
      <c r="U130" s="40"/>
      <c r="V130" s="40"/>
      <c r="W130" s="40"/>
      <c r="X130" s="40"/>
      <c r="Y130" s="40"/>
      <c r="Z130" s="40"/>
      <c r="AA130" s="40"/>
      <c r="AB130" s="40"/>
      <c r="AC130" s="40"/>
      <c r="AD130" s="40"/>
      <c r="AE130" s="40"/>
      <c r="AR130" s="202" t="s">
        <v>93</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2876</v>
      </c>
    </row>
    <row r="131" s="2" customFormat="1">
      <c r="A131" s="40"/>
      <c r="B131" s="41"/>
      <c r="C131" s="42"/>
      <c r="D131" s="253" t="s">
        <v>648</v>
      </c>
      <c r="E131" s="42"/>
      <c r="F131" s="254" t="s">
        <v>2877</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2" customFormat="1">
      <c r="A132" s="40"/>
      <c r="B132" s="41"/>
      <c r="C132" s="42"/>
      <c r="D132" s="206" t="s">
        <v>1190</v>
      </c>
      <c r="E132" s="42"/>
      <c r="F132" s="286" t="s">
        <v>2337</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1190</v>
      </c>
      <c r="AU132" s="19" t="s">
        <v>82</v>
      </c>
    </row>
    <row r="133" s="12" customFormat="1">
      <c r="A133" s="12"/>
      <c r="B133" s="238"/>
      <c r="C133" s="239"/>
      <c r="D133" s="206" t="s">
        <v>393</v>
      </c>
      <c r="E133" s="240" t="s">
        <v>20</v>
      </c>
      <c r="F133" s="241" t="s">
        <v>2796</v>
      </c>
      <c r="G133" s="239"/>
      <c r="H133" s="240" t="s">
        <v>20</v>
      </c>
      <c r="I133" s="242"/>
      <c r="J133" s="239"/>
      <c r="K133" s="239"/>
      <c r="L133" s="243"/>
      <c r="M133" s="244"/>
      <c r="N133" s="245"/>
      <c r="O133" s="245"/>
      <c r="P133" s="245"/>
      <c r="Q133" s="245"/>
      <c r="R133" s="245"/>
      <c r="S133" s="245"/>
      <c r="T133" s="246"/>
      <c r="U133" s="12"/>
      <c r="V133" s="12"/>
      <c r="W133" s="12"/>
      <c r="X133" s="12"/>
      <c r="Y133" s="12"/>
      <c r="Z133" s="12"/>
      <c r="AA133" s="12"/>
      <c r="AB133" s="12"/>
      <c r="AC133" s="12"/>
      <c r="AD133" s="12"/>
      <c r="AE133" s="12"/>
      <c r="AT133" s="247" t="s">
        <v>393</v>
      </c>
      <c r="AU133" s="247" t="s">
        <v>82</v>
      </c>
      <c r="AV133" s="12" t="s">
        <v>22</v>
      </c>
      <c r="AW133" s="12" t="s">
        <v>35</v>
      </c>
      <c r="AX133" s="12" t="s">
        <v>74</v>
      </c>
      <c r="AY133" s="247" t="s">
        <v>391</v>
      </c>
    </row>
    <row r="134" s="10" customFormat="1">
      <c r="A134" s="10"/>
      <c r="B134" s="204"/>
      <c r="C134" s="205"/>
      <c r="D134" s="206" t="s">
        <v>393</v>
      </c>
      <c r="E134" s="207" t="s">
        <v>20</v>
      </c>
      <c r="F134" s="208" t="s">
        <v>2878</v>
      </c>
      <c r="G134" s="205"/>
      <c r="H134" s="209">
        <v>91.844999999999999</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22</v>
      </c>
      <c r="AY134" s="215" t="s">
        <v>391</v>
      </c>
    </row>
    <row r="135" s="2" customFormat="1" ht="21.75" customHeight="1">
      <c r="A135" s="40"/>
      <c r="B135" s="41"/>
      <c r="C135" s="190" t="s">
        <v>458</v>
      </c>
      <c r="D135" s="190" t="s">
        <v>387</v>
      </c>
      <c r="E135" s="191" t="s">
        <v>2879</v>
      </c>
      <c r="F135" s="192" t="s">
        <v>2880</v>
      </c>
      <c r="G135" s="193" t="s">
        <v>439</v>
      </c>
      <c r="H135" s="194">
        <v>53.68</v>
      </c>
      <c r="I135" s="195"/>
      <c r="J135" s="196">
        <f>ROUND(I135*H135,2)</f>
        <v>0</v>
      </c>
      <c r="K135" s="197"/>
      <c r="L135" s="46"/>
      <c r="M135" s="198" t="s">
        <v>20</v>
      </c>
      <c r="N135" s="199" t="s">
        <v>45</v>
      </c>
      <c r="O135" s="86"/>
      <c r="P135" s="200">
        <f>O135*H135</f>
        <v>0</v>
      </c>
      <c r="Q135" s="200">
        <v>0.0693</v>
      </c>
      <c r="R135" s="200">
        <f>Q135*H135</f>
        <v>3.720024</v>
      </c>
      <c r="S135" s="200">
        <v>0.0070000000000000001</v>
      </c>
      <c r="T135" s="201">
        <f>S135*H135</f>
        <v>0.37575999999999998</v>
      </c>
      <c r="U135" s="40"/>
      <c r="V135" s="40"/>
      <c r="W135" s="40"/>
      <c r="X135" s="40"/>
      <c r="Y135" s="40"/>
      <c r="Z135" s="40"/>
      <c r="AA135" s="40"/>
      <c r="AB135" s="40"/>
      <c r="AC135" s="40"/>
      <c r="AD135" s="40"/>
      <c r="AE135" s="40"/>
      <c r="AR135" s="202" t="s">
        <v>93</v>
      </c>
      <c r="AT135" s="202" t="s">
        <v>387</v>
      </c>
      <c r="AU135" s="202" t="s">
        <v>82</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2881</v>
      </c>
    </row>
    <row r="136" s="2" customFormat="1">
      <c r="A136" s="40"/>
      <c r="B136" s="41"/>
      <c r="C136" s="42"/>
      <c r="D136" s="253" t="s">
        <v>648</v>
      </c>
      <c r="E136" s="42"/>
      <c r="F136" s="254" t="s">
        <v>2882</v>
      </c>
      <c r="G136" s="42"/>
      <c r="H136" s="42"/>
      <c r="I136" s="255"/>
      <c r="J136" s="42"/>
      <c r="K136" s="42"/>
      <c r="L136" s="46"/>
      <c r="M136" s="256"/>
      <c r="N136" s="257"/>
      <c r="O136" s="86"/>
      <c r="P136" s="86"/>
      <c r="Q136" s="86"/>
      <c r="R136" s="86"/>
      <c r="S136" s="86"/>
      <c r="T136" s="87"/>
      <c r="U136" s="40"/>
      <c r="V136" s="40"/>
      <c r="W136" s="40"/>
      <c r="X136" s="40"/>
      <c r="Y136" s="40"/>
      <c r="Z136" s="40"/>
      <c r="AA136" s="40"/>
      <c r="AB136" s="40"/>
      <c r="AC136" s="40"/>
      <c r="AD136" s="40"/>
      <c r="AE136" s="40"/>
      <c r="AT136" s="19" t="s">
        <v>648</v>
      </c>
      <c r="AU136" s="19" t="s">
        <v>82</v>
      </c>
    </row>
    <row r="137" s="12" customFormat="1">
      <c r="A137" s="12"/>
      <c r="B137" s="238"/>
      <c r="C137" s="239"/>
      <c r="D137" s="206" t="s">
        <v>393</v>
      </c>
      <c r="E137" s="240" t="s">
        <v>20</v>
      </c>
      <c r="F137" s="241" t="s">
        <v>2883</v>
      </c>
      <c r="G137" s="239"/>
      <c r="H137" s="240" t="s">
        <v>20</v>
      </c>
      <c r="I137" s="242"/>
      <c r="J137" s="239"/>
      <c r="K137" s="239"/>
      <c r="L137" s="243"/>
      <c r="M137" s="244"/>
      <c r="N137" s="245"/>
      <c r="O137" s="245"/>
      <c r="P137" s="245"/>
      <c r="Q137" s="245"/>
      <c r="R137" s="245"/>
      <c r="S137" s="245"/>
      <c r="T137" s="246"/>
      <c r="U137" s="12"/>
      <c r="V137" s="12"/>
      <c r="W137" s="12"/>
      <c r="X137" s="12"/>
      <c r="Y137" s="12"/>
      <c r="Z137" s="12"/>
      <c r="AA137" s="12"/>
      <c r="AB137" s="12"/>
      <c r="AC137" s="12"/>
      <c r="AD137" s="12"/>
      <c r="AE137" s="12"/>
      <c r="AT137" s="247" t="s">
        <v>393</v>
      </c>
      <c r="AU137" s="247" t="s">
        <v>82</v>
      </c>
      <c r="AV137" s="12" t="s">
        <v>22</v>
      </c>
      <c r="AW137" s="12" t="s">
        <v>35</v>
      </c>
      <c r="AX137" s="12" t="s">
        <v>74</v>
      </c>
      <c r="AY137" s="247" t="s">
        <v>391</v>
      </c>
    </row>
    <row r="138" s="10" customFormat="1">
      <c r="A138" s="10"/>
      <c r="B138" s="204"/>
      <c r="C138" s="205"/>
      <c r="D138" s="206" t="s">
        <v>393</v>
      </c>
      <c r="E138" s="207" t="s">
        <v>20</v>
      </c>
      <c r="F138" s="208" t="s">
        <v>2884</v>
      </c>
      <c r="G138" s="205"/>
      <c r="H138" s="209">
        <v>16</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74</v>
      </c>
      <c r="AY138" s="215" t="s">
        <v>391</v>
      </c>
    </row>
    <row r="139" s="12" customFormat="1">
      <c r="A139" s="12"/>
      <c r="B139" s="238"/>
      <c r="C139" s="239"/>
      <c r="D139" s="206" t="s">
        <v>393</v>
      </c>
      <c r="E139" s="240" t="s">
        <v>20</v>
      </c>
      <c r="F139" s="241" t="s">
        <v>2796</v>
      </c>
      <c r="G139" s="239"/>
      <c r="H139" s="240" t="s">
        <v>20</v>
      </c>
      <c r="I139" s="242"/>
      <c r="J139" s="239"/>
      <c r="K139" s="239"/>
      <c r="L139" s="243"/>
      <c r="M139" s="244"/>
      <c r="N139" s="245"/>
      <c r="O139" s="245"/>
      <c r="P139" s="245"/>
      <c r="Q139" s="245"/>
      <c r="R139" s="245"/>
      <c r="S139" s="245"/>
      <c r="T139" s="246"/>
      <c r="U139" s="12"/>
      <c r="V139" s="12"/>
      <c r="W139" s="12"/>
      <c r="X139" s="12"/>
      <c r="Y139" s="12"/>
      <c r="Z139" s="12"/>
      <c r="AA139" s="12"/>
      <c r="AB139" s="12"/>
      <c r="AC139" s="12"/>
      <c r="AD139" s="12"/>
      <c r="AE139" s="12"/>
      <c r="AT139" s="247" t="s">
        <v>393</v>
      </c>
      <c r="AU139" s="247" t="s">
        <v>82</v>
      </c>
      <c r="AV139" s="12" t="s">
        <v>22</v>
      </c>
      <c r="AW139" s="12" t="s">
        <v>35</v>
      </c>
      <c r="AX139" s="12" t="s">
        <v>74</v>
      </c>
      <c r="AY139" s="247" t="s">
        <v>391</v>
      </c>
    </row>
    <row r="140" s="10" customFormat="1">
      <c r="A140" s="10"/>
      <c r="B140" s="204"/>
      <c r="C140" s="205"/>
      <c r="D140" s="206" t="s">
        <v>393</v>
      </c>
      <c r="E140" s="207" t="s">
        <v>20</v>
      </c>
      <c r="F140" s="208" t="s">
        <v>2885</v>
      </c>
      <c r="G140" s="205"/>
      <c r="H140" s="209">
        <v>37.68</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74</v>
      </c>
      <c r="AY140" s="215" t="s">
        <v>391</v>
      </c>
    </row>
    <row r="141" s="11" customFormat="1">
      <c r="A141" s="11"/>
      <c r="B141" s="216"/>
      <c r="C141" s="217"/>
      <c r="D141" s="206" t="s">
        <v>393</v>
      </c>
      <c r="E141" s="218" t="s">
        <v>20</v>
      </c>
      <c r="F141" s="219" t="s">
        <v>406</v>
      </c>
      <c r="G141" s="217"/>
      <c r="H141" s="220">
        <v>53.68</v>
      </c>
      <c r="I141" s="221"/>
      <c r="J141" s="217"/>
      <c r="K141" s="217"/>
      <c r="L141" s="222"/>
      <c r="M141" s="223"/>
      <c r="N141" s="224"/>
      <c r="O141" s="224"/>
      <c r="P141" s="224"/>
      <c r="Q141" s="224"/>
      <c r="R141" s="224"/>
      <c r="S141" s="224"/>
      <c r="T141" s="225"/>
      <c r="U141" s="11"/>
      <c r="V141" s="11"/>
      <c r="W141" s="11"/>
      <c r="X141" s="11"/>
      <c r="Y141" s="11"/>
      <c r="Z141" s="11"/>
      <c r="AA141" s="11"/>
      <c r="AB141" s="11"/>
      <c r="AC141" s="11"/>
      <c r="AD141" s="11"/>
      <c r="AE141" s="11"/>
      <c r="AT141" s="226" t="s">
        <v>393</v>
      </c>
      <c r="AU141" s="226" t="s">
        <v>82</v>
      </c>
      <c r="AV141" s="11" t="s">
        <v>93</v>
      </c>
      <c r="AW141" s="11" t="s">
        <v>35</v>
      </c>
      <c r="AX141" s="11" t="s">
        <v>22</v>
      </c>
      <c r="AY141" s="226" t="s">
        <v>391</v>
      </c>
    </row>
    <row r="142" s="2" customFormat="1" ht="24.15" customHeight="1">
      <c r="A142" s="40"/>
      <c r="B142" s="41"/>
      <c r="C142" s="190" t="s">
        <v>464</v>
      </c>
      <c r="D142" s="190" t="s">
        <v>387</v>
      </c>
      <c r="E142" s="191" t="s">
        <v>2886</v>
      </c>
      <c r="F142" s="192" t="s">
        <v>2887</v>
      </c>
      <c r="G142" s="193" t="s">
        <v>439</v>
      </c>
      <c r="H142" s="194">
        <v>1180.96</v>
      </c>
      <c r="I142" s="195"/>
      <c r="J142" s="196">
        <f>ROUND(I142*H142,2)</f>
        <v>0</v>
      </c>
      <c r="K142" s="197"/>
      <c r="L142" s="46"/>
      <c r="M142" s="198" t="s">
        <v>20</v>
      </c>
      <c r="N142" s="199" t="s">
        <v>45</v>
      </c>
      <c r="O142" s="86"/>
      <c r="P142" s="200">
        <f>O142*H142</f>
        <v>0</v>
      </c>
      <c r="Q142" s="200">
        <v>0.023099999999999999</v>
      </c>
      <c r="R142" s="200">
        <f>Q142*H142</f>
        <v>27.280176000000001</v>
      </c>
      <c r="S142" s="200">
        <v>0.0023</v>
      </c>
      <c r="T142" s="201">
        <f>S142*H142</f>
        <v>2.716208</v>
      </c>
      <c r="U142" s="40"/>
      <c r="V142" s="40"/>
      <c r="W142" s="40"/>
      <c r="X142" s="40"/>
      <c r="Y142" s="40"/>
      <c r="Z142" s="40"/>
      <c r="AA142" s="40"/>
      <c r="AB142" s="40"/>
      <c r="AC142" s="40"/>
      <c r="AD142" s="40"/>
      <c r="AE142" s="40"/>
      <c r="AR142" s="202" t="s">
        <v>93</v>
      </c>
      <c r="AT142" s="202" t="s">
        <v>387</v>
      </c>
      <c r="AU142" s="202" t="s">
        <v>82</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2888</v>
      </c>
    </row>
    <row r="143" s="2" customFormat="1">
      <c r="A143" s="40"/>
      <c r="B143" s="41"/>
      <c r="C143" s="42"/>
      <c r="D143" s="253" t="s">
        <v>648</v>
      </c>
      <c r="E143" s="42"/>
      <c r="F143" s="254" t="s">
        <v>2889</v>
      </c>
      <c r="G143" s="42"/>
      <c r="H143" s="42"/>
      <c r="I143" s="255"/>
      <c r="J143" s="42"/>
      <c r="K143" s="42"/>
      <c r="L143" s="46"/>
      <c r="M143" s="256"/>
      <c r="N143" s="257"/>
      <c r="O143" s="86"/>
      <c r="P143" s="86"/>
      <c r="Q143" s="86"/>
      <c r="R143" s="86"/>
      <c r="S143" s="86"/>
      <c r="T143" s="87"/>
      <c r="U143" s="40"/>
      <c r="V143" s="40"/>
      <c r="W143" s="40"/>
      <c r="X143" s="40"/>
      <c r="Y143" s="40"/>
      <c r="Z143" s="40"/>
      <c r="AA143" s="40"/>
      <c r="AB143" s="40"/>
      <c r="AC143" s="40"/>
      <c r="AD143" s="40"/>
      <c r="AE143" s="40"/>
      <c r="AT143" s="19" t="s">
        <v>648</v>
      </c>
      <c r="AU143" s="19" t="s">
        <v>82</v>
      </c>
    </row>
    <row r="144" s="12" customFormat="1">
      <c r="A144" s="12"/>
      <c r="B144" s="238"/>
      <c r="C144" s="239"/>
      <c r="D144" s="206" t="s">
        <v>393</v>
      </c>
      <c r="E144" s="240" t="s">
        <v>20</v>
      </c>
      <c r="F144" s="241" t="s">
        <v>2890</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82</v>
      </c>
      <c r="AV144" s="12" t="s">
        <v>22</v>
      </c>
      <c r="AW144" s="12" t="s">
        <v>35</v>
      </c>
      <c r="AX144" s="12" t="s">
        <v>74</v>
      </c>
      <c r="AY144" s="247" t="s">
        <v>391</v>
      </c>
    </row>
    <row r="145" s="12" customFormat="1">
      <c r="A145" s="12"/>
      <c r="B145" s="238"/>
      <c r="C145" s="239"/>
      <c r="D145" s="206" t="s">
        <v>393</v>
      </c>
      <c r="E145" s="240" t="s">
        <v>20</v>
      </c>
      <c r="F145" s="241" t="s">
        <v>2891</v>
      </c>
      <c r="G145" s="239"/>
      <c r="H145" s="240" t="s">
        <v>20</v>
      </c>
      <c r="I145" s="242"/>
      <c r="J145" s="239"/>
      <c r="K145" s="239"/>
      <c r="L145" s="243"/>
      <c r="M145" s="244"/>
      <c r="N145" s="245"/>
      <c r="O145" s="245"/>
      <c r="P145" s="245"/>
      <c r="Q145" s="245"/>
      <c r="R145" s="245"/>
      <c r="S145" s="245"/>
      <c r="T145" s="246"/>
      <c r="U145" s="12"/>
      <c r="V145" s="12"/>
      <c r="W145" s="12"/>
      <c r="X145" s="12"/>
      <c r="Y145" s="12"/>
      <c r="Z145" s="12"/>
      <c r="AA145" s="12"/>
      <c r="AB145" s="12"/>
      <c r="AC145" s="12"/>
      <c r="AD145" s="12"/>
      <c r="AE145" s="12"/>
      <c r="AT145" s="247" t="s">
        <v>393</v>
      </c>
      <c r="AU145" s="247" t="s">
        <v>82</v>
      </c>
      <c r="AV145" s="12" t="s">
        <v>22</v>
      </c>
      <c r="AW145" s="12" t="s">
        <v>35</v>
      </c>
      <c r="AX145" s="12" t="s">
        <v>74</v>
      </c>
      <c r="AY145" s="247" t="s">
        <v>391</v>
      </c>
    </row>
    <row r="146" s="10" customFormat="1">
      <c r="A146" s="10"/>
      <c r="B146" s="204"/>
      <c r="C146" s="205"/>
      <c r="D146" s="206" t="s">
        <v>393</v>
      </c>
      <c r="E146" s="207" t="s">
        <v>20</v>
      </c>
      <c r="F146" s="208" t="s">
        <v>2892</v>
      </c>
      <c r="G146" s="205"/>
      <c r="H146" s="209">
        <v>352</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74</v>
      </c>
      <c r="AY146" s="215" t="s">
        <v>391</v>
      </c>
    </row>
    <row r="147" s="12" customFormat="1">
      <c r="A147" s="12"/>
      <c r="B147" s="238"/>
      <c r="C147" s="239"/>
      <c r="D147" s="206" t="s">
        <v>393</v>
      </c>
      <c r="E147" s="240" t="s">
        <v>20</v>
      </c>
      <c r="F147" s="241" t="s">
        <v>2796</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2" customFormat="1">
      <c r="A148" s="12"/>
      <c r="B148" s="238"/>
      <c r="C148" s="239"/>
      <c r="D148" s="206" t="s">
        <v>393</v>
      </c>
      <c r="E148" s="240" t="s">
        <v>20</v>
      </c>
      <c r="F148" s="241" t="s">
        <v>2893</v>
      </c>
      <c r="G148" s="239"/>
      <c r="H148" s="240" t="s">
        <v>20</v>
      </c>
      <c r="I148" s="242"/>
      <c r="J148" s="239"/>
      <c r="K148" s="239"/>
      <c r="L148" s="243"/>
      <c r="M148" s="244"/>
      <c r="N148" s="245"/>
      <c r="O148" s="245"/>
      <c r="P148" s="245"/>
      <c r="Q148" s="245"/>
      <c r="R148" s="245"/>
      <c r="S148" s="245"/>
      <c r="T148" s="246"/>
      <c r="U148" s="12"/>
      <c r="V148" s="12"/>
      <c r="W148" s="12"/>
      <c r="X148" s="12"/>
      <c r="Y148" s="12"/>
      <c r="Z148" s="12"/>
      <c r="AA148" s="12"/>
      <c r="AB148" s="12"/>
      <c r="AC148" s="12"/>
      <c r="AD148" s="12"/>
      <c r="AE148" s="12"/>
      <c r="AT148" s="247" t="s">
        <v>393</v>
      </c>
      <c r="AU148" s="247" t="s">
        <v>82</v>
      </c>
      <c r="AV148" s="12" t="s">
        <v>22</v>
      </c>
      <c r="AW148" s="12" t="s">
        <v>35</v>
      </c>
      <c r="AX148" s="12" t="s">
        <v>74</v>
      </c>
      <c r="AY148" s="247" t="s">
        <v>391</v>
      </c>
    </row>
    <row r="149" s="10" customFormat="1">
      <c r="A149" s="10"/>
      <c r="B149" s="204"/>
      <c r="C149" s="205"/>
      <c r="D149" s="206" t="s">
        <v>393</v>
      </c>
      <c r="E149" s="207" t="s">
        <v>20</v>
      </c>
      <c r="F149" s="208" t="s">
        <v>2894</v>
      </c>
      <c r="G149" s="205"/>
      <c r="H149" s="209">
        <v>828.96000000000004</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82</v>
      </c>
      <c r="AV149" s="10" t="s">
        <v>82</v>
      </c>
      <c r="AW149" s="10" t="s">
        <v>35</v>
      </c>
      <c r="AX149" s="10" t="s">
        <v>74</v>
      </c>
      <c r="AY149" s="215" t="s">
        <v>391</v>
      </c>
    </row>
    <row r="150" s="11" customFormat="1">
      <c r="A150" s="11"/>
      <c r="B150" s="216"/>
      <c r="C150" s="217"/>
      <c r="D150" s="206" t="s">
        <v>393</v>
      </c>
      <c r="E150" s="218" t="s">
        <v>20</v>
      </c>
      <c r="F150" s="219" t="s">
        <v>406</v>
      </c>
      <c r="G150" s="217"/>
      <c r="H150" s="220">
        <v>1180.96</v>
      </c>
      <c r="I150" s="221"/>
      <c r="J150" s="217"/>
      <c r="K150" s="217"/>
      <c r="L150" s="222"/>
      <c r="M150" s="223"/>
      <c r="N150" s="224"/>
      <c r="O150" s="224"/>
      <c r="P150" s="224"/>
      <c r="Q150" s="224"/>
      <c r="R150" s="224"/>
      <c r="S150" s="224"/>
      <c r="T150" s="225"/>
      <c r="U150" s="11"/>
      <c r="V150" s="11"/>
      <c r="W150" s="11"/>
      <c r="X150" s="11"/>
      <c r="Y150" s="11"/>
      <c r="Z150" s="11"/>
      <c r="AA150" s="11"/>
      <c r="AB150" s="11"/>
      <c r="AC150" s="11"/>
      <c r="AD150" s="11"/>
      <c r="AE150" s="11"/>
      <c r="AT150" s="226" t="s">
        <v>393</v>
      </c>
      <c r="AU150" s="226" t="s">
        <v>82</v>
      </c>
      <c r="AV150" s="11" t="s">
        <v>93</v>
      </c>
      <c r="AW150" s="11" t="s">
        <v>35</v>
      </c>
      <c r="AX150" s="11" t="s">
        <v>22</v>
      </c>
      <c r="AY150" s="226" t="s">
        <v>391</v>
      </c>
    </row>
    <row r="151" s="2" customFormat="1" ht="21.75" customHeight="1">
      <c r="A151" s="40"/>
      <c r="B151" s="41"/>
      <c r="C151" s="190" t="s">
        <v>470</v>
      </c>
      <c r="D151" s="190" t="s">
        <v>387</v>
      </c>
      <c r="E151" s="191" t="s">
        <v>2895</v>
      </c>
      <c r="F151" s="192" t="s">
        <v>2896</v>
      </c>
      <c r="G151" s="193" t="s">
        <v>439</v>
      </c>
      <c r="H151" s="194">
        <v>53.68</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82</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2897</v>
      </c>
    </row>
    <row r="152" s="2" customFormat="1">
      <c r="A152" s="40"/>
      <c r="B152" s="41"/>
      <c r="C152" s="42"/>
      <c r="D152" s="253" t="s">
        <v>648</v>
      </c>
      <c r="E152" s="42"/>
      <c r="F152" s="254" t="s">
        <v>2898</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648</v>
      </c>
      <c r="AU152" s="19" t="s">
        <v>82</v>
      </c>
    </row>
    <row r="153" s="10" customFormat="1">
      <c r="A153" s="10"/>
      <c r="B153" s="204"/>
      <c r="C153" s="205"/>
      <c r="D153" s="206" t="s">
        <v>393</v>
      </c>
      <c r="E153" s="207" t="s">
        <v>20</v>
      </c>
      <c r="F153" s="208" t="s">
        <v>2899</v>
      </c>
      <c r="G153" s="205"/>
      <c r="H153" s="209">
        <v>53.68</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22</v>
      </c>
      <c r="AY153" s="215" t="s">
        <v>391</v>
      </c>
    </row>
    <row r="154" s="2" customFormat="1" ht="24.15" customHeight="1">
      <c r="A154" s="40"/>
      <c r="B154" s="41"/>
      <c r="C154" s="190" t="s">
        <v>475</v>
      </c>
      <c r="D154" s="190" t="s">
        <v>387</v>
      </c>
      <c r="E154" s="191" t="s">
        <v>2900</v>
      </c>
      <c r="F154" s="192" t="s">
        <v>2901</v>
      </c>
      <c r="G154" s="193" t="s">
        <v>439</v>
      </c>
      <c r="H154" s="194">
        <v>107.36</v>
      </c>
      <c r="I154" s="195"/>
      <c r="J154" s="196">
        <f>ROUND(I154*H154,2)</f>
        <v>0</v>
      </c>
      <c r="K154" s="197"/>
      <c r="L154" s="46"/>
      <c r="M154" s="198" t="s">
        <v>20</v>
      </c>
      <c r="N154" s="199" t="s">
        <v>45</v>
      </c>
      <c r="O154" s="86"/>
      <c r="P154" s="200">
        <f>O154*H154</f>
        <v>0</v>
      </c>
      <c r="Q154" s="200">
        <v>0.0053769754999999997</v>
      </c>
      <c r="R154" s="200">
        <f>Q154*H154</f>
        <v>0.57727208967999999</v>
      </c>
      <c r="S154" s="200">
        <v>0</v>
      </c>
      <c r="T154" s="201">
        <f>S154*H154</f>
        <v>0</v>
      </c>
      <c r="U154" s="40"/>
      <c r="V154" s="40"/>
      <c r="W154" s="40"/>
      <c r="X154" s="40"/>
      <c r="Y154" s="40"/>
      <c r="Z154" s="40"/>
      <c r="AA154" s="40"/>
      <c r="AB154" s="40"/>
      <c r="AC154" s="40"/>
      <c r="AD154" s="40"/>
      <c r="AE154" s="40"/>
      <c r="AR154" s="202" t="s">
        <v>93</v>
      </c>
      <c r="AT154" s="202" t="s">
        <v>387</v>
      </c>
      <c r="AU154" s="202" t="s">
        <v>82</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2902</v>
      </c>
    </row>
    <row r="155" s="2" customFormat="1">
      <c r="A155" s="40"/>
      <c r="B155" s="41"/>
      <c r="C155" s="42"/>
      <c r="D155" s="253" t="s">
        <v>648</v>
      </c>
      <c r="E155" s="42"/>
      <c r="F155" s="254" t="s">
        <v>2903</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82</v>
      </c>
    </row>
    <row r="156" s="12" customFormat="1">
      <c r="A156" s="12"/>
      <c r="B156" s="238"/>
      <c r="C156" s="239"/>
      <c r="D156" s="206" t="s">
        <v>393</v>
      </c>
      <c r="E156" s="240" t="s">
        <v>20</v>
      </c>
      <c r="F156" s="241" t="s">
        <v>2883</v>
      </c>
      <c r="G156" s="239"/>
      <c r="H156" s="240" t="s">
        <v>20</v>
      </c>
      <c r="I156" s="242"/>
      <c r="J156" s="239"/>
      <c r="K156" s="239"/>
      <c r="L156" s="243"/>
      <c r="M156" s="244"/>
      <c r="N156" s="245"/>
      <c r="O156" s="245"/>
      <c r="P156" s="245"/>
      <c r="Q156" s="245"/>
      <c r="R156" s="245"/>
      <c r="S156" s="245"/>
      <c r="T156" s="246"/>
      <c r="U156" s="12"/>
      <c r="V156" s="12"/>
      <c r="W156" s="12"/>
      <c r="X156" s="12"/>
      <c r="Y156" s="12"/>
      <c r="Z156" s="12"/>
      <c r="AA156" s="12"/>
      <c r="AB156" s="12"/>
      <c r="AC156" s="12"/>
      <c r="AD156" s="12"/>
      <c r="AE156" s="12"/>
      <c r="AT156" s="247" t="s">
        <v>393</v>
      </c>
      <c r="AU156" s="247" t="s">
        <v>82</v>
      </c>
      <c r="AV156" s="12" t="s">
        <v>22</v>
      </c>
      <c r="AW156" s="12" t="s">
        <v>35</v>
      </c>
      <c r="AX156" s="12" t="s">
        <v>74</v>
      </c>
      <c r="AY156" s="247" t="s">
        <v>391</v>
      </c>
    </row>
    <row r="157" s="10" customFormat="1">
      <c r="A157" s="10"/>
      <c r="B157" s="204"/>
      <c r="C157" s="205"/>
      <c r="D157" s="206" t="s">
        <v>393</v>
      </c>
      <c r="E157" s="207" t="s">
        <v>20</v>
      </c>
      <c r="F157" s="208" t="s">
        <v>2904</v>
      </c>
      <c r="G157" s="205"/>
      <c r="H157" s="209">
        <v>32</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82</v>
      </c>
      <c r="AV157" s="10" t="s">
        <v>82</v>
      </c>
      <c r="AW157" s="10" t="s">
        <v>35</v>
      </c>
      <c r="AX157" s="10" t="s">
        <v>74</v>
      </c>
      <c r="AY157" s="215" t="s">
        <v>391</v>
      </c>
    </row>
    <row r="158" s="12" customFormat="1">
      <c r="A158" s="12"/>
      <c r="B158" s="238"/>
      <c r="C158" s="239"/>
      <c r="D158" s="206" t="s">
        <v>393</v>
      </c>
      <c r="E158" s="240" t="s">
        <v>20</v>
      </c>
      <c r="F158" s="241" t="s">
        <v>2796</v>
      </c>
      <c r="G158" s="239"/>
      <c r="H158" s="240" t="s">
        <v>20</v>
      </c>
      <c r="I158" s="242"/>
      <c r="J158" s="239"/>
      <c r="K158" s="239"/>
      <c r="L158" s="243"/>
      <c r="M158" s="244"/>
      <c r="N158" s="245"/>
      <c r="O158" s="245"/>
      <c r="P158" s="245"/>
      <c r="Q158" s="245"/>
      <c r="R158" s="245"/>
      <c r="S158" s="245"/>
      <c r="T158" s="246"/>
      <c r="U158" s="12"/>
      <c r="V158" s="12"/>
      <c r="W158" s="12"/>
      <c r="X158" s="12"/>
      <c r="Y158" s="12"/>
      <c r="Z158" s="12"/>
      <c r="AA158" s="12"/>
      <c r="AB158" s="12"/>
      <c r="AC158" s="12"/>
      <c r="AD158" s="12"/>
      <c r="AE158" s="12"/>
      <c r="AT158" s="247" t="s">
        <v>393</v>
      </c>
      <c r="AU158" s="247" t="s">
        <v>82</v>
      </c>
      <c r="AV158" s="12" t="s">
        <v>22</v>
      </c>
      <c r="AW158" s="12" t="s">
        <v>35</v>
      </c>
      <c r="AX158" s="12" t="s">
        <v>74</v>
      </c>
      <c r="AY158" s="247" t="s">
        <v>391</v>
      </c>
    </row>
    <row r="159" s="10" customFormat="1">
      <c r="A159" s="10"/>
      <c r="B159" s="204"/>
      <c r="C159" s="205"/>
      <c r="D159" s="206" t="s">
        <v>393</v>
      </c>
      <c r="E159" s="207" t="s">
        <v>20</v>
      </c>
      <c r="F159" s="208" t="s">
        <v>2905</v>
      </c>
      <c r="G159" s="205"/>
      <c r="H159" s="209">
        <v>75.359999999999999</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82</v>
      </c>
      <c r="AV159" s="10" t="s">
        <v>82</v>
      </c>
      <c r="AW159" s="10" t="s">
        <v>35</v>
      </c>
      <c r="AX159" s="10" t="s">
        <v>74</v>
      </c>
      <c r="AY159" s="215" t="s">
        <v>391</v>
      </c>
    </row>
    <row r="160" s="11" customFormat="1">
      <c r="A160" s="11"/>
      <c r="B160" s="216"/>
      <c r="C160" s="217"/>
      <c r="D160" s="206" t="s">
        <v>393</v>
      </c>
      <c r="E160" s="218" t="s">
        <v>20</v>
      </c>
      <c r="F160" s="219" t="s">
        <v>406</v>
      </c>
      <c r="G160" s="217"/>
      <c r="H160" s="220">
        <v>107.36</v>
      </c>
      <c r="I160" s="221"/>
      <c r="J160" s="217"/>
      <c r="K160" s="217"/>
      <c r="L160" s="222"/>
      <c r="M160" s="223"/>
      <c r="N160" s="224"/>
      <c r="O160" s="224"/>
      <c r="P160" s="224"/>
      <c r="Q160" s="224"/>
      <c r="R160" s="224"/>
      <c r="S160" s="224"/>
      <c r="T160" s="225"/>
      <c r="U160" s="11"/>
      <c r="V160" s="11"/>
      <c r="W160" s="11"/>
      <c r="X160" s="11"/>
      <c r="Y160" s="11"/>
      <c r="Z160" s="11"/>
      <c r="AA160" s="11"/>
      <c r="AB160" s="11"/>
      <c r="AC160" s="11"/>
      <c r="AD160" s="11"/>
      <c r="AE160" s="11"/>
      <c r="AT160" s="226" t="s">
        <v>393</v>
      </c>
      <c r="AU160" s="226" t="s">
        <v>82</v>
      </c>
      <c r="AV160" s="11" t="s">
        <v>93</v>
      </c>
      <c r="AW160" s="11" t="s">
        <v>35</v>
      </c>
      <c r="AX160" s="11" t="s">
        <v>22</v>
      </c>
      <c r="AY160" s="226" t="s">
        <v>391</v>
      </c>
    </row>
    <row r="161" s="2" customFormat="1" ht="24.15" customHeight="1">
      <c r="A161" s="40"/>
      <c r="B161" s="41"/>
      <c r="C161" s="190" t="s">
        <v>8</v>
      </c>
      <c r="D161" s="190" t="s">
        <v>387</v>
      </c>
      <c r="E161" s="191" t="s">
        <v>2906</v>
      </c>
      <c r="F161" s="192" t="s">
        <v>2907</v>
      </c>
      <c r="G161" s="193" t="s">
        <v>429</v>
      </c>
      <c r="H161" s="194">
        <v>214.72</v>
      </c>
      <c r="I161" s="195"/>
      <c r="J161" s="196">
        <f>ROUND(I161*H161,2)</f>
        <v>0</v>
      </c>
      <c r="K161" s="197"/>
      <c r="L161" s="46"/>
      <c r="M161" s="198" t="s">
        <v>20</v>
      </c>
      <c r="N161" s="199" t="s">
        <v>45</v>
      </c>
      <c r="O161" s="86"/>
      <c r="P161" s="200">
        <f>O161*H161</f>
        <v>0</v>
      </c>
      <c r="Q161" s="200">
        <v>0.000690918</v>
      </c>
      <c r="R161" s="200">
        <f>Q161*H161</f>
        <v>0.14835391296</v>
      </c>
      <c r="S161" s="200">
        <v>0</v>
      </c>
      <c r="T161" s="201">
        <f>S161*H161</f>
        <v>0</v>
      </c>
      <c r="U161" s="40"/>
      <c r="V161" s="40"/>
      <c r="W161" s="40"/>
      <c r="X161" s="40"/>
      <c r="Y161" s="40"/>
      <c r="Z161" s="40"/>
      <c r="AA161" s="40"/>
      <c r="AB161" s="40"/>
      <c r="AC161" s="40"/>
      <c r="AD161" s="40"/>
      <c r="AE161" s="40"/>
      <c r="AR161" s="202" t="s">
        <v>93</v>
      </c>
      <c r="AT161" s="202" t="s">
        <v>387</v>
      </c>
      <c r="AU161" s="202" t="s">
        <v>82</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2908</v>
      </c>
    </row>
    <row r="162" s="2" customFormat="1">
      <c r="A162" s="40"/>
      <c r="B162" s="41"/>
      <c r="C162" s="42"/>
      <c r="D162" s="253" t="s">
        <v>648</v>
      </c>
      <c r="E162" s="42"/>
      <c r="F162" s="254" t="s">
        <v>2909</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648</v>
      </c>
      <c r="AU162" s="19" t="s">
        <v>82</v>
      </c>
    </row>
    <row r="163" s="10" customFormat="1">
      <c r="A163" s="10"/>
      <c r="B163" s="204"/>
      <c r="C163" s="205"/>
      <c r="D163" s="206" t="s">
        <v>393</v>
      </c>
      <c r="E163" s="207" t="s">
        <v>20</v>
      </c>
      <c r="F163" s="208" t="s">
        <v>2910</v>
      </c>
      <c r="G163" s="205"/>
      <c r="H163" s="209">
        <v>214.72</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22</v>
      </c>
      <c r="AY163" s="215" t="s">
        <v>391</v>
      </c>
    </row>
    <row r="164" s="15" customFormat="1" ht="22.8" customHeight="1">
      <c r="A164" s="15"/>
      <c r="B164" s="269"/>
      <c r="C164" s="270"/>
      <c r="D164" s="271" t="s">
        <v>73</v>
      </c>
      <c r="E164" s="283" t="s">
        <v>1811</v>
      </c>
      <c r="F164" s="283" t="s">
        <v>1812</v>
      </c>
      <c r="G164" s="270"/>
      <c r="H164" s="270"/>
      <c r="I164" s="273"/>
      <c r="J164" s="284">
        <f>BK164</f>
        <v>0</v>
      </c>
      <c r="K164" s="270"/>
      <c r="L164" s="275"/>
      <c r="M164" s="276"/>
      <c r="N164" s="277"/>
      <c r="O164" s="277"/>
      <c r="P164" s="278">
        <f>SUM(P165:P174)</f>
        <v>0</v>
      </c>
      <c r="Q164" s="277"/>
      <c r="R164" s="278">
        <f>SUM(R165:R174)</f>
        <v>0</v>
      </c>
      <c r="S164" s="277"/>
      <c r="T164" s="279">
        <f>SUM(T165:T174)</f>
        <v>0</v>
      </c>
      <c r="U164" s="15"/>
      <c r="V164" s="15"/>
      <c r="W164" s="15"/>
      <c r="X164" s="15"/>
      <c r="Y164" s="15"/>
      <c r="Z164" s="15"/>
      <c r="AA164" s="15"/>
      <c r="AB164" s="15"/>
      <c r="AC164" s="15"/>
      <c r="AD164" s="15"/>
      <c r="AE164" s="15"/>
      <c r="AR164" s="280" t="s">
        <v>22</v>
      </c>
      <c r="AT164" s="281" t="s">
        <v>73</v>
      </c>
      <c r="AU164" s="281" t="s">
        <v>22</v>
      </c>
      <c r="AY164" s="280" t="s">
        <v>391</v>
      </c>
      <c r="BK164" s="282">
        <f>SUM(BK165:BK174)</f>
        <v>0</v>
      </c>
    </row>
    <row r="165" s="2" customFormat="1" ht="24.15" customHeight="1">
      <c r="A165" s="40"/>
      <c r="B165" s="41"/>
      <c r="C165" s="190" t="s">
        <v>484</v>
      </c>
      <c r="D165" s="190" t="s">
        <v>387</v>
      </c>
      <c r="E165" s="191" t="s">
        <v>1826</v>
      </c>
      <c r="F165" s="192" t="s">
        <v>1827</v>
      </c>
      <c r="G165" s="193" t="s">
        <v>447</v>
      </c>
      <c r="H165" s="194">
        <v>5.1130000000000004</v>
      </c>
      <c r="I165" s="195"/>
      <c r="J165" s="196">
        <f>ROUND(I165*H165,2)</f>
        <v>0</v>
      </c>
      <c r="K165" s="197"/>
      <c r="L165" s="46"/>
      <c r="M165" s="198" t="s">
        <v>20</v>
      </c>
      <c r="N165" s="199" t="s">
        <v>45</v>
      </c>
      <c r="O165" s="86"/>
      <c r="P165" s="200">
        <f>O165*H165</f>
        <v>0</v>
      </c>
      <c r="Q165" s="200">
        <v>0</v>
      </c>
      <c r="R165" s="200">
        <f>Q165*H165</f>
        <v>0</v>
      </c>
      <c r="S165" s="200">
        <v>0</v>
      </c>
      <c r="T165" s="201">
        <f>S165*H165</f>
        <v>0</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2911</v>
      </c>
    </row>
    <row r="166" s="2" customFormat="1">
      <c r="A166" s="40"/>
      <c r="B166" s="41"/>
      <c r="C166" s="42"/>
      <c r="D166" s="253" t="s">
        <v>648</v>
      </c>
      <c r="E166" s="42"/>
      <c r="F166" s="254" t="s">
        <v>1829</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648</v>
      </c>
      <c r="AU166" s="19" t="s">
        <v>82</v>
      </c>
    </row>
    <row r="167" s="2" customFormat="1" ht="21.75" customHeight="1">
      <c r="A167" s="40"/>
      <c r="B167" s="41"/>
      <c r="C167" s="190" t="s">
        <v>488</v>
      </c>
      <c r="D167" s="190" t="s">
        <v>387</v>
      </c>
      <c r="E167" s="191" t="s">
        <v>1813</v>
      </c>
      <c r="F167" s="192" t="s">
        <v>1814</v>
      </c>
      <c r="G167" s="193" t="s">
        <v>447</v>
      </c>
      <c r="H167" s="194">
        <v>5.1130000000000004</v>
      </c>
      <c r="I167" s="195"/>
      <c r="J167" s="196">
        <f>ROUND(I167*H167,2)</f>
        <v>0</v>
      </c>
      <c r="K167" s="197"/>
      <c r="L167" s="46"/>
      <c r="M167" s="198" t="s">
        <v>20</v>
      </c>
      <c r="N167" s="199" t="s">
        <v>45</v>
      </c>
      <c r="O167" s="86"/>
      <c r="P167" s="200">
        <f>O167*H167</f>
        <v>0</v>
      </c>
      <c r="Q167" s="200">
        <v>0</v>
      </c>
      <c r="R167" s="200">
        <f>Q167*H167</f>
        <v>0</v>
      </c>
      <c r="S167" s="200">
        <v>0</v>
      </c>
      <c r="T167" s="201">
        <f>S167*H167</f>
        <v>0</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2912</v>
      </c>
    </row>
    <row r="168" s="2" customFormat="1">
      <c r="A168" s="40"/>
      <c r="B168" s="41"/>
      <c r="C168" s="42"/>
      <c r="D168" s="253" t="s">
        <v>648</v>
      </c>
      <c r="E168" s="42"/>
      <c r="F168" s="254" t="s">
        <v>1816</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2" customFormat="1" ht="24.15" customHeight="1">
      <c r="A169" s="40"/>
      <c r="B169" s="41"/>
      <c r="C169" s="190" t="s">
        <v>493</v>
      </c>
      <c r="D169" s="190" t="s">
        <v>387</v>
      </c>
      <c r="E169" s="191" t="s">
        <v>1817</v>
      </c>
      <c r="F169" s="192" t="s">
        <v>1818</v>
      </c>
      <c r="G169" s="193" t="s">
        <v>447</v>
      </c>
      <c r="H169" s="194">
        <v>91.680000000000007</v>
      </c>
      <c r="I169" s="195"/>
      <c r="J169" s="196">
        <f>ROUND(I169*H169,2)</f>
        <v>0</v>
      </c>
      <c r="K169" s="197"/>
      <c r="L169" s="46"/>
      <c r="M169" s="198" t="s">
        <v>20</v>
      </c>
      <c r="N169" s="199" t="s">
        <v>45</v>
      </c>
      <c r="O169" s="86"/>
      <c r="P169" s="200">
        <f>O169*H169</f>
        <v>0</v>
      </c>
      <c r="Q169" s="200">
        <v>0</v>
      </c>
      <c r="R169" s="200">
        <f>Q169*H169</f>
        <v>0</v>
      </c>
      <c r="S169" s="200">
        <v>0</v>
      </c>
      <c r="T169" s="201">
        <f>S169*H169</f>
        <v>0</v>
      </c>
      <c r="U169" s="40"/>
      <c r="V169" s="40"/>
      <c r="W169" s="40"/>
      <c r="X169" s="40"/>
      <c r="Y169" s="40"/>
      <c r="Z169" s="40"/>
      <c r="AA169" s="40"/>
      <c r="AB169" s="40"/>
      <c r="AC169" s="40"/>
      <c r="AD169" s="40"/>
      <c r="AE169" s="40"/>
      <c r="AR169" s="202" t="s">
        <v>93</v>
      </c>
      <c r="AT169" s="202" t="s">
        <v>387</v>
      </c>
      <c r="AU169" s="202" t="s">
        <v>82</v>
      </c>
      <c r="AY169" s="19" t="s">
        <v>391</v>
      </c>
      <c r="BE169" s="203">
        <f>IF(N169="základní",J169,0)</f>
        <v>0</v>
      </c>
      <c r="BF169" s="203">
        <f>IF(N169="snížená",J169,0)</f>
        <v>0</v>
      </c>
      <c r="BG169" s="203">
        <f>IF(N169="zákl. přenesená",J169,0)</f>
        <v>0</v>
      </c>
      <c r="BH169" s="203">
        <f>IF(N169="sníž. přenesená",J169,0)</f>
        <v>0</v>
      </c>
      <c r="BI169" s="203">
        <f>IF(N169="nulová",J169,0)</f>
        <v>0</v>
      </c>
      <c r="BJ169" s="19" t="s">
        <v>22</v>
      </c>
      <c r="BK169" s="203">
        <f>ROUND(I169*H169,2)</f>
        <v>0</v>
      </c>
      <c r="BL169" s="19" t="s">
        <v>93</v>
      </c>
      <c r="BM169" s="202" t="s">
        <v>2913</v>
      </c>
    </row>
    <row r="170" s="2" customFormat="1">
      <c r="A170" s="40"/>
      <c r="B170" s="41"/>
      <c r="C170" s="42"/>
      <c r="D170" s="253" t="s">
        <v>648</v>
      </c>
      <c r="E170" s="42"/>
      <c r="F170" s="254" t="s">
        <v>1820</v>
      </c>
      <c r="G170" s="42"/>
      <c r="H170" s="42"/>
      <c r="I170" s="255"/>
      <c r="J170" s="42"/>
      <c r="K170" s="42"/>
      <c r="L170" s="46"/>
      <c r="M170" s="256"/>
      <c r="N170" s="257"/>
      <c r="O170" s="86"/>
      <c r="P170" s="86"/>
      <c r="Q170" s="86"/>
      <c r="R170" s="86"/>
      <c r="S170" s="86"/>
      <c r="T170" s="87"/>
      <c r="U170" s="40"/>
      <c r="V170" s="40"/>
      <c r="W170" s="40"/>
      <c r="X170" s="40"/>
      <c r="Y170" s="40"/>
      <c r="Z170" s="40"/>
      <c r="AA170" s="40"/>
      <c r="AB170" s="40"/>
      <c r="AC170" s="40"/>
      <c r="AD170" s="40"/>
      <c r="AE170" s="40"/>
      <c r="AT170" s="19" t="s">
        <v>648</v>
      </c>
      <c r="AU170" s="19" t="s">
        <v>82</v>
      </c>
    </row>
    <row r="171" s="10" customFormat="1">
      <c r="A171" s="10"/>
      <c r="B171" s="204"/>
      <c r="C171" s="205"/>
      <c r="D171" s="206" t="s">
        <v>393</v>
      </c>
      <c r="E171" s="207" t="s">
        <v>20</v>
      </c>
      <c r="F171" s="208" t="s">
        <v>2914</v>
      </c>
      <c r="G171" s="205"/>
      <c r="H171" s="209">
        <v>91.680000000000007</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22</v>
      </c>
      <c r="AY171" s="215" t="s">
        <v>391</v>
      </c>
    </row>
    <row r="172" s="2" customFormat="1" ht="16.5" customHeight="1">
      <c r="A172" s="40"/>
      <c r="B172" s="41"/>
      <c r="C172" s="190" t="s">
        <v>582</v>
      </c>
      <c r="D172" s="190" t="s">
        <v>387</v>
      </c>
      <c r="E172" s="191" t="s">
        <v>1822</v>
      </c>
      <c r="F172" s="192" t="s">
        <v>1823</v>
      </c>
      <c r="G172" s="193" t="s">
        <v>447</v>
      </c>
      <c r="H172" s="194">
        <v>5.1130000000000004</v>
      </c>
      <c r="I172" s="195"/>
      <c r="J172" s="196">
        <f>ROUND(I172*H172,2)</f>
        <v>0</v>
      </c>
      <c r="K172" s="197"/>
      <c r="L172" s="46"/>
      <c r="M172" s="198" t="s">
        <v>20</v>
      </c>
      <c r="N172" s="199" t="s">
        <v>45</v>
      </c>
      <c r="O172" s="86"/>
      <c r="P172" s="200">
        <f>O172*H172</f>
        <v>0</v>
      </c>
      <c r="Q172" s="200">
        <v>0</v>
      </c>
      <c r="R172" s="200">
        <f>Q172*H172</f>
        <v>0</v>
      </c>
      <c r="S172" s="200">
        <v>0</v>
      </c>
      <c r="T172" s="201">
        <f>S172*H172</f>
        <v>0</v>
      </c>
      <c r="U172" s="40"/>
      <c r="V172" s="40"/>
      <c r="W172" s="40"/>
      <c r="X172" s="40"/>
      <c r="Y172" s="40"/>
      <c r="Z172" s="40"/>
      <c r="AA172" s="40"/>
      <c r="AB172" s="40"/>
      <c r="AC172" s="40"/>
      <c r="AD172" s="40"/>
      <c r="AE172" s="40"/>
      <c r="AR172" s="202" t="s">
        <v>93</v>
      </c>
      <c r="AT172" s="202" t="s">
        <v>387</v>
      </c>
      <c r="AU172" s="202" t="s">
        <v>82</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93</v>
      </c>
      <c r="BM172" s="202" t="s">
        <v>2915</v>
      </c>
    </row>
    <row r="173" s="2" customFormat="1">
      <c r="A173" s="40"/>
      <c r="B173" s="41"/>
      <c r="C173" s="42"/>
      <c r="D173" s="253" t="s">
        <v>648</v>
      </c>
      <c r="E173" s="42"/>
      <c r="F173" s="254" t="s">
        <v>1825</v>
      </c>
      <c r="G173" s="42"/>
      <c r="H173" s="42"/>
      <c r="I173" s="255"/>
      <c r="J173" s="42"/>
      <c r="K173" s="42"/>
      <c r="L173" s="46"/>
      <c r="M173" s="256"/>
      <c r="N173" s="257"/>
      <c r="O173" s="86"/>
      <c r="P173" s="86"/>
      <c r="Q173" s="86"/>
      <c r="R173" s="86"/>
      <c r="S173" s="86"/>
      <c r="T173" s="87"/>
      <c r="U173" s="40"/>
      <c r="V173" s="40"/>
      <c r="W173" s="40"/>
      <c r="X173" s="40"/>
      <c r="Y173" s="40"/>
      <c r="Z173" s="40"/>
      <c r="AA173" s="40"/>
      <c r="AB173" s="40"/>
      <c r="AC173" s="40"/>
      <c r="AD173" s="40"/>
      <c r="AE173" s="40"/>
      <c r="AT173" s="19" t="s">
        <v>648</v>
      </c>
      <c r="AU173" s="19" t="s">
        <v>82</v>
      </c>
    </row>
    <row r="174" s="2" customFormat="1">
      <c r="A174" s="40"/>
      <c r="B174" s="41"/>
      <c r="C174" s="42"/>
      <c r="D174" s="206" t="s">
        <v>1190</v>
      </c>
      <c r="E174" s="42"/>
      <c r="F174" s="286" t="s">
        <v>2352</v>
      </c>
      <c r="G174" s="42"/>
      <c r="H174" s="42"/>
      <c r="I174" s="255"/>
      <c r="J174" s="42"/>
      <c r="K174" s="42"/>
      <c r="L174" s="46"/>
      <c r="M174" s="256"/>
      <c r="N174" s="257"/>
      <c r="O174" s="86"/>
      <c r="P174" s="86"/>
      <c r="Q174" s="86"/>
      <c r="R174" s="86"/>
      <c r="S174" s="86"/>
      <c r="T174" s="87"/>
      <c r="U174" s="40"/>
      <c r="V174" s="40"/>
      <c r="W174" s="40"/>
      <c r="X174" s="40"/>
      <c r="Y174" s="40"/>
      <c r="Z174" s="40"/>
      <c r="AA174" s="40"/>
      <c r="AB174" s="40"/>
      <c r="AC174" s="40"/>
      <c r="AD174" s="40"/>
      <c r="AE174" s="40"/>
      <c r="AT174" s="19" t="s">
        <v>1190</v>
      </c>
      <c r="AU174" s="19" t="s">
        <v>82</v>
      </c>
    </row>
    <row r="175" s="15" customFormat="1" ht="22.8" customHeight="1">
      <c r="A175" s="15"/>
      <c r="B175" s="269"/>
      <c r="C175" s="270"/>
      <c r="D175" s="271" t="s">
        <v>73</v>
      </c>
      <c r="E175" s="283" t="s">
        <v>1830</v>
      </c>
      <c r="F175" s="283" t="s">
        <v>1831</v>
      </c>
      <c r="G175" s="270"/>
      <c r="H175" s="270"/>
      <c r="I175" s="273"/>
      <c r="J175" s="284">
        <f>BK175</f>
        <v>0</v>
      </c>
      <c r="K175" s="270"/>
      <c r="L175" s="275"/>
      <c r="M175" s="276"/>
      <c r="N175" s="277"/>
      <c r="O175" s="277"/>
      <c r="P175" s="278">
        <f>SUM(P176:P180)</f>
        <v>0</v>
      </c>
      <c r="Q175" s="277"/>
      <c r="R175" s="278">
        <f>SUM(R176:R180)</f>
        <v>0</v>
      </c>
      <c r="S175" s="277"/>
      <c r="T175" s="279">
        <f>SUM(T176:T180)</f>
        <v>0</v>
      </c>
      <c r="U175" s="15"/>
      <c r="V175" s="15"/>
      <c r="W175" s="15"/>
      <c r="X175" s="15"/>
      <c r="Y175" s="15"/>
      <c r="Z175" s="15"/>
      <c r="AA175" s="15"/>
      <c r="AB175" s="15"/>
      <c r="AC175" s="15"/>
      <c r="AD175" s="15"/>
      <c r="AE175" s="15"/>
      <c r="AR175" s="280" t="s">
        <v>22</v>
      </c>
      <c r="AT175" s="281" t="s">
        <v>73</v>
      </c>
      <c r="AU175" s="281" t="s">
        <v>22</v>
      </c>
      <c r="AY175" s="280" t="s">
        <v>391</v>
      </c>
      <c r="BK175" s="282">
        <f>SUM(BK176:BK180)</f>
        <v>0</v>
      </c>
    </row>
    <row r="176" s="2" customFormat="1" ht="24.15" customHeight="1">
      <c r="A176" s="40"/>
      <c r="B176" s="41"/>
      <c r="C176" s="190" t="s">
        <v>585</v>
      </c>
      <c r="D176" s="190" t="s">
        <v>387</v>
      </c>
      <c r="E176" s="191" t="s">
        <v>1832</v>
      </c>
      <c r="F176" s="192" t="s">
        <v>1833</v>
      </c>
      <c r="G176" s="193" t="s">
        <v>447</v>
      </c>
      <c r="H176" s="194">
        <v>31.937000000000001</v>
      </c>
      <c r="I176" s="195"/>
      <c r="J176" s="196">
        <f>ROUND(I176*H176,2)</f>
        <v>0</v>
      </c>
      <c r="K176" s="197"/>
      <c r="L176" s="46"/>
      <c r="M176" s="198" t="s">
        <v>20</v>
      </c>
      <c r="N176" s="199" t="s">
        <v>45</v>
      </c>
      <c r="O176" s="86"/>
      <c r="P176" s="200">
        <f>O176*H176</f>
        <v>0</v>
      </c>
      <c r="Q176" s="200">
        <v>0</v>
      </c>
      <c r="R176" s="200">
        <f>Q176*H176</f>
        <v>0</v>
      </c>
      <c r="S176" s="200">
        <v>0</v>
      </c>
      <c r="T176" s="201">
        <f>S176*H176</f>
        <v>0</v>
      </c>
      <c r="U176" s="40"/>
      <c r="V176" s="40"/>
      <c r="W176" s="40"/>
      <c r="X176" s="40"/>
      <c r="Y176" s="40"/>
      <c r="Z176" s="40"/>
      <c r="AA176" s="40"/>
      <c r="AB176" s="40"/>
      <c r="AC176" s="40"/>
      <c r="AD176" s="40"/>
      <c r="AE176" s="40"/>
      <c r="AR176" s="202" t="s">
        <v>93</v>
      </c>
      <c r="AT176" s="202" t="s">
        <v>387</v>
      </c>
      <c r="AU176" s="202" t="s">
        <v>82</v>
      </c>
      <c r="AY176" s="19" t="s">
        <v>391</v>
      </c>
      <c r="BE176" s="203">
        <f>IF(N176="základní",J176,0)</f>
        <v>0</v>
      </c>
      <c r="BF176" s="203">
        <f>IF(N176="snížená",J176,0)</f>
        <v>0</v>
      </c>
      <c r="BG176" s="203">
        <f>IF(N176="zákl. přenesená",J176,0)</f>
        <v>0</v>
      </c>
      <c r="BH176" s="203">
        <f>IF(N176="sníž. přenesená",J176,0)</f>
        <v>0</v>
      </c>
      <c r="BI176" s="203">
        <f>IF(N176="nulová",J176,0)</f>
        <v>0</v>
      </c>
      <c r="BJ176" s="19" t="s">
        <v>22</v>
      </c>
      <c r="BK176" s="203">
        <f>ROUND(I176*H176,2)</f>
        <v>0</v>
      </c>
      <c r="BL176" s="19" t="s">
        <v>93</v>
      </c>
      <c r="BM176" s="202" t="s">
        <v>2916</v>
      </c>
    </row>
    <row r="177" s="2" customFormat="1">
      <c r="A177" s="40"/>
      <c r="B177" s="41"/>
      <c r="C177" s="42"/>
      <c r="D177" s="253" t="s">
        <v>648</v>
      </c>
      <c r="E177" s="42"/>
      <c r="F177" s="254" t="s">
        <v>1835</v>
      </c>
      <c r="G177" s="42"/>
      <c r="H177" s="42"/>
      <c r="I177" s="255"/>
      <c r="J177" s="42"/>
      <c r="K177" s="42"/>
      <c r="L177" s="46"/>
      <c r="M177" s="256"/>
      <c r="N177" s="257"/>
      <c r="O177" s="86"/>
      <c r="P177" s="86"/>
      <c r="Q177" s="86"/>
      <c r="R177" s="86"/>
      <c r="S177" s="86"/>
      <c r="T177" s="87"/>
      <c r="U177" s="40"/>
      <c r="V177" s="40"/>
      <c r="W177" s="40"/>
      <c r="X177" s="40"/>
      <c r="Y177" s="40"/>
      <c r="Z177" s="40"/>
      <c r="AA177" s="40"/>
      <c r="AB177" s="40"/>
      <c r="AC177" s="40"/>
      <c r="AD177" s="40"/>
      <c r="AE177" s="40"/>
      <c r="AT177" s="19" t="s">
        <v>648</v>
      </c>
      <c r="AU177" s="19" t="s">
        <v>82</v>
      </c>
    </row>
    <row r="178" s="2" customFormat="1" ht="33" customHeight="1">
      <c r="A178" s="40"/>
      <c r="B178" s="41"/>
      <c r="C178" s="190" t="s">
        <v>7</v>
      </c>
      <c r="D178" s="190" t="s">
        <v>387</v>
      </c>
      <c r="E178" s="191" t="s">
        <v>2103</v>
      </c>
      <c r="F178" s="192" t="s">
        <v>2104</v>
      </c>
      <c r="G178" s="193" t="s">
        <v>447</v>
      </c>
      <c r="H178" s="194">
        <v>31.937000000000001</v>
      </c>
      <c r="I178" s="195"/>
      <c r="J178" s="196">
        <f>ROUND(I178*H178,2)</f>
        <v>0</v>
      </c>
      <c r="K178" s="197"/>
      <c r="L178" s="46"/>
      <c r="M178" s="198" t="s">
        <v>20</v>
      </c>
      <c r="N178" s="199" t="s">
        <v>45</v>
      </c>
      <c r="O178" s="86"/>
      <c r="P178" s="200">
        <f>O178*H178</f>
        <v>0</v>
      </c>
      <c r="Q178" s="200">
        <v>0</v>
      </c>
      <c r="R178" s="200">
        <f>Q178*H178</f>
        <v>0</v>
      </c>
      <c r="S178" s="200">
        <v>0</v>
      </c>
      <c r="T178" s="201">
        <f>S178*H178</f>
        <v>0</v>
      </c>
      <c r="U178" s="40"/>
      <c r="V178" s="40"/>
      <c r="W178" s="40"/>
      <c r="X178" s="40"/>
      <c r="Y178" s="40"/>
      <c r="Z178" s="40"/>
      <c r="AA178" s="40"/>
      <c r="AB178" s="40"/>
      <c r="AC178" s="40"/>
      <c r="AD178" s="40"/>
      <c r="AE178" s="40"/>
      <c r="AR178" s="202" t="s">
        <v>93</v>
      </c>
      <c r="AT178" s="202" t="s">
        <v>387</v>
      </c>
      <c r="AU178" s="202" t="s">
        <v>82</v>
      </c>
      <c r="AY178" s="19" t="s">
        <v>391</v>
      </c>
      <c r="BE178" s="203">
        <f>IF(N178="základní",J178,0)</f>
        <v>0</v>
      </c>
      <c r="BF178" s="203">
        <f>IF(N178="snížená",J178,0)</f>
        <v>0</v>
      </c>
      <c r="BG178" s="203">
        <f>IF(N178="zákl. přenesená",J178,0)</f>
        <v>0</v>
      </c>
      <c r="BH178" s="203">
        <f>IF(N178="sníž. přenesená",J178,0)</f>
        <v>0</v>
      </c>
      <c r="BI178" s="203">
        <f>IF(N178="nulová",J178,0)</f>
        <v>0</v>
      </c>
      <c r="BJ178" s="19" t="s">
        <v>22</v>
      </c>
      <c r="BK178" s="203">
        <f>ROUND(I178*H178,2)</f>
        <v>0</v>
      </c>
      <c r="BL178" s="19" t="s">
        <v>93</v>
      </c>
      <c r="BM178" s="202" t="s">
        <v>2917</v>
      </c>
    </row>
    <row r="179" s="2" customFormat="1">
      <c r="A179" s="40"/>
      <c r="B179" s="41"/>
      <c r="C179" s="42"/>
      <c r="D179" s="253" t="s">
        <v>648</v>
      </c>
      <c r="E179" s="42"/>
      <c r="F179" s="254" t="s">
        <v>2106</v>
      </c>
      <c r="G179" s="42"/>
      <c r="H179" s="42"/>
      <c r="I179" s="255"/>
      <c r="J179" s="42"/>
      <c r="K179" s="42"/>
      <c r="L179" s="46"/>
      <c r="M179" s="256"/>
      <c r="N179" s="257"/>
      <c r="O179" s="86"/>
      <c r="P179" s="86"/>
      <c r="Q179" s="86"/>
      <c r="R179" s="86"/>
      <c r="S179" s="86"/>
      <c r="T179" s="87"/>
      <c r="U179" s="40"/>
      <c r="V179" s="40"/>
      <c r="W179" s="40"/>
      <c r="X179" s="40"/>
      <c r="Y179" s="40"/>
      <c r="Z179" s="40"/>
      <c r="AA179" s="40"/>
      <c r="AB179" s="40"/>
      <c r="AC179" s="40"/>
      <c r="AD179" s="40"/>
      <c r="AE179" s="40"/>
      <c r="AT179" s="19" t="s">
        <v>648</v>
      </c>
      <c r="AU179" s="19" t="s">
        <v>82</v>
      </c>
    </row>
    <row r="180" s="2" customFormat="1">
      <c r="A180" s="40"/>
      <c r="B180" s="41"/>
      <c r="C180" s="42"/>
      <c r="D180" s="206" t="s">
        <v>1190</v>
      </c>
      <c r="E180" s="42"/>
      <c r="F180" s="286" t="s">
        <v>2918</v>
      </c>
      <c r="G180" s="42"/>
      <c r="H180" s="42"/>
      <c r="I180" s="255"/>
      <c r="J180" s="42"/>
      <c r="K180" s="42"/>
      <c r="L180" s="46"/>
      <c r="M180" s="296"/>
      <c r="N180" s="297"/>
      <c r="O180" s="250"/>
      <c r="P180" s="250"/>
      <c r="Q180" s="250"/>
      <c r="R180" s="250"/>
      <c r="S180" s="250"/>
      <c r="T180" s="298"/>
      <c r="U180" s="40"/>
      <c r="V180" s="40"/>
      <c r="W180" s="40"/>
      <c r="X180" s="40"/>
      <c r="Y180" s="40"/>
      <c r="Z180" s="40"/>
      <c r="AA180" s="40"/>
      <c r="AB180" s="40"/>
      <c r="AC180" s="40"/>
      <c r="AD180" s="40"/>
      <c r="AE180" s="40"/>
      <c r="AT180" s="19" t="s">
        <v>1190</v>
      </c>
      <c r="AU180" s="19" t="s">
        <v>82</v>
      </c>
    </row>
    <row r="181" s="2" customFormat="1" ht="6.96" customHeight="1">
      <c r="A181" s="40"/>
      <c r="B181" s="61"/>
      <c r="C181" s="62"/>
      <c r="D181" s="62"/>
      <c r="E181" s="62"/>
      <c r="F181" s="62"/>
      <c r="G181" s="62"/>
      <c r="H181" s="62"/>
      <c r="I181" s="62"/>
      <c r="J181" s="62"/>
      <c r="K181" s="62"/>
      <c r="L181" s="46"/>
      <c r="M181" s="40"/>
      <c r="O181" s="40"/>
      <c r="P181" s="40"/>
      <c r="Q181" s="40"/>
      <c r="R181" s="40"/>
      <c r="S181" s="40"/>
      <c r="T181" s="40"/>
      <c r="U181" s="40"/>
      <c r="V181" s="40"/>
      <c r="W181" s="40"/>
      <c r="X181" s="40"/>
      <c r="Y181" s="40"/>
      <c r="Z181" s="40"/>
      <c r="AA181" s="40"/>
      <c r="AB181" s="40"/>
      <c r="AC181" s="40"/>
      <c r="AD181" s="40"/>
      <c r="AE181" s="40"/>
    </row>
  </sheetData>
  <sheetProtection sheet="1" autoFilter="0" formatColumns="0" formatRows="0" objects="1" scenarios="1" spinCount="100000" saltValue="NKeQ9OmccD4KbBYmtNqPulNGrIAd7vrrnEe8AzJB0C01KErdu3fgMS9kUvDTWxRN+pVOfKqdYbAvJyCayqpqVw==" hashValue="GqTmMuJcBsovo6IScijhyZ17/cwbub34qkvvt8Omt035sK0b89JMSrBdZ2zzig7/Y2KvMIkhoUxk2nnJIVkHdw==" algorithmName="SHA-512" password="CC35"/>
  <autoFilter ref="C95:K180"/>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1_02/111211201"/>
    <hyperlink ref="F104" r:id="rId2" display="https://podminky.urs.cz/item/CS_URS_2021_02/112155315"/>
    <hyperlink ref="F108" r:id="rId3" display="https://podminky.urs.cz/item/CS_URS_2021_02/112201102"/>
    <hyperlink ref="F111" r:id="rId4" display="https://podminky.urs.cz/item/CS_URS_2021_02/115001103"/>
    <hyperlink ref="F114" r:id="rId5" display="https://podminky.urs.cz/item/CS_URS_2021_02/162432511"/>
    <hyperlink ref="F119" r:id="rId6" display="https://podminky.urs.cz/item/CS_URS_2021_02/171103101"/>
    <hyperlink ref="F123" r:id="rId7" display="https://podminky.urs.cz/item/CS_URS_2021_02/943211111"/>
    <hyperlink ref="F126" r:id="rId8" display="https://podminky.urs.cz/item/CS_URS_2021_02/943211211"/>
    <hyperlink ref="F129" r:id="rId9" display="https://podminky.urs.cz/item/CS_URS_2021_02/943211811"/>
    <hyperlink ref="F131" r:id="rId10" display="https://podminky.urs.cz/item/CS_URS_2021_02/985112121"/>
    <hyperlink ref="F136" r:id="rId11" display="https://podminky.urs.cz/item/CS_URS_2021_02/985521111"/>
    <hyperlink ref="F143" r:id="rId12" display="https://podminky.urs.cz/item/CS_URS_2021_02/985521119"/>
    <hyperlink ref="F152" r:id="rId13" display="https://podminky.urs.cz/item/CS_URS_2021_02/985521911"/>
    <hyperlink ref="F155" r:id="rId14" display="https://podminky.urs.cz/item/CS_URS_2021_02/985562322"/>
    <hyperlink ref="F162" r:id="rId15" display="https://podminky.urs.cz/item/CS_URS_2021_02/985564112"/>
    <hyperlink ref="F166" r:id="rId16" display="https://podminky.urs.cz/item/CS_URS_2021_02/997013873"/>
    <hyperlink ref="F168" r:id="rId17" display="https://podminky.urs.cz/item/CS_URS_2021_02/997211511"/>
    <hyperlink ref="F170" r:id="rId18" display="https://podminky.urs.cz/item/CS_URS_2021_02/997211519"/>
    <hyperlink ref="F173" r:id="rId19" display="https://podminky.urs.cz/item/CS_URS_2021_02/997211611"/>
    <hyperlink ref="F177" r:id="rId20" display="https://podminky.urs.cz/item/CS_URS_2021_02/998212111"/>
    <hyperlink ref="F179" r:id="rId21"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2855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2919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2855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-8,241</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2855</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-8,241</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88</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2920</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93</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2921</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2922</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CMMPkerwrMOef0AEn6prCrpyaXBm0caKY6U5H3KcJkTJJ/YaS/YMDnPJCsDE5mrVoNn8iHDBzcVXpWG1+jZooA==" hashValue="T87hrTrEZcbMnOifTP7RFeljBP0Oyf+XNlHT6eIWsRzkqvwOHj5sxRHfbTH97XqRiDMY9VflM31N15auiDDk6A=="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2923</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2924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ROUND(J96,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ROUND((SUM(BE96:BE163)),  2)</f>
        <v>0</v>
      </c>
      <c r="G37" s="40"/>
      <c r="H37" s="40"/>
      <c r="I37" s="160">
        <v>0.20999999999999999</v>
      </c>
      <c r="J37" s="159">
        <f>ROUND(((SUM(BE96:BE163))*I37),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ROUND((SUM(BF96:BF163)),  2)</f>
        <v>0</v>
      </c>
      <c r="G38" s="40"/>
      <c r="H38" s="40"/>
      <c r="I38" s="160">
        <v>0.14999999999999999</v>
      </c>
      <c r="J38" s="159">
        <f>ROUND(((SUM(BF96:BF163))*I38),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ROUND((SUM(BG96:BG163)),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ROUND((SUM(BH96:BH163)),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ROUND((SUM(BI96:BI163)),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2923</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10,420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J96</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J97</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J98</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1641</v>
      </c>
      <c r="E70" s="266"/>
      <c r="F70" s="266"/>
      <c r="G70" s="266"/>
      <c r="H70" s="266"/>
      <c r="I70" s="266"/>
      <c r="J70" s="267">
        <f>J123</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1642</v>
      </c>
      <c r="E71" s="266"/>
      <c r="F71" s="266"/>
      <c r="G71" s="266"/>
      <c r="H71" s="266"/>
      <c r="I71" s="266"/>
      <c r="J71" s="267">
        <f>J148</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1643</v>
      </c>
      <c r="E72" s="266"/>
      <c r="F72" s="266"/>
      <c r="G72" s="266"/>
      <c r="H72" s="266"/>
      <c r="I72" s="266"/>
      <c r="J72" s="267">
        <f>J158</f>
        <v>0</v>
      </c>
      <c r="K72" s="126"/>
      <c r="L72" s="268"/>
      <c r="S72" s="14"/>
      <c r="T72" s="14"/>
      <c r="U72" s="14"/>
      <c r="V72" s="14"/>
      <c r="W72" s="14"/>
      <c r="X72" s="14"/>
      <c r="Y72" s="14"/>
      <c r="Z72" s="14"/>
      <c r="AA72" s="14"/>
      <c r="AB72" s="14"/>
      <c r="AC72" s="14"/>
      <c r="AD72" s="14"/>
      <c r="AE72" s="14"/>
    </row>
    <row r="73" s="2" customFormat="1" ht="21.84" customHeight="1">
      <c r="A73" s="40"/>
      <c r="B73" s="41"/>
      <c r="C73" s="42"/>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8"/>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8"/>
      <c r="S78" s="40"/>
      <c r="T78" s="40"/>
      <c r="U78" s="40"/>
      <c r="V78" s="40"/>
      <c r="W78" s="40"/>
      <c r="X78" s="40"/>
      <c r="Y78" s="40"/>
      <c r="Z78" s="40"/>
      <c r="AA78" s="40"/>
      <c r="AB78" s="40"/>
      <c r="AC78" s="40"/>
      <c r="AD78" s="40"/>
      <c r="AE78" s="40"/>
    </row>
    <row r="79" s="2" customFormat="1" ht="24.96" customHeight="1">
      <c r="A79" s="40"/>
      <c r="B79" s="41"/>
      <c r="C79" s="25" t="s">
        <v>374</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6.5" customHeight="1">
      <c r="A82" s="40"/>
      <c r="B82" s="41"/>
      <c r="C82" s="42"/>
      <c r="D82" s="42"/>
      <c r="E82" s="172" t="str">
        <f>E7</f>
        <v>Oprava trati v úseku Děčín západ - Telnice</v>
      </c>
      <c r="F82" s="34"/>
      <c r="G82" s="34"/>
      <c r="H82" s="34"/>
      <c r="I82" s="42"/>
      <c r="J82" s="42"/>
      <c r="K82" s="42"/>
      <c r="L82" s="148"/>
      <c r="S82" s="40"/>
      <c r="T82" s="40"/>
      <c r="U82" s="40"/>
      <c r="V82" s="40"/>
      <c r="W82" s="40"/>
      <c r="X82" s="40"/>
      <c r="Y82" s="40"/>
      <c r="Z82" s="40"/>
      <c r="AA82" s="40"/>
      <c r="AB82" s="40"/>
      <c r="AC82" s="40"/>
      <c r="AD82" s="40"/>
      <c r="AE82" s="40"/>
    </row>
    <row r="83" s="1" customFormat="1" ht="12" customHeight="1">
      <c r="B83" s="23"/>
      <c r="C83" s="34" t="s">
        <v>364</v>
      </c>
      <c r="D83" s="24"/>
      <c r="E83" s="24"/>
      <c r="F83" s="24"/>
      <c r="G83" s="24"/>
      <c r="H83" s="24"/>
      <c r="I83" s="24"/>
      <c r="J83" s="24"/>
      <c r="K83" s="24"/>
      <c r="L83" s="22"/>
    </row>
    <row r="84" s="1" customFormat="1" ht="16.5" customHeight="1">
      <c r="B84" s="23"/>
      <c r="C84" s="24"/>
      <c r="D84" s="24"/>
      <c r="E84" s="172" t="s">
        <v>1634</v>
      </c>
      <c r="F84" s="24"/>
      <c r="G84" s="24"/>
      <c r="H84" s="24"/>
      <c r="I84" s="24"/>
      <c r="J84" s="24"/>
      <c r="K84" s="24"/>
      <c r="L84" s="22"/>
    </row>
    <row r="85" s="1" customFormat="1" ht="12" customHeight="1">
      <c r="B85" s="23"/>
      <c r="C85" s="34" t="s">
        <v>366</v>
      </c>
      <c r="D85" s="24"/>
      <c r="E85" s="24"/>
      <c r="F85" s="24"/>
      <c r="G85" s="24"/>
      <c r="H85" s="24"/>
      <c r="I85" s="24"/>
      <c r="J85" s="24"/>
      <c r="K85" s="24"/>
      <c r="L85" s="22"/>
    </row>
    <row r="86" s="2" customFormat="1" ht="16.5" customHeight="1">
      <c r="A86" s="40"/>
      <c r="B86" s="41"/>
      <c r="C86" s="42"/>
      <c r="D86" s="42"/>
      <c r="E86" s="173" t="s">
        <v>2923</v>
      </c>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1521</v>
      </c>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6.5" customHeight="1">
      <c r="A88" s="40"/>
      <c r="B88" s="41"/>
      <c r="C88" s="42"/>
      <c r="D88" s="42"/>
      <c r="E88" s="71" t="str">
        <f>E13</f>
        <v>001 - ZRN - km 10,420</v>
      </c>
      <c r="F88" s="42"/>
      <c r="G88" s="42"/>
      <c r="H88" s="42"/>
      <c r="I88" s="42"/>
      <c r="J88" s="42"/>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23</v>
      </c>
      <c r="D90" s="42"/>
      <c r="E90" s="42"/>
      <c r="F90" s="29" t="str">
        <f>F16</f>
        <v xml:space="preserve"> </v>
      </c>
      <c r="G90" s="42"/>
      <c r="H90" s="42"/>
      <c r="I90" s="34" t="s">
        <v>25</v>
      </c>
      <c r="J90" s="74" t="str">
        <f>IF(J16="","",J16)</f>
        <v>24. 3. 2021</v>
      </c>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E19</f>
        <v xml:space="preserve"> </v>
      </c>
      <c r="G92" s="42"/>
      <c r="H92" s="42"/>
      <c r="I92" s="34" t="s">
        <v>34</v>
      </c>
      <c r="J92" s="38" t="str">
        <f>E25</f>
        <v xml:space="preserve"> </v>
      </c>
      <c r="K92" s="42"/>
      <c r="L92" s="148"/>
      <c r="S92" s="40"/>
      <c r="T92" s="40"/>
      <c r="U92" s="40"/>
      <c r="V92" s="40"/>
      <c r="W92" s="40"/>
      <c r="X92" s="40"/>
      <c r="Y92" s="40"/>
      <c r="Z92" s="40"/>
      <c r="AA92" s="40"/>
      <c r="AB92" s="40"/>
      <c r="AC92" s="40"/>
      <c r="AD92" s="40"/>
      <c r="AE92" s="40"/>
    </row>
    <row r="93" s="2" customFormat="1" ht="15.15" customHeight="1">
      <c r="A93" s="40"/>
      <c r="B93" s="41"/>
      <c r="C93" s="34" t="s">
        <v>32</v>
      </c>
      <c r="D93" s="42"/>
      <c r="E93" s="42"/>
      <c r="F93" s="29" t="str">
        <f>IF(E22="","",E22)</f>
        <v>Vyplň údaj</v>
      </c>
      <c r="G93" s="42"/>
      <c r="H93" s="42"/>
      <c r="I93" s="34" t="s">
        <v>36</v>
      </c>
      <c r="J93" s="38" t="str">
        <f>E28</f>
        <v>Věra Trnková</v>
      </c>
      <c r="K93" s="42"/>
      <c r="L93" s="148"/>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9" customFormat="1" ht="29.28" customHeight="1">
      <c r="A95" s="178"/>
      <c r="B95" s="179"/>
      <c r="C95" s="180" t="s">
        <v>375</v>
      </c>
      <c r="D95" s="181" t="s">
        <v>59</v>
      </c>
      <c r="E95" s="181" t="s">
        <v>55</v>
      </c>
      <c r="F95" s="181" t="s">
        <v>56</v>
      </c>
      <c r="G95" s="181" t="s">
        <v>376</v>
      </c>
      <c r="H95" s="181" t="s">
        <v>377</v>
      </c>
      <c r="I95" s="181" t="s">
        <v>378</v>
      </c>
      <c r="J95" s="182" t="s">
        <v>372</v>
      </c>
      <c r="K95" s="183" t="s">
        <v>379</v>
      </c>
      <c r="L95" s="184"/>
      <c r="M95" s="94" t="s">
        <v>20</v>
      </c>
      <c r="N95" s="95" t="s">
        <v>44</v>
      </c>
      <c r="O95" s="95" t="s">
        <v>380</v>
      </c>
      <c r="P95" s="95" t="s">
        <v>381</v>
      </c>
      <c r="Q95" s="95" t="s">
        <v>382</v>
      </c>
      <c r="R95" s="95" t="s">
        <v>383</v>
      </c>
      <c r="S95" s="95" t="s">
        <v>384</v>
      </c>
      <c r="T95" s="96" t="s">
        <v>385</v>
      </c>
      <c r="U95" s="178"/>
      <c r="V95" s="178"/>
      <c r="W95" s="178"/>
      <c r="X95" s="178"/>
      <c r="Y95" s="178"/>
      <c r="Z95" s="178"/>
      <c r="AA95" s="178"/>
      <c r="AB95" s="178"/>
      <c r="AC95" s="178"/>
      <c r="AD95" s="178"/>
      <c r="AE95" s="178"/>
    </row>
    <row r="96" s="2" customFormat="1" ht="22.8" customHeight="1">
      <c r="A96" s="40"/>
      <c r="B96" s="41"/>
      <c r="C96" s="101" t="s">
        <v>386</v>
      </c>
      <c r="D96" s="42"/>
      <c r="E96" s="42"/>
      <c r="F96" s="42"/>
      <c r="G96" s="42"/>
      <c r="H96" s="42"/>
      <c r="I96" s="42"/>
      <c r="J96" s="185">
        <f>BK96</f>
        <v>0</v>
      </c>
      <c r="K96" s="42"/>
      <c r="L96" s="46"/>
      <c r="M96" s="97"/>
      <c r="N96" s="186"/>
      <c r="O96" s="98"/>
      <c r="P96" s="187">
        <f>P97</f>
        <v>0</v>
      </c>
      <c r="Q96" s="98"/>
      <c r="R96" s="187">
        <f>R97</f>
        <v>2.1706209904000002</v>
      </c>
      <c r="S96" s="98"/>
      <c r="T96" s="188">
        <f>T97</f>
        <v>4.0589999999999993</v>
      </c>
      <c r="U96" s="40"/>
      <c r="V96" s="40"/>
      <c r="W96" s="40"/>
      <c r="X96" s="40"/>
      <c r="Y96" s="40"/>
      <c r="Z96" s="40"/>
      <c r="AA96" s="40"/>
      <c r="AB96" s="40"/>
      <c r="AC96" s="40"/>
      <c r="AD96" s="40"/>
      <c r="AE96" s="40"/>
      <c r="AT96" s="19" t="s">
        <v>73</v>
      </c>
      <c r="AU96" s="19" t="s">
        <v>373</v>
      </c>
      <c r="BK96" s="189">
        <f>BK97</f>
        <v>0</v>
      </c>
    </row>
    <row r="97" s="15" customFormat="1" ht="25.92" customHeight="1">
      <c r="A97" s="15"/>
      <c r="B97" s="269"/>
      <c r="C97" s="270"/>
      <c r="D97" s="271" t="s">
        <v>73</v>
      </c>
      <c r="E97" s="272" t="s">
        <v>943</v>
      </c>
      <c r="F97" s="272" t="s">
        <v>944</v>
      </c>
      <c r="G97" s="270"/>
      <c r="H97" s="270"/>
      <c r="I97" s="273"/>
      <c r="J97" s="274">
        <f>BK97</f>
        <v>0</v>
      </c>
      <c r="K97" s="270"/>
      <c r="L97" s="275"/>
      <c r="M97" s="276"/>
      <c r="N97" s="277"/>
      <c r="O97" s="277"/>
      <c r="P97" s="278">
        <f>P98+P123+P148+P158</f>
        <v>0</v>
      </c>
      <c r="Q97" s="277"/>
      <c r="R97" s="278">
        <f>R98+R123+R148+R158</f>
        <v>2.1706209904000002</v>
      </c>
      <c r="S97" s="277"/>
      <c r="T97" s="279">
        <f>T98+T123+T148+T158</f>
        <v>4.0589999999999993</v>
      </c>
      <c r="U97" s="15"/>
      <c r="V97" s="15"/>
      <c r="W97" s="15"/>
      <c r="X97" s="15"/>
      <c r="Y97" s="15"/>
      <c r="Z97" s="15"/>
      <c r="AA97" s="15"/>
      <c r="AB97" s="15"/>
      <c r="AC97" s="15"/>
      <c r="AD97" s="15"/>
      <c r="AE97" s="15"/>
      <c r="AR97" s="280" t="s">
        <v>22</v>
      </c>
      <c r="AT97" s="281" t="s">
        <v>73</v>
      </c>
      <c r="AU97" s="281" t="s">
        <v>74</v>
      </c>
      <c r="AY97" s="280" t="s">
        <v>391</v>
      </c>
      <c r="BK97" s="282">
        <f>BK98+BK123+BK148+BK158</f>
        <v>0</v>
      </c>
    </row>
    <row r="98" s="15" customFormat="1" ht="22.8" customHeight="1">
      <c r="A98" s="15"/>
      <c r="B98" s="269"/>
      <c r="C98" s="270"/>
      <c r="D98" s="271" t="s">
        <v>73</v>
      </c>
      <c r="E98" s="283" t="s">
        <v>22</v>
      </c>
      <c r="F98" s="283" t="s">
        <v>1644</v>
      </c>
      <c r="G98" s="270"/>
      <c r="H98" s="270"/>
      <c r="I98" s="273"/>
      <c r="J98" s="284">
        <f>BK98</f>
        <v>0</v>
      </c>
      <c r="K98" s="270"/>
      <c r="L98" s="275"/>
      <c r="M98" s="276"/>
      <c r="N98" s="277"/>
      <c r="O98" s="277"/>
      <c r="P98" s="278">
        <f>SUM(P99:P122)</f>
        <v>0</v>
      </c>
      <c r="Q98" s="277"/>
      <c r="R98" s="278">
        <f>SUM(R99:R122)</f>
        <v>0.080346590400000001</v>
      </c>
      <c r="S98" s="277"/>
      <c r="T98" s="279">
        <f>SUM(T99:T122)</f>
        <v>0</v>
      </c>
      <c r="U98" s="15"/>
      <c r="V98" s="15"/>
      <c r="W98" s="15"/>
      <c r="X98" s="15"/>
      <c r="Y98" s="15"/>
      <c r="Z98" s="15"/>
      <c r="AA98" s="15"/>
      <c r="AB98" s="15"/>
      <c r="AC98" s="15"/>
      <c r="AD98" s="15"/>
      <c r="AE98" s="15"/>
      <c r="AR98" s="280" t="s">
        <v>22</v>
      </c>
      <c r="AT98" s="281" t="s">
        <v>73</v>
      </c>
      <c r="AU98" s="281" t="s">
        <v>22</v>
      </c>
      <c r="AY98" s="280" t="s">
        <v>391</v>
      </c>
      <c r="BK98" s="282">
        <f>SUM(BK99:BK122)</f>
        <v>0</v>
      </c>
    </row>
    <row r="99" s="2" customFormat="1" ht="24.15" customHeight="1">
      <c r="A99" s="40"/>
      <c r="B99" s="41"/>
      <c r="C99" s="190" t="s">
        <v>22</v>
      </c>
      <c r="D99" s="190" t="s">
        <v>387</v>
      </c>
      <c r="E99" s="191" t="s">
        <v>2539</v>
      </c>
      <c r="F99" s="192" t="s">
        <v>2540</v>
      </c>
      <c r="G99" s="193" t="s">
        <v>439</v>
      </c>
      <c r="H99" s="194">
        <v>80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82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2541</v>
      </c>
    </row>
    <row r="100" s="2" customFormat="1">
      <c r="A100" s="40"/>
      <c r="B100" s="41"/>
      <c r="C100" s="42"/>
      <c r="D100" s="253" t="s">
        <v>648</v>
      </c>
      <c r="E100" s="42"/>
      <c r="F100" s="254" t="s">
        <v>2542</v>
      </c>
      <c r="G100" s="42"/>
      <c r="H100" s="42"/>
      <c r="I100" s="255"/>
      <c r="J100" s="42"/>
      <c r="K100" s="42"/>
      <c r="L100" s="46"/>
      <c r="M100" s="256"/>
      <c r="N100" s="257"/>
      <c r="O100" s="86"/>
      <c r="P100" s="86"/>
      <c r="Q100" s="86"/>
      <c r="R100" s="86"/>
      <c r="S100" s="86"/>
      <c r="T100" s="87"/>
      <c r="U100" s="40"/>
      <c r="V100" s="40"/>
      <c r="W100" s="40"/>
      <c r="X100" s="40"/>
      <c r="Y100" s="40"/>
      <c r="Z100" s="40"/>
      <c r="AA100" s="40"/>
      <c r="AB100" s="40"/>
      <c r="AC100" s="40"/>
      <c r="AD100" s="40"/>
      <c r="AE100" s="40"/>
      <c r="AT100" s="19" t="s">
        <v>648</v>
      </c>
      <c r="AU100" s="19" t="s">
        <v>82</v>
      </c>
    </row>
    <row r="101" s="10" customFormat="1">
      <c r="A101" s="10"/>
      <c r="B101" s="204"/>
      <c r="C101" s="205"/>
      <c r="D101" s="206" t="s">
        <v>393</v>
      </c>
      <c r="E101" s="207" t="s">
        <v>20</v>
      </c>
      <c r="F101" s="208" t="s">
        <v>2925</v>
      </c>
      <c r="G101" s="205"/>
      <c r="H101" s="209">
        <v>40</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82</v>
      </c>
      <c r="AV101" s="10" t="s">
        <v>82</v>
      </c>
      <c r="AW101" s="10" t="s">
        <v>35</v>
      </c>
      <c r="AX101" s="10" t="s">
        <v>74</v>
      </c>
      <c r="AY101" s="215" t="s">
        <v>391</v>
      </c>
    </row>
    <row r="102" s="10" customFormat="1">
      <c r="A102" s="10"/>
      <c r="B102" s="204"/>
      <c r="C102" s="205"/>
      <c r="D102" s="206" t="s">
        <v>393</v>
      </c>
      <c r="E102" s="207" t="s">
        <v>20</v>
      </c>
      <c r="F102" s="208" t="s">
        <v>2926</v>
      </c>
      <c r="G102" s="205"/>
      <c r="H102" s="209">
        <v>40</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74</v>
      </c>
      <c r="AY102" s="215" t="s">
        <v>391</v>
      </c>
    </row>
    <row r="103" s="11" customFormat="1">
      <c r="A103" s="11"/>
      <c r="B103" s="216"/>
      <c r="C103" s="217"/>
      <c r="D103" s="206" t="s">
        <v>393</v>
      </c>
      <c r="E103" s="218" t="s">
        <v>20</v>
      </c>
      <c r="F103" s="219" t="s">
        <v>406</v>
      </c>
      <c r="G103" s="217"/>
      <c r="H103" s="220">
        <v>80</v>
      </c>
      <c r="I103" s="221"/>
      <c r="J103" s="217"/>
      <c r="K103" s="217"/>
      <c r="L103" s="222"/>
      <c r="M103" s="223"/>
      <c r="N103" s="224"/>
      <c r="O103" s="224"/>
      <c r="P103" s="224"/>
      <c r="Q103" s="224"/>
      <c r="R103" s="224"/>
      <c r="S103" s="224"/>
      <c r="T103" s="225"/>
      <c r="U103" s="11"/>
      <c r="V103" s="11"/>
      <c r="W103" s="11"/>
      <c r="X103" s="11"/>
      <c r="Y103" s="11"/>
      <c r="Z103" s="11"/>
      <c r="AA103" s="11"/>
      <c r="AB103" s="11"/>
      <c r="AC103" s="11"/>
      <c r="AD103" s="11"/>
      <c r="AE103" s="11"/>
      <c r="AT103" s="226" t="s">
        <v>393</v>
      </c>
      <c r="AU103" s="226" t="s">
        <v>82</v>
      </c>
      <c r="AV103" s="11" t="s">
        <v>93</v>
      </c>
      <c r="AW103" s="11" t="s">
        <v>35</v>
      </c>
      <c r="AX103" s="11" t="s">
        <v>22</v>
      </c>
      <c r="AY103" s="226" t="s">
        <v>391</v>
      </c>
    </row>
    <row r="104" s="2" customFormat="1" ht="16.5" customHeight="1">
      <c r="A104" s="40"/>
      <c r="B104" s="41"/>
      <c r="C104" s="190" t="s">
        <v>82</v>
      </c>
      <c r="D104" s="190" t="s">
        <v>387</v>
      </c>
      <c r="E104" s="191" t="s">
        <v>1651</v>
      </c>
      <c r="F104" s="192" t="s">
        <v>1652</v>
      </c>
      <c r="G104" s="193" t="s">
        <v>439</v>
      </c>
      <c r="H104" s="194">
        <v>80</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2927</v>
      </c>
    </row>
    <row r="105" s="2" customFormat="1">
      <c r="A105" s="40"/>
      <c r="B105" s="41"/>
      <c r="C105" s="42"/>
      <c r="D105" s="253" t="s">
        <v>648</v>
      </c>
      <c r="E105" s="42"/>
      <c r="F105" s="254" t="s">
        <v>1654</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10" customFormat="1">
      <c r="A106" s="10"/>
      <c r="B106" s="204"/>
      <c r="C106" s="205"/>
      <c r="D106" s="206" t="s">
        <v>393</v>
      </c>
      <c r="E106" s="207" t="s">
        <v>20</v>
      </c>
      <c r="F106" s="208" t="s">
        <v>2925</v>
      </c>
      <c r="G106" s="205"/>
      <c r="H106" s="209">
        <v>40</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74</v>
      </c>
      <c r="AY106" s="215" t="s">
        <v>391</v>
      </c>
    </row>
    <row r="107" s="10" customFormat="1">
      <c r="A107" s="10"/>
      <c r="B107" s="204"/>
      <c r="C107" s="205"/>
      <c r="D107" s="206" t="s">
        <v>393</v>
      </c>
      <c r="E107" s="207" t="s">
        <v>20</v>
      </c>
      <c r="F107" s="208" t="s">
        <v>2926</v>
      </c>
      <c r="G107" s="205"/>
      <c r="H107" s="209">
        <v>40</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74</v>
      </c>
      <c r="AY107" s="215" t="s">
        <v>391</v>
      </c>
    </row>
    <row r="108" s="11" customFormat="1">
      <c r="A108" s="11"/>
      <c r="B108" s="216"/>
      <c r="C108" s="217"/>
      <c r="D108" s="206" t="s">
        <v>393</v>
      </c>
      <c r="E108" s="218" t="s">
        <v>20</v>
      </c>
      <c r="F108" s="219" t="s">
        <v>406</v>
      </c>
      <c r="G108" s="217"/>
      <c r="H108" s="220">
        <v>80</v>
      </c>
      <c r="I108" s="221"/>
      <c r="J108" s="217"/>
      <c r="K108" s="217"/>
      <c r="L108" s="222"/>
      <c r="M108" s="223"/>
      <c r="N108" s="224"/>
      <c r="O108" s="224"/>
      <c r="P108" s="224"/>
      <c r="Q108" s="224"/>
      <c r="R108" s="224"/>
      <c r="S108" s="224"/>
      <c r="T108" s="225"/>
      <c r="U108" s="11"/>
      <c r="V108" s="11"/>
      <c r="W108" s="11"/>
      <c r="X108" s="11"/>
      <c r="Y108" s="11"/>
      <c r="Z108" s="11"/>
      <c r="AA108" s="11"/>
      <c r="AB108" s="11"/>
      <c r="AC108" s="11"/>
      <c r="AD108" s="11"/>
      <c r="AE108" s="11"/>
      <c r="AT108" s="226" t="s">
        <v>393</v>
      </c>
      <c r="AU108" s="226" t="s">
        <v>82</v>
      </c>
      <c r="AV108" s="11" t="s">
        <v>93</v>
      </c>
      <c r="AW108" s="11" t="s">
        <v>35</v>
      </c>
      <c r="AX108" s="11" t="s">
        <v>22</v>
      </c>
      <c r="AY108" s="226" t="s">
        <v>391</v>
      </c>
    </row>
    <row r="109" s="2" customFormat="1" ht="24.15" customHeight="1">
      <c r="A109" s="40"/>
      <c r="B109" s="41"/>
      <c r="C109" s="190" t="s">
        <v>88</v>
      </c>
      <c r="D109" s="190" t="s">
        <v>387</v>
      </c>
      <c r="E109" s="191" t="s">
        <v>1655</v>
      </c>
      <c r="F109" s="192" t="s">
        <v>1656</v>
      </c>
      <c r="G109" s="193" t="s">
        <v>400</v>
      </c>
      <c r="H109" s="194">
        <v>1</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93</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2750</v>
      </c>
    </row>
    <row r="110" s="2" customFormat="1">
      <c r="A110" s="40"/>
      <c r="B110" s="41"/>
      <c r="C110" s="42"/>
      <c r="D110" s="253" t="s">
        <v>648</v>
      </c>
      <c r="E110" s="42"/>
      <c r="F110" s="254" t="s">
        <v>1658</v>
      </c>
      <c r="G110" s="42"/>
      <c r="H110" s="42"/>
      <c r="I110" s="255"/>
      <c r="J110" s="42"/>
      <c r="K110" s="42"/>
      <c r="L110" s="46"/>
      <c r="M110" s="256"/>
      <c r="N110" s="257"/>
      <c r="O110" s="86"/>
      <c r="P110" s="86"/>
      <c r="Q110" s="86"/>
      <c r="R110" s="86"/>
      <c r="S110" s="86"/>
      <c r="T110" s="87"/>
      <c r="U110" s="40"/>
      <c r="V110" s="40"/>
      <c r="W110" s="40"/>
      <c r="X110" s="40"/>
      <c r="Y110" s="40"/>
      <c r="Z110" s="40"/>
      <c r="AA110" s="40"/>
      <c r="AB110" s="40"/>
      <c r="AC110" s="40"/>
      <c r="AD110" s="40"/>
      <c r="AE110" s="40"/>
      <c r="AT110" s="19" t="s">
        <v>648</v>
      </c>
      <c r="AU110" s="19" t="s">
        <v>82</v>
      </c>
    </row>
    <row r="111" s="12" customFormat="1">
      <c r="A111" s="12"/>
      <c r="B111" s="238"/>
      <c r="C111" s="239"/>
      <c r="D111" s="206" t="s">
        <v>393</v>
      </c>
      <c r="E111" s="240" t="s">
        <v>20</v>
      </c>
      <c r="F111" s="241" t="s">
        <v>2928</v>
      </c>
      <c r="G111" s="239"/>
      <c r="H111" s="240" t="s">
        <v>20</v>
      </c>
      <c r="I111" s="242"/>
      <c r="J111" s="239"/>
      <c r="K111" s="239"/>
      <c r="L111" s="243"/>
      <c r="M111" s="244"/>
      <c r="N111" s="245"/>
      <c r="O111" s="245"/>
      <c r="P111" s="245"/>
      <c r="Q111" s="245"/>
      <c r="R111" s="245"/>
      <c r="S111" s="245"/>
      <c r="T111" s="246"/>
      <c r="U111" s="12"/>
      <c r="V111" s="12"/>
      <c r="W111" s="12"/>
      <c r="X111" s="12"/>
      <c r="Y111" s="12"/>
      <c r="Z111" s="12"/>
      <c r="AA111" s="12"/>
      <c r="AB111" s="12"/>
      <c r="AC111" s="12"/>
      <c r="AD111" s="12"/>
      <c r="AE111" s="12"/>
      <c r="AT111" s="247" t="s">
        <v>393</v>
      </c>
      <c r="AU111" s="247" t="s">
        <v>82</v>
      </c>
      <c r="AV111" s="12" t="s">
        <v>22</v>
      </c>
      <c r="AW111" s="12" t="s">
        <v>35</v>
      </c>
      <c r="AX111" s="12" t="s">
        <v>74</v>
      </c>
      <c r="AY111" s="247" t="s">
        <v>391</v>
      </c>
    </row>
    <row r="112" s="10" customFormat="1">
      <c r="A112" s="10"/>
      <c r="B112" s="204"/>
      <c r="C112" s="205"/>
      <c r="D112" s="206" t="s">
        <v>393</v>
      </c>
      <c r="E112" s="207" t="s">
        <v>20</v>
      </c>
      <c r="F112" s="208" t="s">
        <v>22</v>
      </c>
      <c r="G112" s="205"/>
      <c r="H112" s="209">
        <v>1</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82</v>
      </c>
      <c r="AV112" s="10" t="s">
        <v>82</v>
      </c>
      <c r="AW112" s="10" t="s">
        <v>35</v>
      </c>
      <c r="AX112" s="10" t="s">
        <v>22</v>
      </c>
      <c r="AY112" s="215" t="s">
        <v>391</v>
      </c>
    </row>
    <row r="113" s="2" customFormat="1" ht="16.5" customHeight="1">
      <c r="A113" s="40"/>
      <c r="B113" s="41"/>
      <c r="C113" s="190" t="s">
        <v>93</v>
      </c>
      <c r="D113" s="190" t="s">
        <v>387</v>
      </c>
      <c r="E113" s="191" t="s">
        <v>2545</v>
      </c>
      <c r="F113" s="192" t="s">
        <v>2546</v>
      </c>
      <c r="G113" s="193" t="s">
        <v>409</v>
      </c>
      <c r="H113" s="194">
        <v>8</v>
      </c>
      <c r="I113" s="195"/>
      <c r="J113" s="196">
        <f>ROUND(I113*H113,2)</f>
        <v>0</v>
      </c>
      <c r="K113" s="197"/>
      <c r="L113" s="46"/>
      <c r="M113" s="198" t="s">
        <v>20</v>
      </c>
      <c r="N113" s="199" t="s">
        <v>45</v>
      </c>
      <c r="O113" s="86"/>
      <c r="P113" s="200">
        <f>O113*H113</f>
        <v>0</v>
      </c>
      <c r="Q113" s="200">
        <v>0.0100433238</v>
      </c>
      <c r="R113" s="200">
        <f>Q113*H113</f>
        <v>0.080346590400000001</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2755</v>
      </c>
    </row>
    <row r="114" s="2" customFormat="1">
      <c r="A114" s="40"/>
      <c r="B114" s="41"/>
      <c r="C114" s="42"/>
      <c r="D114" s="253" t="s">
        <v>648</v>
      </c>
      <c r="E114" s="42"/>
      <c r="F114" s="254" t="s">
        <v>2548</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0" customFormat="1">
      <c r="A115" s="10"/>
      <c r="B115" s="204"/>
      <c r="C115" s="205"/>
      <c r="D115" s="206" t="s">
        <v>393</v>
      </c>
      <c r="E115" s="207" t="s">
        <v>20</v>
      </c>
      <c r="F115" s="208" t="s">
        <v>430</v>
      </c>
      <c r="G115" s="205"/>
      <c r="H115" s="209">
        <v>8</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22</v>
      </c>
      <c r="AY115" s="215" t="s">
        <v>391</v>
      </c>
    </row>
    <row r="116" s="2" customFormat="1" ht="24.15" customHeight="1">
      <c r="A116" s="40"/>
      <c r="B116" s="41"/>
      <c r="C116" s="190" t="s">
        <v>416</v>
      </c>
      <c r="D116" s="190" t="s">
        <v>387</v>
      </c>
      <c r="E116" s="191" t="s">
        <v>2277</v>
      </c>
      <c r="F116" s="192" t="s">
        <v>2278</v>
      </c>
      <c r="G116" s="193" t="s">
        <v>447</v>
      </c>
      <c r="H116" s="194">
        <v>3.5579999999999998</v>
      </c>
      <c r="I116" s="195"/>
      <c r="J116" s="196">
        <f>ROUND(I116*H116,2)</f>
        <v>0</v>
      </c>
      <c r="K116" s="197"/>
      <c r="L116" s="46"/>
      <c r="M116" s="198" t="s">
        <v>20</v>
      </c>
      <c r="N116" s="199" t="s">
        <v>45</v>
      </c>
      <c r="O116" s="86"/>
      <c r="P116" s="200">
        <f>O116*H116</f>
        <v>0</v>
      </c>
      <c r="Q116" s="200">
        <v>0</v>
      </c>
      <c r="R116" s="200">
        <f>Q116*H116</f>
        <v>0</v>
      </c>
      <c r="S116" s="200">
        <v>0</v>
      </c>
      <c r="T116" s="201">
        <f>S116*H116</f>
        <v>0</v>
      </c>
      <c r="U116" s="40"/>
      <c r="V116" s="40"/>
      <c r="W116" s="40"/>
      <c r="X116" s="40"/>
      <c r="Y116" s="40"/>
      <c r="Z116" s="40"/>
      <c r="AA116" s="40"/>
      <c r="AB116" s="40"/>
      <c r="AC116" s="40"/>
      <c r="AD116" s="40"/>
      <c r="AE116" s="40"/>
      <c r="AR116" s="202" t="s">
        <v>93</v>
      </c>
      <c r="AT116" s="202" t="s">
        <v>387</v>
      </c>
      <c r="AU116" s="202" t="s">
        <v>82</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2279</v>
      </c>
    </row>
    <row r="117" s="2" customFormat="1">
      <c r="A117" s="40"/>
      <c r="B117" s="41"/>
      <c r="C117" s="42"/>
      <c r="D117" s="253" t="s">
        <v>648</v>
      </c>
      <c r="E117" s="42"/>
      <c r="F117" s="254" t="s">
        <v>2280</v>
      </c>
      <c r="G117" s="42"/>
      <c r="H117" s="42"/>
      <c r="I117" s="255"/>
      <c r="J117" s="42"/>
      <c r="K117" s="42"/>
      <c r="L117" s="46"/>
      <c r="M117" s="256"/>
      <c r="N117" s="257"/>
      <c r="O117" s="86"/>
      <c r="P117" s="86"/>
      <c r="Q117" s="86"/>
      <c r="R117" s="86"/>
      <c r="S117" s="86"/>
      <c r="T117" s="87"/>
      <c r="U117" s="40"/>
      <c r="V117" s="40"/>
      <c r="W117" s="40"/>
      <c r="X117" s="40"/>
      <c r="Y117" s="40"/>
      <c r="Z117" s="40"/>
      <c r="AA117" s="40"/>
      <c r="AB117" s="40"/>
      <c r="AC117" s="40"/>
      <c r="AD117" s="40"/>
      <c r="AE117" s="40"/>
      <c r="AT117" s="19" t="s">
        <v>648</v>
      </c>
      <c r="AU117" s="19" t="s">
        <v>82</v>
      </c>
    </row>
    <row r="118" s="2" customFormat="1">
      <c r="A118" s="40"/>
      <c r="B118" s="41"/>
      <c r="C118" s="42"/>
      <c r="D118" s="206" t="s">
        <v>1190</v>
      </c>
      <c r="E118" s="42"/>
      <c r="F118" s="286" t="s">
        <v>2929</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1190</v>
      </c>
      <c r="AU118" s="19" t="s">
        <v>82</v>
      </c>
    </row>
    <row r="119" s="12" customFormat="1">
      <c r="A119" s="12"/>
      <c r="B119" s="238"/>
      <c r="C119" s="239"/>
      <c r="D119" s="206" t="s">
        <v>393</v>
      </c>
      <c r="E119" s="240" t="s">
        <v>20</v>
      </c>
      <c r="F119" s="241" t="s">
        <v>2282</v>
      </c>
      <c r="G119" s="239"/>
      <c r="H119" s="240" t="s">
        <v>20</v>
      </c>
      <c r="I119" s="242"/>
      <c r="J119" s="239"/>
      <c r="K119" s="239"/>
      <c r="L119" s="243"/>
      <c r="M119" s="244"/>
      <c r="N119" s="245"/>
      <c r="O119" s="245"/>
      <c r="P119" s="245"/>
      <c r="Q119" s="245"/>
      <c r="R119" s="245"/>
      <c r="S119" s="245"/>
      <c r="T119" s="246"/>
      <c r="U119" s="12"/>
      <c r="V119" s="12"/>
      <c r="W119" s="12"/>
      <c r="X119" s="12"/>
      <c r="Y119" s="12"/>
      <c r="Z119" s="12"/>
      <c r="AA119" s="12"/>
      <c r="AB119" s="12"/>
      <c r="AC119" s="12"/>
      <c r="AD119" s="12"/>
      <c r="AE119" s="12"/>
      <c r="AT119" s="247" t="s">
        <v>393</v>
      </c>
      <c r="AU119" s="247" t="s">
        <v>82</v>
      </c>
      <c r="AV119" s="12" t="s">
        <v>22</v>
      </c>
      <c r="AW119" s="12" t="s">
        <v>35</v>
      </c>
      <c r="AX119" s="12" t="s">
        <v>74</v>
      </c>
      <c r="AY119" s="247" t="s">
        <v>391</v>
      </c>
    </row>
    <row r="120" s="10" customFormat="1">
      <c r="A120" s="10"/>
      <c r="B120" s="204"/>
      <c r="C120" s="205"/>
      <c r="D120" s="206" t="s">
        <v>393</v>
      </c>
      <c r="E120" s="207" t="s">
        <v>20</v>
      </c>
      <c r="F120" s="208" t="s">
        <v>2930</v>
      </c>
      <c r="G120" s="205"/>
      <c r="H120" s="209">
        <v>3.5579999999999998</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33" customHeight="1">
      <c r="A121" s="40"/>
      <c r="B121" s="41"/>
      <c r="C121" s="190" t="s">
        <v>425</v>
      </c>
      <c r="D121" s="190" t="s">
        <v>387</v>
      </c>
      <c r="E121" s="191" t="s">
        <v>2012</v>
      </c>
      <c r="F121" s="192" t="s">
        <v>2013</v>
      </c>
      <c r="G121" s="193" t="s">
        <v>400</v>
      </c>
      <c r="H121" s="194">
        <v>1</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2549</v>
      </c>
    </row>
    <row r="122" s="2" customFormat="1">
      <c r="A122" s="40"/>
      <c r="B122" s="41"/>
      <c r="C122" s="42"/>
      <c r="D122" s="253" t="s">
        <v>648</v>
      </c>
      <c r="E122" s="42"/>
      <c r="F122" s="254" t="s">
        <v>2015</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5" customFormat="1" ht="22.8" customHeight="1">
      <c r="A123" s="15"/>
      <c r="B123" s="269"/>
      <c r="C123" s="270"/>
      <c r="D123" s="271" t="s">
        <v>73</v>
      </c>
      <c r="E123" s="283" t="s">
        <v>450</v>
      </c>
      <c r="F123" s="283" t="s">
        <v>1705</v>
      </c>
      <c r="G123" s="270"/>
      <c r="H123" s="270"/>
      <c r="I123" s="273"/>
      <c r="J123" s="284">
        <f>BK123</f>
        <v>0</v>
      </c>
      <c r="K123" s="270"/>
      <c r="L123" s="275"/>
      <c r="M123" s="276"/>
      <c r="N123" s="277"/>
      <c r="O123" s="277"/>
      <c r="P123" s="278">
        <f>SUM(P124:P147)</f>
        <v>0</v>
      </c>
      <c r="Q123" s="277"/>
      <c r="R123" s="278">
        <f>SUM(R124:R147)</f>
        <v>2.0902744000000002</v>
      </c>
      <c r="S123" s="277"/>
      <c r="T123" s="279">
        <f>SUM(T124:T147)</f>
        <v>4.0589999999999993</v>
      </c>
      <c r="U123" s="15"/>
      <c r="V123" s="15"/>
      <c r="W123" s="15"/>
      <c r="X123" s="15"/>
      <c r="Y123" s="15"/>
      <c r="Z123" s="15"/>
      <c r="AA123" s="15"/>
      <c r="AB123" s="15"/>
      <c r="AC123" s="15"/>
      <c r="AD123" s="15"/>
      <c r="AE123" s="15"/>
      <c r="AR123" s="280" t="s">
        <v>22</v>
      </c>
      <c r="AT123" s="281" t="s">
        <v>73</v>
      </c>
      <c r="AU123" s="281" t="s">
        <v>22</v>
      </c>
      <c r="AY123" s="280" t="s">
        <v>391</v>
      </c>
      <c r="BK123" s="282">
        <f>SUM(BK124:BK147)</f>
        <v>0</v>
      </c>
    </row>
    <row r="124" s="2" customFormat="1" ht="16.5" customHeight="1">
      <c r="A124" s="40"/>
      <c r="B124" s="41"/>
      <c r="C124" s="190" t="s">
        <v>436</v>
      </c>
      <c r="D124" s="190" t="s">
        <v>387</v>
      </c>
      <c r="E124" s="191" t="s">
        <v>1767</v>
      </c>
      <c r="F124" s="192" t="s">
        <v>1768</v>
      </c>
      <c r="G124" s="193" t="s">
        <v>400</v>
      </c>
      <c r="H124" s="194">
        <v>1</v>
      </c>
      <c r="I124" s="195"/>
      <c r="J124" s="196">
        <f>ROUND(I124*H124,2)</f>
        <v>0</v>
      </c>
      <c r="K124" s="197"/>
      <c r="L124" s="46"/>
      <c r="M124" s="198" t="s">
        <v>20</v>
      </c>
      <c r="N124" s="199" t="s">
        <v>45</v>
      </c>
      <c r="O124" s="86"/>
      <c r="P124" s="200">
        <f>O124*H124</f>
        <v>0</v>
      </c>
      <c r="Q124" s="200">
        <v>0</v>
      </c>
      <c r="R124" s="200">
        <f>Q124*H124</f>
        <v>0</v>
      </c>
      <c r="S124" s="200">
        <v>0.001</v>
      </c>
      <c r="T124" s="201">
        <f>S124*H124</f>
        <v>0.001</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2931</v>
      </c>
    </row>
    <row r="125" s="2" customFormat="1">
      <c r="A125" s="40"/>
      <c r="B125" s="41"/>
      <c r="C125" s="42"/>
      <c r="D125" s="253" t="s">
        <v>648</v>
      </c>
      <c r="E125" s="42"/>
      <c r="F125" s="254" t="s">
        <v>1770</v>
      </c>
      <c r="G125" s="42"/>
      <c r="H125" s="42"/>
      <c r="I125" s="255"/>
      <c r="J125" s="42"/>
      <c r="K125" s="42"/>
      <c r="L125" s="46"/>
      <c r="M125" s="256"/>
      <c r="N125" s="257"/>
      <c r="O125" s="86"/>
      <c r="P125" s="86"/>
      <c r="Q125" s="86"/>
      <c r="R125" s="86"/>
      <c r="S125" s="86"/>
      <c r="T125" s="87"/>
      <c r="U125" s="40"/>
      <c r="V125" s="40"/>
      <c r="W125" s="40"/>
      <c r="X125" s="40"/>
      <c r="Y125" s="40"/>
      <c r="Z125" s="40"/>
      <c r="AA125" s="40"/>
      <c r="AB125" s="40"/>
      <c r="AC125" s="40"/>
      <c r="AD125" s="40"/>
      <c r="AE125" s="40"/>
      <c r="AT125" s="19" t="s">
        <v>648</v>
      </c>
      <c r="AU125" s="19" t="s">
        <v>82</v>
      </c>
    </row>
    <row r="126" s="12" customFormat="1">
      <c r="A126" s="12"/>
      <c r="B126" s="238"/>
      <c r="C126" s="239"/>
      <c r="D126" s="206" t="s">
        <v>393</v>
      </c>
      <c r="E126" s="240" t="s">
        <v>20</v>
      </c>
      <c r="F126" s="241" t="s">
        <v>2932</v>
      </c>
      <c r="G126" s="239"/>
      <c r="H126" s="240" t="s">
        <v>20</v>
      </c>
      <c r="I126" s="242"/>
      <c r="J126" s="239"/>
      <c r="K126" s="239"/>
      <c r="L126" s="243"/>
      <c r="M126" s="244"/>
      <c r="N126" s="245"/>
      <c r="O126" s="245"/>
      <c r="P126" s="245"/>
      <c r="Q126" s="245"/>
      <c r="R126" s="245"/>
      <c r="S126" s="245"/>
      <c r="T126" s="246"/>
      <c r="U126" s="12"/>
      <c r="V126" s="12"/>
      <c r="W126" s="12"/>
      <c r="X126" s="12"/>
      <c r="Y126" s="12"/>
      <c r="Z126" s="12"/>
      <c r="AA126" s="12"/>
      <c r="AB126" s="12"/>
      <c r="AC126" s="12"/>
      <c r="AD126" s="12"/>
      <c r="AE126" s="12"/>
      <c r="AT126" s="247" t="s">
        <v>393</v>
      </c>
      <c r="AU126" s="247" t="s">
        <v>82</v>
      </c>
      <c r="AV126" s="12" t="s">
        <v>22</v>
      </c>
      <c r="AW126" s="12" t="s">
        <v>35</v>
      </c>
      <c r="AX126" s="12" t="s">
        <v>74</v>
      </c>
      <c r="AY126" s="247" t="s">
        <v>391</v>
      </c>
    </row>
    <row r="127" s="10" customFormat="1">
      <c r="A127" s="10"/>
      <c r="B127" s="204"/>
      <c r="C127" s="205"/>
      <c r="D127" s="206" t="s">
        <v>393</v>
      </c>
      <c r="E127" s="207" t="s">
        <v>20</v>
      </c>
      <c r="F127" s="208" t="s">
        <v>22</v>
      </c>
      <c r="G127" s="205"/>
      <c r="H127" s="209">
        <v>1</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22</v>
      </c>
      <c r="AY127" s="215" t="s">
        <v>391</v>
      </c>
    </row>
    <row r="128" s="2" customFormat="1" ht="24.15" customHeight="1">
      <c r="A128" s="40"/>
      <c r="B128" s="41"/>
      <c r="C128" s="190" t="s">
        <v>430</v>
      </c>
      <c r="D128" s="190" t="s">
        <v>387</v>
      </c>
      <c r="E128" s="191" t="s">
        <v>1783</v>
      </c>
      <c r="F128" s="192" t="s">
        <v>1784</v>
      </c>
      <c r="G128" s="193" t="s">
        <v>439</v>
      </c>
      <c r="H128" s="194">
        <v>20</v>
      </c>
      <c r="I128" s="195"/>
      <c r="J128" s="196">
        <f>ROUND(I128*H128,2)</f>
        <v>0</v>
      </c>
      <c r="K128" s="197"/>
      <c r="L128" s="46"/>
      <c r="M128" s="198" t="s">
        <v>20</v>
      </c>
      <c r="N128" s="199" t="s">
        <v>45</v>
      </c>
      <c r="O128" s="86"/>
      <c r="P128" s="200">
        <f>O128*H128</f>
        <v>0</v>
      </c>
      <c r="Q128" s="200">
        <v>0</v>
      </c>
      <c r="R128" s="200">
        <f>Q128*H128</f>
        <v>0</v>
      </c>
      <c r="S128" s="200">
        <v>0.077899999999999997</v>
      </c>
      <c r="T128" s="201">
        <f>S128*H128</f>
        <v>1.5579999999999998</v>
      </c>
      <c r="U128" s="40"/>
      <c r="V128" s="40"/>
      <c r="W128" s="40"/>
      <c r="X128" s="40"/>
      <c r="Y128" s="40"/>
      <c r="Z128" s="40"/>
      <c r="AA128" s="40"/>
      <c r="AB128" s="40"/>
      <c r="AC128" s="40"/>
      <c r="AD128" s="40"/>
      <c r="AE128" s="40"/>
      <c r="AR128" s="202" t="s">
        <v>93</v>
      </c>
      <c r="AT128" s="202" t="s">
        <v>387</v>
      </c>
      <c r="AU128" s="202" t="s">
        <v>82</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2933</v>
      </c>
    </row>
    <row r="129" s="2" customFormat="1">
      <c r="A129" s="40"/>
      <c r="B129" s="41"/>
      <c r="C129" s="42"/>
      <c r="D129" s="253" t="s">
        <v>648</v>
      </c>
      <c r="E129" s="42"/>
      <c r="F129" s="254" t="s">
        <v>1786</v>
      </c>
      <c r="G129" s="42"/>
      <c r="H129" s="42"/>
      <c r="I129" s="255"/>
      <c r="J129" s="42"/>
      <c r="K129" s="42"/>
      <c r="L129" s="46"/>
      <c r="M129" s="256"/>
      <c r="N129" s="257"/>
      <c r="O129" s="86"/>
      <c r="P129" s="86"/>
      <c r="Q129" s="86"/>
      <c r="R129" s="86"/>
      <c r="S129" s="86"/>
      <c r="T129" s="87"/>
      <c r="U129" s="40"/>
      <c r="V129" s="40"/>
      <c r="W129" s="40"/>
      <c r="X129" s="40"/>
      <c r="Y129" s="40"/>
      <c r="Z129" s="40"/>
      <c r="AA129" s="40"/>
      <c r="AB129" s="40"/>
      <c r="AC129" s="40"/>
      <c r="AD129" s="40"/>
      <c r="AE129" s="40"/>
      <c r="AT129" s="19" t="s">
        <v>648</v>
      </c>
      <c r="AU129" s="19" t="s">
        <v>82</v>
      </c>
    </row>
    <row r="130" s="12" customFormat="1">
      <c r="A130" s="12"/>
      <c r="B130" s="238"/>
      <c r="C130" s="239"/>
      <c r="D130" s="206" t="s">
        <v>393</v>
      </c>
      <c r="E130" s="240" t="s">
        <v>20</v>
      </c>
      <c r="F130" s="241" t="s">
        <v>2934</v>
      </c>
      <c r="G130" s="239"/>
      <c r="H130" s="240" t="s">
        <v>20</v>
      </c>
      <c r="I130" s="242"/>
      <c r="J130" s="239"/>
      <c r="K130" s="239"/>
      <c r="L130" s="243"/>
      <c r="M130" s="244"/>
      <c r="N130" s="245"/>
      <c r="O130" s="245"/>
      <c r="P130" s="245"/>
      <c r="Q130" s="245"/>
      <c r="R130" s="245"/>
      <c r="S130" s="245"/>
      <c r="T130" s="246"/>
      <c r="U130" s="12"/>
      <c r="V130" s="12"/>
      <c r="W130" s="12"/>
      <c r="X130" s="12"/>
      <c r="Y130" s="12"/>
      <c r="Z130" s="12"/>
      <c r="AA130" s="12"/>
      <c r="AB130" s="12"/>
      <c r="AC130" s="12"/>
      <c r="AD130" s="12"/>
      <c r="AE130" s="12"/>
      <c r="AT130" s="247" t="s">
        <v>393</v>
      </c>
      <c r="AU130" s="247" t="s">
        <v>82</v>
      </c>
      <c r="AV130" s="12" t="s">
        <v>22</v>
      </c>
      <c r="AW130" s="12" t="s">
        <v>35</v>
      </c>
      <c r="AX130" s="12" t="s">
        <v>74</v>
      </c>
      <c r="AY130" s="247" t="s">
        <v>391</v>
      </c>
    </row>
    <row r="131" s="10" customFormat="1">
      <c r="A131" s="10"/>
      <c r="B131" s="204"/>
      <c r="C131" s="205"/>
      <c r="D131" s="206" t="s">
        <v>393</v>
      </c>
      <c r="E131" s="207" t="s">
        <v>20</v>
      </c>
      <c r="F131" s="208" t="s">
        <v>585</v>
      </c>
      <c r="G131" s="205"/>
      <c r="H131" s="209">
        <v>20</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82</v>
      </c>
      <c r="AV131" s="10" t="s">
        <v>82</v>
      </c>
      <c r="AW131" s="10" t="s">
        <v>35</v>
      </c>
      <c r="AX131" s="10" t="s">
        <v>22</v>
      </c>
      <c r="AY131" s="215" t="s">
        <v>391</v>
      </c>
    </row>
    <row r="132" s="2" customFormat="1" ht="16.5" customHeight="1">
      <c r="A132" s="40"/>
      <c r="B132" s="41"/>
      <c r="C132" s="190" t="s">
        <v>450</v>
      </c>
      <c r="D132" s="190" t="s">
        <v>387</v>
      </c>
      <c r="E132" s="191" t="s">
        <v>1937</v>
      </c>
      <c r="F132" s="192" t="s">
        <v>1938</v>
      </c>
      <c r="G132" s="193" t="s">
        <v>400</v>
      </c>
      <c r="H132" s="194">
        <v>1</v>
      </c>
      <c r="I132" s="195"/>
      <c r="J132" s="196">
        <f>ROUND(I132*H132,2)</f>
        <v>0</v>
      </c>
      <c r="K132" s="197"/>
      <c r="L132" s="46"/>
      <c r="M132" s="198" t="s">
        <v>20</v>
      </c>
      <c r="N132" s="199" t="s">
        <v>45</v>
      </c>
      <c r="O132" s="86"/>
      <c r="P132" s="200">
        <f>O132*H132</f>
        <v>0</v>
      </c>
      <c r="Q132" s="200">
        <v>0.50375000000000003</v>
      </c>
      <c r="R132" s="200">
        <f>Q132*H132</f>
        <v>0.50375000000000003</v>
      </c>
      <c r="S132" s="200">
        <v>2.5</v>
      </c>
      <c r="T132" s="201">
        <f>S132*H132</f>
        <v>2.5</v>
      </c>
      <c r="U132" s="40"/>
      <c r="V132" s="40"/>
      <c r="W132" s="40"/>
      <c r="X132" s="40"/>
      <c r="Y132" s="40"/>
      <c r="Z132" s="40"/>
      <c r="AA132" s="40"/>
      <c r="AB132" s="40"/>
      <c r="AC132" s="40"/>
      <c r="AD132" s="40"/>
      <c r="AE132" s="40"/>
      <c r="AR132" s="202" t="s">
        <v>93</v>
      </c>
      <c r="AT132" s="202" t="s">
        <v>387</v>
      </c>
      <c r="AU132" s="202" t="s">
        <v>82</v>
      </c>
      <c r="AY132" s="19" t="s">
        <v>391</v>
      </c>
      <c r="BE132" s="203">
        <f>IF(N132="základní",J132,0)</f>
        <v>0</v>
      </c>
      <c r="BF132" s="203">
        <f>IF(N132="snížená",J132,0)</f>
        <v>0</v>
      </c>
      <c r="BG132" s="203">
        <f>IF(N132="zákl. přenesená",J132,0)</f>
        <v>0</v>
      </c>
      <c r="BH132" s="203">
        <f>IF(N132="sníž. přenesená",J132,0)</f>
        <v>0</v>
      </c>
      <c r="BI132" s="203">
        <f>IF(N132="nulová",J132,0)</f>
        <v>0</v>
      </c>
      <c r="BJ132" s="19" t="s">
        <v>22</v>
      </c>
      <c r="BK132" s="203">
        <f>ROUND(I132*H132,2)</f>
        <v>0</v>
      </c>
      <c r="BL132" s="19" t="s">
        <v>93</v>
      </c>
      <c r="BM132" s="202" t="s">
        <v>2803</v>
      </c>
    </row>
    <row r="133" s="2" customFormat="1">
      <c r="A133" s="40"/>
      <c r="B133" s="41"/>
      <c r="C133" s="42"/>
      <c r="D133" s="253" t="s">
        <v>648</v>
      </c>
      <c r="E133" s="42"/>
      <c r="F133" s="254" t="s">
        <v>1940</v>
      </c>
      <c r="G133" s="42"/>
      <c r="H133" s="42"/>
      <c r="I133" s="255"/>
      <c r="J133" s="42"/>
      <c r="K133" s="42"/>
      <c r="L133" s="46"/>
      <c r="M133" s="256"/>
      <c r="N133" s="257"/>
      <c r="O133" s="86"/>
      <c r="P133" s="86"/>
      <c r="Q133" s="86"/>
      <c r="R133" s="86"/>
      <c r="S133" s="86"/>
      <c r="T133" s="87"/>
      <c r="U133" s="40"/>
      <c r="V133" s="40"/>
      <c r="W133" s="40"/>
      <c r="X133" s="40"/>
      <c r="Y133" s="40"/>
      <c r="Z133" s="40"/>
      <c r="AA133" s="40"/>
      <c r="AB133" s="40"/>
      <c r="AC133" s="40"/>
      <c r="AD133" s="40"/>
      <c r="AE133" s="40"/>
      <c r="AT133" s="19" t="s">
        <v>648</v>
      </c>
      <c r="AU133" s="19" t="s">
        <v>82</v>
      </c>
    </row>
    <row r="134" s="10" customFormat="1">
      <c r="A134" s="10"/>
      <c r="B134" s="204"/>
      <c r="C134" s="205"/>
      <c r="D134" s="206" t="s">
        <v>393</v>
      </c>
      <c r="E134" s="207" t="s">
        <v>20</v>
      </c>
      <c r="F134" s="208" t="s">
        <v>22</v>
      </c>
      <c r="G134" s="205"/>
      <c r="H134" s="209">
        <v>1</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22</v>
      </c>
      <c r="AY134" s="215" t="s">
        <v>391</v>
      </c>
    </row>
    <row r="135" s="2" customFormat="1" ht="21.75" customHeight="1">
      <c r="A135" s="40"/>
      <c r="B135" s="41"/>
      <c r="C135" s="190" t="s">
        <v>27</v>
      </c>
      <c r="D135" s="190" t="s">
        <v>387</v>
      </c>
      <c r="E135" s="191" t="s">
        <v>1797</v>
      </c>
      <c r="F135" s="192" t="s">
        <v>1798</v>
      </c>
      <c r="G135" s="193" t="s">
        <v>439</v>
      </c>
      <c r="H135" s="194">
        <v>2</v>
      </c>
      <c r="I135" s="195"/>
      <c r="J135" s="196">
        <f>ROUND(I135*H135,2)</f>
        <v>0</v>
      </c>
      <c r="K135" s="197"/>
      <c r="L135" s="46"/>
      <c r="M135" s="198" t="s">
        <v>20</v>
      </c>
      <c r="N135" s="199" t="s">
        <v>45</v>
      </c>
      <c r="O135" s="86"/>
      <c r="P135" s="200">
        <f>O135*H135</f>
        <v>0</v>
      </c>
      <c r="Q135" s="200">
        <v>0.011622199999999999</v>
      </c>
      <c r="R135" s="200">
        <f>Q135*H135</f>
        <v>0.023244399999999998</v>
      </c>
      <c r="S135" s="200">
        <v>0</v>
      </c>
      <c r="T135" s="201">
        <f>S135*H135</f>
        <v>0</v>
      </c>
      <c r="U135" s="40"/>
      <c r="V135" s="40"/>
      <c r="W135" s="40"/>
      <c r="X135" s="40"/>
      <c r="Y135" s="40"/>
      <c r="Z135" s="40"/>
      <c r="AA135" s="40"/>
      <c r="AB135" s="40"/>
      <c r="AC135" s="40"/>
      <c r="AD135" s="40"/>
      <c r="AE135" s="40"/>
      <c r="AR135" s="202" t="s">
        <v>93</v>
      </c>
      <c r="AT135" s="202" t="s">
        <v>387</v>
      </c>
      <c r="AU135" s="202" t="s">
        <v>82</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2935</v>
      </c>
    </row>
    <row r="136" s="2" customFormat="1">
      <c r="A136" s="40"/>
      <c r="B136" s="41"/>
      <c r="C136" s="42"/>
      <c r="D136" s="253" t="s">
        <v>648</v>
      </c>
      <c r="E136" s="42"/>
      <c r="F136" s="254" t="s">
        <v>1800</v>
      </c>
      <c r="G136" s="42"/>
      <c r="H136" s="42"/>
      <c r="I136" s="255"/>
      <c r="J136" s="42"/>
      <c r="K136" s="42"/>
      <c r="L136" s="46"/>
      <c r="M136" s="256"/>
      <c r="N136" s="257"/>
      <c r="O136" s="86"/>
      <c r="P136" s="86"/>
      <c r="Q136" s="86"/>
      <c r="R136" s="86"/>
      <c r="S136" s="86"/>
      <c r="T136" s="87"/>
      <c r="U136" s="40"/>
      <c r="V136" s="40"/>
      <c r="W136" s="40"/>
      <c r="X136" s="40"/>
      <c r="Y136" s="40"/>
      <c r="Z136" s="40"/>
      <c r="AA136" s="40"/>
      <c r="AB136" s="40"/>
      <c r="AC136" s="40"/>
      <c r="AD136" s="40"/>
      <c r="AE136" s="40"/>
      <c r="AT136" s="19" t="s">
        <v>648</v>
      </c>
      <c r="AU136" s="19" t="s">
        <v>82</v>
      </c>
    </row>
    <row r="137" s="12" customFormat="1">
      <c r="A137" s="12"/>
      <c r="B137" s="238"/>
      <c r="C137" s="239"/>
      <c r="D137" s="206" t="s">
        <v>393</v>
      </c>
      <c r="E137" s="240" t="s">
        <v>20</v>
      </c>
      <c r="F137" s="241" t="s">
        <v>1801</v>
      </c>
      <c r="G137" s="239"/>
      <c r="H137" s="240" t="s">
        <v>20</v>
      </c>
      <c r="I137" s="242"/>
      <c r="J137" s="239"/>
      <c r="K137" s="239"/>
      <c r="L137" s="243"/>
      <c r="M137" s="244"/>
      <c r="N137" s="245"/>
      <c r="O137" s="245"/>
      <c r="P137" s="245"/>
      <c r="Q137" s="245"/>
      <c r="R137" s="245"/>
      <c r="S137" s="245"/>
      <c r="T137" s="246"/>
      <c r="U137" s="12"/>
      <c r="V137" s="12"/>
      <c r="W137" s="12"/>
      <c r="X137" s="12"/>
      <c r="Y137" s="12"/>
      <c r="Z137" s="12"/>
      <c r="AA137" s="12"/>
      <c r="AB137" s="12"/>
      <c r="AC137" s="12"/>
      <c r="AD137" s="12"/>
      <c r="AE137" s="12"/>
      <c r="AT137" s="247" t="s">
        <v>393</v>
      </c>
      <c r="AU137" s="247" t="s">
        <v>82</v>
      </c>
      <c r="AV137" s="12" t="s">
        <v>22</v>
      </c>
      <c r="AW137" s="12" t="s">
        <v>35</v>
      </c>
      <c r="AX137" s="12" t="s">
        <v>74</v>
      </c>
      <c r="AY137" s="247" t="s">
        <v>391</v>
      </c>
    </row>
    <row r="138" s="10" customFormat="1">
      <c r="A138" s="10"/>
      <c r="B138" s="204"/>
      <c r="C138" s="205"/>
      <c r="D138" s="206" t="s">
        <v>393</v>
      </c>
      <c r="E138" s="207" t="s">
        <v>20</v>
      </c>
      <c r="F138" s="208" t="s">
        <v>2936</v>
      </c>
      <c r="G138" s="205"/>
      <c r="H138" s="209">
        <v>2</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74</v>
      </c>
      <c r="AY138" s="215" t="s">
        <v>391</v>
      </c>
    </row>
    <row r="139" s="11" customFormat="1">
      <c r="A139" s="11"/>
      <c r="B139" s="216"/>
      <c r="C139" s="217"/>
      <c r="D139" s="206" t="s">
        <v>393</v>
      </c>
      <c r="E139" s="218" t="s">
        <v>20</v>
      </c>
      <c r="F139" s="219" t="s">
        <v>406</v>
      </c>
      <c r="G139" s="217"/>
      <c r="H139" s="220">
        <v>2</v>
      </c>
      <c r="I139" s="221"/>
      <c r="J139" s="217"/>
      <c r="K139" s="217"/>
      <c r="L139" s="222"/>
      <c r="M139" s="223"/>
      <c r="N139" s="224"/>
      <c r="O139" s="224"/>
      <c r="P139" s="224"/>
      <c r="Q139" s="224"/>
      <c r="R139" s="224"/>
      <c r="S139" s="224"/>
      <c r="T139" s="225"/>
      <c r="U139" s="11"/>
      <c r="V139" s="11"/>
      <c r="W139" s="11"/>
      <c r="X139" s="11"/>
      <c r="Y139" s="11"/>
      <c r="Z139" s="11"/>
      <c r="AA139" s="11"/>
      <c r="AB139" s="11"/>
      <c r="AC139" s="11"/>
      <c r="AD139" s="11"/>
      <c r="AE139" s="11"/>
      <c r="AT139" s="226" t="s">
        <v>393</v>
      </c>
      <c r="AU139" s="226" t="s">
        <v>82</v>
      </c>
      <c r="AV139" s="11" t="s">
        <v>93</v>
      </c>
      <c r="AW139" s="11" t="s">
        <v>35</v>
      </c>
      <c r="AX139" s="11" t="s">
        <v>22</v>
      </c>
      <c r="AY139" s="226" t="s">
        <v>391</v>
      </c>
    </row>
    <row r="140" s="2" customFormat="1" ht="24.15" customHeight="1">
      <c r="A140" s="40"/>
      <c r="B140" s="41"/>
      <c r="C140" s="190" t="s">
        <v>458</v>
      </c>
      <c r="D140" s="190" t="s">
        <v>387</v>
      </c>
      <c r="E140" s="191" t="s">
        <v>1803</v>
      </c>
      <c r="F140" s="192" t="s">
        <v>1804</v>
      </c>
      <c r="G140" s="193" t="s">
        <v>439</v>
      </c>
      <c r="H140" s="194">
        <v>20</v>
      </c>
      <c r="I140" s="195"/>
      <c r="J140" s="196">
        <f>ROUND(I140*H140,2)</f>
        <v>0</v>
      </c>
      <c r="K140" s="197"/>
      <c r="L140" s="46"/>
      <c r="M140" s="198" t="s">
        <v>20</v>
      </c>
      <c r="N140" s="199" t="s">
        <v>45</v>
      </c>
      <c r="O140" s="86"/>
      <c r="P140" s="200">
        <f>O140*H140</f>
        <v>0</v>
      </c>
      <c r="Q140" s="200">
        <v>0.078163999999999997</v>
      </c>
      <c r="R140" s="200">
        <f>Q140*H140</f>
        <v>1.56328</v>
      </c>
      <c r="S140" s="200">
        <v>0</v>
      </c>
      <c r="T140" s="201">
        <f>S140*H140</f>
        <v>0</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2937</v>
      </c>
    </row>
    <row r="141" s="2" customFormat="1">
      <c r="A141" s="40"/>
      <c r="B141" s="41"/>
      <c r="C141" s="42"/>
      <c r="D141" s="253" t="s">
        <v>648</v>
      </c>
      <c r="E141" s="42"/>
      <c r="F141" s="254" t="s">
        <v>1806</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2" customFormat="1">
      <c r="A142" s="12"/>
      <c r="B142" s="238"/>
      <c r="C142" s="239"/>
      <c r="D142" s="206" t="s">
        <v>393</v>
      </c>
      <c r="E142" s="240" t="s">
        <v>20</v>
      </c>
      <c r="F142" s="241" t="s">
        <v>2934</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585</v>
      </c>
      <c r="G143" s="205"/>
      <c r="H143" s="209">
        <v>20</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22</v>
      </c>
      <c r="AY143" s="215" t="s">
        <v>391</v>
      </c>
    </row>
    <row r="144" s="2" customFormat="1" ht="24.15" customHeight="1">
      <c r="A144" s="40"/>
      <c r="B144" s="41"/>
      <c r="C144" s="190" t="s">
        <v>464</v>
      </c>
      <c r="D144" s="190" t="s">
        <v>387</v>
      </c>
      <c r="E144" s="191" t="s">
        <v>1807</v>
      </c>
      <c r="F144" s="192" t="s">
        <v>1808</v>
      </c>
      <c r="G144" s="193" t="s">
        <v>439</v>
      </c>
      <c r="H144" s="194">
        <v>20</v>
      </c>
      <c r="I144" s="195"/>
      <c r="J144" s="196">
        <f>ROUND(I144*H144,2)</f>
        <v>0</v>
      </c>
      <c r="K144" s="197"/>
      <c r="L144" s="46"/>
      <c r="M144" s="198" t="s">
        <v>20</v>
      </c>
      <c r="N144" s="199" t="s">
        <v>45</v>
      </c>
      <c r="O144" s="86"/>
      <c r="P144" s="200">
        <f>O144*H144</f>
        <v>0</v>
      </c>
      <c r="Q144" s="200">
        <v>0</v>
      </c>
      <c r="R144" s="200">
        <f>Q144*H144</f>
        <v>0</v>
      </c>
      <c r="S144" s="200">
        <v>0</v>
      </c>
      <c r="T144" s="201">
        <f>S144*H144</f>
        <v>0</v>
      </c>
      <c r="U144" s="40"/>
      <c r="V144" s="40"/>
      <c r="W144" s="40"/>
      <c r="X144" s="40"/>
      <c r="Y144" s="40"/>
      <c r="Z144" s="40"/>
      <c r="AA144" s="40"/>
      <c r="AB144" s="40"/>
      <c r="AC144" s="40"/>
      <c r="AD144" s="40"/>
      <c r="AE144" s="40"/>
      <c r="AR144" s="202" t="s">
        <v>93</v>
      </c>
      <c r="AT144" s="202" t="s">
        <v>387</v>
      </c>
      <c r="AU144" s="202" t="s">
        <v>82</v>
      </c>
      <c r="AY144" s="19" t="s">
        <v>391</v>
      </c>
      <c r="BE144" s="203">
        <f>IF(N144="základní",J144,0)</f>
        <v>0</v>
      </c>
      <c r="BF144" s="203">
        <f>IF(N144="snížená",J144,0)</f>
        <v>0</v>
      </c>
      <c r="BG144" s="203">
        <f>IF(N144="zákl. přenesená",J144,0)</f>
        <v>0</v>
      </c>
      <c r="BH144" s="203">
        <f>IF(N144="sníž. přenesená",J144,0)</f>
        <v>0</v>
      </c>
      <c r="BI144" s="203">
        <f>IF(N144="nulová",J144,0)</f>
        <v>0</v>
      </c>
      <c r="BJ144" s="19" t="s">
        <v>22</v>
      </c>
      <c r="BK144" s="203">
        <f>ROUND(I144*H144,2)</f>
        <v>0</v>
      </c>
      <c r="BL144" s="19" t="s">
        <v>93</v>
      </c>
      <c r="BM144" s="202" t="s">
        <v>2938</v>
      </c>
    </row>
    <row r="145" s="2" customFormat="1">
      <c r="A145" s="40"/>
      <c r="B145" s="41"/>
      <c r="C145" s="42"/>
      <c r="D145" s="253" t="s">
        <v>648</v>
      </c>
      <c r="E145" s="42"/>
      <c r="F145" s="254" t="s">
        <v>1810</v>
      </c>
      <c r="G145" s="42"/>
      <c r="H145" s="42"/>
      <c r="I145" s="255"/>
      <c r="J145" s="42"/>
      <c r="K145" s="42"/>
      <c r="L145" s="46"/>
      <c r="M145" s="256"/>
      <c r="N145" s="257"/>
      <c r="O145" s="86"/>
      <c r="P145" s="86"/>
      <c r="Q145" s="86"/>
      <c r="R145" s="86"/>
      <c r="S145" s="86"/>
      <c r="T145" s="87"/>
      <c r="U145" s="40"/>
      <c r="V145" s="40"/>
      <c r="W145" s="40"/>
      <c r="X145" s="40"/>
      <c r="Y145" s="40"/>
      <c r="Z145" s="40"/>
      <c r="AA145" s="40"/>
      <c r="AB145" s="40"/>
      <c r="AC145" s="40"/>
      <c r="AD145" s="40"/>
      <c r="AE145" s="40"/>
      <c r="AT145" s="19" t="s">
        <v>648</v>
      </c>
      <c r="AU145" s="19" t="s">
        <v>82</v>
      </c>
    </row>
    <row r="146" s="12" customFormat="1">
      <c r="A146" s="12"/>
      <c r="B146" s="238"/>
      <c r="C146" s="239"/>
      <c r="D146" s="206" t="s">
        <v>393</v>
      </c>
      <c r="E146" s="240" t="s">
        <v>20</v>
      </c>
      <c r="F146" s="241" t="s">
        <v>2934</v>
      </c>
      <c r="G146" s="239"/>
      <c r="H146" s="240" t="s">
        <v>20</v>
      </c>
      <c r="I146" s="242"/>
      <c r="J146" s="239"/>
      <c r="K146" s="239"/>
      <c r="L146" s="243"/>
      <c r="M146" s="244"/>
      <c r="N146" s="245"/>
      <c r="O146" s="245"/>
      <c r="P146" s="245"/>
      <c r="Q146" s="245"/>
      <c r="R146" s="245"/>
      <c r="S146" s="245"/>
      <c r="T146" s="246"/>
      <c r="U146" s="12"/>
      <c r="V146" s="12"/>
      <c r="W146" s="12"/>
      <c r="X146" s="12"/>
      <c r="Y146" s="12"/>
      <c r="Z146" s="12"/>
      <c r="AA146" s="12"/>
      <c r="AB146" s="12"/>
      <c r="AC146" s="12"/>
      <c r="AD146" s="12"/>
      <c r="AE146" s="12"/>
      <c r="AT146" s="247" t="s">
        <v>393</v>
      </c>
      <c r="AU146" s="247" t="s">
        <v>82</v>
      </c>
      <c r="AV146" s="12" t="s">
        <v>22</v>
      </c>
      <c r="AW146" s="12" t="s">
        <v>35</v>
      </c>
      <c r="AX146" s="12" t="s">
        <v>74</v>
      </c>
      <c r="AY146" s="247" t="s">
        <v>391</v>
      </c>
    </row>
    <row r="147" s="10" customFormat="1">
      <c r="A147" s="10"/>
      <c r="B147" s="204"/>
      <c r="C147" s="205"/>
      <c r="D147" s="206" t="s">
        <v>393</v>
      </c>
      <c r="E147" s="207" t="s">
        <v>20</v>
      </c>
      <c r="F147" s="208" t="s">
        <v>585</v>
      </c>
      <c r="G147" s="205"/>
      <c r="H147" s="209">
        <v>20</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22</v>
      </c>
      <c r="AY147" s="215" t="s">
        <v>391</v>
      </c>
    </row>
    <row r="148" s="15" customFormat="1" ht="22.8" customHeight="1">
      <c r="A148" s="15"/>
      <c r="B148" s="269"/>
      <c r="C148" s="270"/>
      <c r="D148" s="271" t="s">
        <v>73</v>
      </c>
      <c r="E148" s="283" t="s">
        <v>1811</v>
      </c>
      <c r="F148" s="283" t="s">
        <v>1812</v>
      </c>
      <c r="G148" s="270"/>
      <c r="H148" s="270"/>
      <c r="I148" s="273"/>
      <c r="J148" s="284">
        <f>BK148</f>
        <v>0</v>
      </c>
      <c r="K148" s="270"/>
      <c r="L148" s="275"/>
      <c r="M148" s="276"/>
      <c r="N148" s="277"/>
      <c r="O148" s="277"/>
      <c r="P148" s="278">
        <f>SUM(P149:P157)</f>
        <v>0</v>
      </c>
      <c r="Q148" s="277"/>
      <c r="R148" s="278">
        <f>SUM(R149:R157)</f>
        <v>0</v>
      </c>
      <c r="S148" s="277"/>
      <c r="T148" s="279">
        <f>SUM(T149:T157)</f>
        <v>0</v>
      </c>
      <c r="U148" s="15"/>
      <c r="V148" s="15"/>
      <c r="W148" s="15"/>
      <c r="X148" s="15"/>
      <c r="Y148" s="15"/>
      <c r="Z148" s="15"/>
      <c r="AA148" s="15"/>
      <c r="AB148" s="15"/>
      <c r="AC148" s="15"/>
      <c r="AD148" s="15"/>
      <c r="AE148" s="15"/>
      <c r="AR148" s="280" t="s">
        <v>22</v>
      </c>
      <c r="AT148" s="281" t="s">
        <v>73</v>
      </c>
      <c r="AU148" s="281" t="s">
        <v>22</v>
      </c>
      <c r="AY148" s="280" t="s">
        <v>391</v>
      </c>
      <c r="BK148" s="282">
        <f>SUM(BK149:BK157)</f>
        <v>0</v>
      </c>
    </row>
    <row r="149" s="2" customFormat="1" ht="21.75" customHeight="1">
      <c r="A149" s="40"/>
      <c r="B149" s="41"/>
      <c r="C149" s="190" t="s">
        <v>470</v>
      </c>
      <c r="D149" s="190" t="s">
        <v>387</v>
      </c>
      <c r="E149" s="191" t="s">
        <v>1813</v>
      </c>
      <c r="F149" s="192" t="s">
        <v>1814</v>
      </c>
      <c r="G149" s="193" t="s">
        <v>447</v>
      </c>
      <c r="H149" s="194">
        <v>4.0590000000000002</v>
      </c>
      <c r="I149" s="195"/>
      <c r="J149" s="196">
        <f>ROUND(I149*H149,2)</f>
        <v>0</v>
      </c>
      <c r="K149" s="197"/>
      <c r="L149" s="46"/>
      <c r="M149" s="198" t="s">
        <v>20</v>
      </c>
      <c r="N149" s="199" t="s">
        <v>45</v>
      </c>
      <c r="O149" s="86"/>
      <c r="P149" s="200">
        <f>O149*H149</f>
        <v>0</v>
      </c>
      <c r="Q149" s="200">
        <v>0</v>
      </c>
      <c r="R149" s="200">
        <f>Q149*H149</f>
        <v>0</v>
      </c>
      <c r="S149" s="200">
        <v>0</v>
      </c>
      <c r="T149" s="201">
        <f>S149*H149</f>
        <v>0</v>
      </c>
      <c r="U149" s="40"/>
      <c r="V149" s="40"/>
      <c r="W149" s="40"/>
      <c r="X149" s="40"/>
      <c r="Y149" s="40"/>
      <c r="Z149" s="40"/>
      <c r="AA149" s="40"/>
      <c r="AB149" s="40"/>
      <c r="AC149" s="40"/>
      <c r="AD149" s="40"/>
      <c r="AE149" s="40"/>
      <c r="AR149" s="202" t="s">
        <v>93</v>
      </c>
      <c r="AT149" s="202" t="s">
        <v>387</v>
      </c>
      <c r="AU149" s="202" t="s">
        <v>82</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1815</v>
      </c>
    </row>
    <row r="150" s="2" customFormat="1">
      <c r="A150" s="40"/>
      <c r="B150" s="41"/>
      <c r="C150" s="42"/>
      <c r="D150" s="253" t="s">
        <v>648</v>
      </c>
      <c r="E150" s="42"/>
      <c r="F150" s="254" t="s">
        <v>1816</v>
      </c>
      <c r="G150" s="42"/>
      <c r="H150" s="42"/>
      <c r="I150" s="255"/>
      <c r="J150" s="42"/>
      <c r="K150" s="42"/>
      <c r="L150" s="46"/>
      <c r="M150" s="256"/>
      <c r="N150" s="257"/>
      <c r="O150" s="86"/>
      <c r="P150" s="86"/>
      <c r="Q150" s="86"/>
      <c r="R150" s="86"/>
      <c r="S150" s="86"/>
      <c r="T150" s="87"/>
      <c r="U150" s="40"/>
      <c r="V150" s="40"/>
      <c r="W150" s="40"/>
      <c r="X150" s="40"/>
      <c r="Y150" s="40"/>
      <c r="Z150" s="40"/>
      <c r="AA150" s="40"/>
      <c r="AB150" s="40"/>
      <c r="AC150" s="40"/>
      <c r="AD150" s="40"/>
      <c r="AE150" s="40"/>
      <c r="AT150" s="19" t="s">
        <v>648</v>
      </c>
      <c r="AU150" s="19" t="s">
        <v>82</v>
      </c>
    </row>
    <row r="151" s="2" customFormat="1" ht="24.15" customHeight="1">
      <c r="A151" s="40"/>
      <c r="B151" s="41"/>
      <c r="C151" s="190" t="s">
        <v>475</v>
      </c>
      <c r="D151" s="190" t="s">
        <v>387</v>
      </c>
      <c r="E151" s="191" t="s">
        <v>1817</v>
      </c>
      <c r="F151" s="192" t="s">
        <v>1818</v>
      </c>
      <c r="G151" s="193" t="s">
        <v>447</v>
      </c>
      <c r="H151" s="194">
        <v>56.927999999999997</v>
      </c>
      <c r="I151" s="195"/>
      <c r="J151" s="196">
        <f>ROUND(I151*H151,2)</f>
        <v>0</v>
      </c>
      <c r="K151" s="197"/>
      <c r="L151" s="46"/>
      <c r="M151" s="198" t="s">
        <v>20</v>
      </c>
      <c r="N151" s="199" t="s">
        <v>45</v>
      </c>
      <c r="O151" s="86"/>
      <c r="P151" s="200">
        <f>O151*H151</f>
        <v>0</v>
      </c>
      <c r="Q151" s="200">
        <v>0</v>
      </c>
      <c r="R151" s="200">
        <f>Q151*H151</f>
        <v>0</v>
      </c>
      <c r="S151" s="200">
        <v>0</v>
      </c>
      <c r="T151" s="201">
        <f>S151*H151</f>
        <v>0</v>
      </c>
      <c r="U151" s="40"/>
      <c r="V151" s="40"/>
      <c r="W151" s="40"/>
      <c r="X151" s="40"/>
      <c r="Y151" s="40"/>
      <c r="Z151" s="40"/>
      <c r="AA151" s="40"/>
      <c r="AB151" s="40"/>
      <c r="AC151" s="40"/>
      <c r="AD151" s="40"/>
      <c r="AE151" s="40"/>
      <c r="AR151" s="202" t="s">
        <v>93</v>
      </c>
      <c r="AT151" s="202" t="s">
        <v>387</v>
      </c>
      <c r="AU151" s="202" t="s">
        <v>82</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1819</v>
      </c>
    </row>
    <row r="152" s="2" customFormat="1">
      <c r="A152" s="40"/>
      <c r="B152" s="41"/>
      <c r="C152" s="42"/>
      <c r="D152" s="253" t="s">
        <v>648</v>
      </c>
      <c r="E152" s="42"/>
      <c r="F152" s="254" t="s">
        <v>1820</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648</v>
      </c>
      <c r="AU152" s="19" t="s">
        <v>82</v>
      </c>
    </row>
    <row r="153" s="10" customFormat="1">
      <c r="A153" s="10"/>
      <c r="B153" s="204"/>
      <c r="C153" s="205"/>
      <c r="D153" s="206" t="s">
        <v>393</v>
      </c>
      <c r="E153" s="207" t="s">
        <v>20</v>
      </c>
      <c r="F153" s="208" t="s">
        <v>2939</v>
      </c>
      <c r="G153" s="205"/>
      <c r="H153" s="209">
        <v>56.927999999999997</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22</v>
      </c>
      <c r="AY153" s="215" t="s">
        <v>391</v>
      </c>
    </row>
    <row r="154" s="2" customFormat="1" ht="16.5" customHeight="1">
      <c r="A154" s="40"/>
      <c r="B154" s="41"/>
      <c r="C154" s="190" t="s">
        <v>8</v>
      </c>
      <c r="D154" s="190" t="s">
        <v>387</v>
      </c>
      <c r="E154" s="191" t="s">
        <v>1822</v>
      </c>
      <c r="F154" s="192" t="s">
        <v>1823</v>
      </c>
      <c r="G154" s="193" t="s">
        <v>447</v>
      </c>
      <c r="H154" s="194">
        <v>4.0590000000000002</v>
      </c>
      <c r="I154" s="195"/>
      <c r="J154" s="196">
        <f>ROUND(I154*H154,2)</f>
        <v>0</v>
      </c>
      <c r="K154" s="197"/>
      <c r="L154" s="46"/>
      <c r="M154" s="198" t="s">
        <v>20</v>
      </c>
      <c r="N154" s="199" t="s">
        <v>45</v>
      </c>
      <c r="O154" s="86"/>
      <c r="P154" s="200">
        <f>O154*H154</f>
        <v>0</v>
      </c>
      <c r="Q154" s="200">
        <v>0</v>
      </c>
      <c r="R154" s="200">
        <f>Q154*H154</f>
        <v>0</v>
      </c>
      <c r="S154" s="200">
        <v>0</v>
      </c>
      <c r="T154" s="201">
        <f>S154*H154</f>
        <v>0</v>
      </c>
      <c r="U154" s="40"/>
      <c r="V154" s="40"/>
      <c r="W154" s="40"/>
      <c r="X154" s="40"/>
      <c r="Y154" s="40"/>
      <c r="Z154" s="40"/>
      <c r="AA154" s="40"/>
      <c r="AB154" s="40"/>
      <c r="AC154" s="40"/>
      <c r="AD154" s="40"/>
      <c r="AE154" s="40"/>
      <c r="AR154" s="202" t="s">
        <v>93</v>
      </c>
      <c r="AT154" s="202" t="s">
        <v>387</v>
      </c>
      <c r="AU154" s="202" t="s">
        <v>82</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1824</v>
      </c>
    </row>
    <row r="155" s="2" customFormat="1">
      <c r="A155" s="40"/>
      <c r="B155" s="41"/>
      <c r="C155" s="42"/>
      <c r="D155" s="253" t="s">
        <v>648</v>
      </c>
      <c r="E155" s="42"/>
      <c r="F155" s="254" t="s">
        <v>1825</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82</v>
      </c>
    </row>
    <row r="156" s="2" customFormat="1" ht="24.15" customHeight="1">
      <c r="A156" s="40"/>
      <c r="B156" s="41"/>
      <c r="C156" s="190" t="s">
        <v>484</v>
      </c>
      <c r="D156" s="190" t="s">
        <v>387</v>
      </c>
      <c r="E156" s="191" t="s">
        <v>1826</v>
      </c>
      <c r="F156" s="192" t="s">
        <v>1827</v>
      </c>
      <c r="G156" s="193" t="s">
        <v>447</v>
      </c>
      <c r="H156" s="194">
        <v>4.0590000000000002</v>
      </c>
      <c r="I156" s="195"/>
      <c r="J156" s="196">
        <f>ROUND(I156*H156,2)</f>
        <v>0</v>
      </c>
      <c r="K156" s="197"/>
      <c r="L156" s="46"/>
      <c r="M156" s="198" t="s">
        <v>20</v>
      </c>
      <c r="N156" s="199" t="s">
        <v>45</v>
      </c>
      <c r="O156" s="86"/>
      <c r="P156" s="200">
        <f>O156*H156</f>
        <v>0</v>
      </c>
      <c r="Q156" s="200">
        <v>0</v>
      </c>
      <c r="R156" s="200">
        <f>Q156*H156</f>
        <v>0</v>
      </c>
      <c r="S156" s="200">
        <v>0</v>
      </c>
      <c r="T156" s="201">
        <f>S156*H156</f>
        <v>0</v>
      </c>
      <c r="U156" s="40"/>
      <c r="V156" s="40"/>
      <c r="W156" s="40"/>
      <c r="X156" s="40"/>
      <c r="Y156" s="40"/>
      <c r="Z156" s="40"/>
      <c r="AA156" s="40"/>
      <c r="AB156" s="40"/>
      <c r="AC156" s="40"/>
      <c r="AD156" s="40"/>
      <c r="AE156" s="40"/>
      <c r="AR156" s="202" t="s">
        <v>93</v>
      </c>
      <c r="AT156" s="202" t="s">
        <v>387</v>
      </c>
      <c r="AU156" s="202" t="s">
        <v>82</v>
      </c>
      <c r="AY156" s="19" t="s">
        <v>391</v>
      </c>
      <c r="BE156" s="203">
        <f>IF(N156="základní",J156,0)</f>
        <v>0</v>
      </c>
      <c r="BF156" s="203">
        <f>IF(N156="snížená",J156,0)</f>
        <v>0</v>
      </c>
      <c r="BG156" s="203">
        <f>IF(N156="zákl. přenesená",J156,0)</f>
        <v>0</v>
      </c>
      <c r="BH156" s="203">
        <f>IF(N156="sníž. přenesená",J156,0)</f>
        <v>0</v>
      </c>
      <c r="BI156" s="203">
        <f>IF(N156="nulová",J156,0)</f>
        <v>0</v>
      </c>
      <c r="BJ156" s="19" t="s">
        <v>22</v>
      </c>
      <c r="BK156" s="203">
        <f>ROUND(I156*H156,2)</f>
        <v>0</v>
      </c>
      <c r="BL156" s="19" t="s">
        <v>93</v>
      </c>
      <c r="BM156" s="202" t="s">
        <v>1828</v>
      </c>
    </row>
    <row r="157" s="2" customFormat="1">
      <c r="A157" s="40"/>
      <c r="B157" s="41"/>
      <c r="C157" s="42"/>
      <c r="D157" s="253" t="s">
        <v>648</v>
      </c>
      <c r="E157" s="42"/>
      <c r="F157" s="254" t="s">
        <v>1829</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648</v>
      </c>
      <c r="AU157" s="19" t="s">
        <v>82</v>
      </c>
    </row>
    <row r="158" s="15" customFormat="1" ht="22.8" customHeight="1">
      <c r="A158" s="15"/>
      <c r="B158" s="269"/>
      <c r="C158" s="270"/>
      <c r="D158" s="271" t="s">
        <v>73</v>
      </c>
      <c r="E158" s="283" t="s">
        <v>1830</v>
      </c>
      <c r="F158" s="283" t="s">
        <v>1831</v>
      </c>
      <c r="G158" s="270"/>
      <c r="H158" s="270"/>
      <c r="I158" s="273"/>
      <c r="J158" s="284">
        <f>BK158</f>
        <v>0</v>
      </c>
      <c r="K158" s="270"/>
      <c r="L158" s="275"/>
      <c r="M158" s="276"/>
      <c r="N158" s="277"/>
      <c r="O158" s="277"/>
      <c r="P158" s="278">
        <f>SUM(P159:P163)</f>
        <v>0</v>
      </c>
      <c r="Q158" s="277"/>
      <c r="R158" s="278">
        <f>SUM(R159:R163)</f>
        <v>0</v>
      </c>
      <c r="S158" s="277"/>
      <c r="T158" s="279">
        <f>SUM(T159:T163)</f>
        <v>0</v>
      </c>
      <c r="U158" s="15"/>
      <c r="V158" s="15"/>
      <c r="W158" s="15"/>
      <c r="X158" s="15"/>
      <c r="Y158" s="15"/>
      <c r="Z158" s="15"/>
      <c r="AA158" s="15"/>
      <c r="AB158" s="15"/>
      <c r="AC158" s="15"/>
      <c r="AD158" s="15"/>
      <c r="AE158" s="15"/>
      <c r="AR158" s="280" t="s">
        <v>22</v>
      </c>
      <c r="AT158" s="281" t="s">
        <v>73</v>
      </c>
      <c r="AU158" s="281" t="s">
        <v>22</v>
      </c>
      <c r="AY158" s="280" t="s">
        <v>391</v>
      </c>
      <c r="BK158" s="282">
        <f>SUM(BK159:BK163)</f>
        <v>0</v>
      </c>
    </row>
    <row r="159" s="2" customFormat="1" ht="24.15" customHeight="1">
      <c r="A159" s="40"/>
      <c r="B159" s="41"/>
      <c r="C159" s="190" t="s">
        <v>488</v>
      </c>
      <c r="D159" s="190" t="s">
        <v>387</v>
      </c>
      <c r="E159" s="191" t="s">
        <v>1832</v>
      </c>
      <c r="F159" s="192" t="s">
        <v>1833</v>
      </c>
      <c r="G159" s="193" t="s">
        <v>447</v>
      </c>
      <c r="H159" s="194">
        <v>2.1709999999999998</v>
      </c>
      <c r="I159" s="195"/>
      <c r="J159" s="196">
        <f>ROUND(I159*H159,2)</f>
        <v>0</v>
      </c>
      <c r="K159" s="197"/>
      <c r="L159" s="46"/>
      <c r="M159" s="198" t="s">
        <v>20</v>
      </c>
      <c r="N159" s="199" t="s">
        <v>45</v>
      </c>
      <c r="O159" s="86"/>
      <c r="P159" s="200">
        <f>O159*H159</f>
        <v>0</v>
      </c>
      <c r="Q159" s="200">
        <v>0</v>
      </c>
      <c r="R159" s="200">
        <f>Q159*H159</f>
        <v>0</v>
      </c>
      <c r="S159" s="200">
        <v>0</v>
      </c>
      <c r="T159" s="201">
        <f>S159*H159</f>
        <v>0</v>
      </c>
      <c r="U159" s="40"/>
      <c r="V159" s="40"/>
      <c r="W159" s="40"/>
      <c r="X159" s="40"/>
      <c r="Y159" s="40"/>
      <c r="Z159" s="40"/>
      <c r="AA159" s="40"/>
      <c r="AB159" s="40"/>
      <c r="AC159" s="40"/>
      <c r="AD159" s="40"/>
      <c r="AE159" s="40"/>
      <c r="AR159" s="202" t="s">
        <v>93</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2561</v>
      </c>
    </row>
    <row r="160" s="2" customFormat="1">
      <c r="A160" s="40"/>
      <c r="B160" s="41"/>
      <c r="C160" s="42"/>
      <c r="D160" s="253" t="s">
        <v>648</v>
      </c>
      <c r="E160" s="42"/>
      <c r="F160" s="254" t="s">
        <v>1835</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2" customFormat="1" ht="33" customHeight="1">
      <c r="A161" s="40"/>
      <c r="B161" s="41"/>
      <c r="C161" s="190" t="s">
        <v>493</v>
      </c>
      <c r="D161" s="190" t="s">
        <v>387</v>
      </c>
      <c r="E161" s="191" t="s">
        <v>2103</v>
      </c>
      <c r="F161" s="192" t="s">
        <v>2104</v>
      </c>
      <c r="G161" s="193" t="s">
        <v>447</v>
      </c>
      <c r="H161" s="194">
        <v>2.1709999999999998</v>
      </c>
      <c r="I161" s="195"/>
      <c r="J161" s="196">
        <f>ROUND(I161*H161,2)</f>
        <v>0</v>
      </c>
      <c r="K161" s="197"/>
      <c r="L161" s="46"/>
      <c r="M161" s="198" t="s">
        <v>20</v>
      </c>
      <c r="N161" s="199" t="s">
        <v>45</v>
      </c>
      <c r="O161" s="86"/>
      <c r="P161" s="200">
        <f>O161*H161</f>
        <v>0</v>
      </c>
      <c r="Q161" s="200">
        <v>0</v>
      </c>
      <c r="R161" s="200">
        <f>Q161*H161</f>
        <v>0</v>
      </c>
      <c r="S161" s="200">
        <v>0</v>
      </c>
      <c r="T161" s="201">
        <f>S161*H161</f>
        <v>0</v>
      </c>
      <c r="U161" s="40"/>
      <c r="V161" s="40"/>
      <c r="W161" s="40"/>
      <c r="X161" s="40"/>
      <c r="Y161" s="40"/>
      <c r="Z161" s="40"/>
      <c r="AA161" s="40"/>
      <c r="AB161" s="40"/>
      <c r="AC161" s="40"/>
      <c r="AD161" s="40"/>
      <c r="AE161" s="40"/>
      <c r="AR161" s="202" t="s">
        <v>93</v>
      </c>
      <c r="AT161" s="202" t="s">
        <v>387</v>
      </c>
      <c r="AU161" s="202" t="s">
        <v>82</v>
      </c>
      <c r="AY161" s="19" t="s">
        <v>391</v>
      </c>
      <c r="BE161" s="203">
        <f>IF(N161="základní",J161,0)</f>
        <v>0</v>
      </c>
      <c r="BF161" s="203">
        <f>IF(N161="snížená",J161,0)</f>
        <v>0</v>
      </c>
      <c r="BG161" s="203">
        <f>IF(N161="zákl. přenesená",J161,0)</f>
        <v>0</v>
      </c>
      <c r="BH161" s="203">
        <f>IF(N161="sníž. přenesená",J161,0)</f>
        <v>0</v>
      </c>
      <c r="BI161" s="203">
        <f>IF(N161="nulová",J161,0)</f>
        <v>0</v>
      </c>
      <c r="BJ161" s="19" t="s">
        <v>22</v>
      </c>
      <c r="BK161" s="203">
        <f>ROUND(I161*H161,2)</f>
        <v>0</v>
      </c>
      <c r="BL161" s="19" t="s">
        <v>93</v>
      </c>
      <c r="BM161" s="202" t="s">
        <v>2562</v>
      </c>
    </row>
    <row r="162" s="2" customFormat="1">
      <c r="A162" s="40"/>
      <c r="B162" s="41"/>
      <c r="C162" s="42"/>
      <c r="D162" s="253" t="s">
        <v>648</v>
      </c>
      <c r="E162" s="42"/>
      <c r="F162" s="254" t="s">
        <v>2106</v>
      </c>
      <c r="G162" s="42"/>
      <c r="H162" s="42"/>
      <c r="I162" s="255"/>
      <c r="J162" s="42"/>
      <c r="K162" s="42"/>
      <c r="L162" s="46"/>
      <c r="M162" s="256"/>
      <c r="N162" s="257"/>
      <c r="O162" s="86"/>
      <c r="P162" s="86"/>
      <c r="Q162" s="86"/>
      <c r="R162" s="86"/>
      <c r="S162" s="86"/>
      <c r="T162" s="87"/>
      <c r="U162" s="40"/>
      <c r="V162" s="40"/>
      <c r="W162" s="40"/>
      <c r="X162" s="40"/>
      <c r="Y162" s="40"/>
      <c r="Z162" s="40"/>
      <c r="AA162" s="40"/>
      <c r="AB162" s="40"/>
      <c r="AC162" s="40"/>
      <c r="AD162" s="40"/>
      <c r="AE162" s="40"/>
      <c r="AT162" s="19" t="s">
        <v>648</v>
      </c>
      <c r="AU162" s="19" t="s">
        <v>82</v>
      </c>
    </row>
    <row r="163" s="2" customFormat="1">
      <c r="A163" s="40"/>
      <c r="B163" s="41"/>
      <c r="C163" s="42"/>
      <c r="D163" s="206" t="s">
        <v>1190</v>
      </c>
      <c r="E163" s="42"/>
      <c r="F163" s="286" t="s">
        <v>2929</v>
      </c>
      <c r="G163" s="42"/>
      <c r="H163" s="42"/>
      <c r="I163" s="255"/>
      <c r="J163" s="42"/>
      <c r="K163" s="42"/>
      <c r="L163" s="46"/>
      <c r="M163" s="296"/>
      <c r="N163" s="297"/>
      <c r="O163" s="250"/>
      <c r="P163" s="250"/>
      <c r="Q163" s="250"/>
      <c r="R163" s="250"/>
      <c r="S163" s="250"/>
      <c r="T163" s="298"/>
      <c r="U163" s="40"/>
      <c r="V163" s="40"/>
      <c r="W163" s="40"/>
      <c r="X163" s="40"/>
      <c r="Y163" s="40"/>
      <c r="Z163" s="40"/>
      <c r="AA163" s="40"/>
      <c r="AB163" s="40"/>
      <c r="AC163" s="40"/>
      <c r="AD163" s="40"/>
      <c r="AE163" s="40"/>
      <c r="AT163" s="19" t="s">
        <v>1190</v>
      </c>
      <c r="AU163" s="19" t="s">
        <v>82</v>
      </c>
    </row>
    <row r="164" s="2" customFormat="1" ht="6.96" customHeight="1">
      <c r="A164" s="40"/>
      <c r="B164" s="61"/>
      <c r="C164" s="62"/>
      <c r="D164" s="62"/>
      <c r="E164" s="62"/>
      <c r="F164" s="62"/>
      <c r="G164" s="62"/>
      <c r="H164" s="62"/>
      <c r="I164" s="62"/>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qpqxEvi1WUouOaSG79MgTU9M3az9LWU8mIWDEWkJvoJrYE70FxzzjXsnbcySHFOcP0e9/syYgvqqbZ947CP64A==" hashValue="bwDc9taQxQ2TLoPYnB5qlBC3/dnbmevVK+eTk2SZTc45WyOYpxiFZF3LKK0jKdbOUNVYK87IfLzR/2q+rqO/yw==" algorithmName="SHA-512" password="CC35"/>
  <autoFilter ref="C95:K163"/>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1_02/111211201"/>
    <hyperlink ref="F105" r:id="rId2" display="https://podminky.urs.cz/item/CS_URS_2021_02/112155315"/>
    <hyperlink ref="F110" r:id="rId3" display="https://podminky.urs.cz/item/CS_URS_2021_02/114203202"/>
    <hyperlink ref="F114" r:id="rId4" display="https://podminky.urs.cz/item/CS_URS_2021_02/115001103"/>
    <hyperlink ref="F117" r:id="rId5" display="https://podminky.urs.cz/item/CS_URS_2021_02/162432511"/>
    <hyperlink ref="F122" r:id="rId6" display="https://podminky.urs.cz/item/CS_URS_2021_02/171103101"/>
    <hyperlink ref="F125" r:id="rId7" display="https://podminky.urs.cz/item/CS_URS_2021_02/952904152"/>
    <hyperlink ref="F129" r:id="rId8" display="https://podminky.urs.cz/item/CS_URS_2021_02/985142212"/>
    <hyperlink ref="F133" r:id="rId9" display="https://podminky.urs.cz/item/CS_URS_2021_02/985223212"/>
    <hyperlink ref="F136" r:id="rId10" display="https://podminky.urs.cz/item/CS_URS_2021_02/985231111"/>
    <hyperlink ref="F141" r:id="rId11" display="https://podminky.urs.cz/item/CS_URS_2021_02/985232112"/>
    <hyperlink ref="F145" r:id="rId12" display="https://podminky.urs.cz/item/CS_URS_2021_02/985233121"/>
    <hyperlink ref="F150" r:id="rId13" display="https://podminky.urs.cz/item/CS_URS_2021_02/997211511"/>
    <hyperlink ref="F152" r:id="rId14" display="https://podminky.urs.cz/item/CS_URS_2021_02/997211519"/>
    <hyperlink ref="F155" r:id="rId15" display="https://podminky.urs.cz/item/CS_URS_2021_02/997211611"/>
    <hyperlink ref="F157" r:id="rId16" display="https://podminky.urs.cz/item/CS_URS_2021_02/997013873"/>
    <hyperlink ref="F160" r:id="rId17" display="https://podminky.urs.cz/item/CS_URS_2021_02/998212111"/>
    <hyperlink ref="F162" r:id="rId18"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2923</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2940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2923</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- 10,420</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2923</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- 10,420</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2941</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2942</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2943</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2929</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KIRdbE2u+OCV5AX63Ft9oM4K2SUkxVwBZ4vJJLxg3ulcS4uCs0jfUKgletwK9AGs7w58qZaz2o2pFm8fCVt+bA==" hashValue="NJgIPfEqOuqMI6vDlpmoUnhXXCu9GwSGvJOEoXxPeo+awzSoCZVJl+6BZ3PYJUK+3uNwK1EL3ru+CJwtOTxD5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2944</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2945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ROUND((SUM(BE97:BE216)),  2)</f>
        <v>0</v>
      </c>
      <c r="G37" s="40"/>
      <c r="H37" s="40"/>
      <c r="I37" s="160">
        <v>0.20999999999999999</v>
      </c>
      <c r="J37" s="159">
        <f>ROUND(((SUM(BE97:BE216))*I37),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ROUND((SUM(BF97:BF216)),  2)</f>
        <v>0</v>
      </c>
      <c r="G38" s="40"/>
      <c r="H38" s="40"/>
      <c r="I38" s="160">
        <v>0.14999999999999999</v>
      </c>
      <c r="J38" s="159">
        <f>ROUND(((SUM(BF97:BF216))*I38),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ROUND((SUM(BG97:BG216)),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ROUND((SUM(BH97:BH216)),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ROUND((SUM(BI97:BI216)),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2944</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10,695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1638</v>
      </c>
      <c r="E70" s="266"/>
      <c r="F70" s="266"/>
      <c r="G70" s="266"/>
      <c r="H70" s="266"/>
      <c r="I70" s="266"/>
      <c r="J70" s="267">
        <f>J129</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J140</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J201</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J211</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2944</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10,695</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38.595353190640004</v>
      </c>
      <c r="S97" s="98"/>
      <c r="T97" s="188">
        <f>T98</f>
        <v>3.141</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P99+P129+P140+P201+P211</f>
        <v>0</v>
      </c>
      <c r="Q98" s="277"/>
      <c r="R98" s="278">
        <f>R99+R129+R140+R201+R211</f>
        <v>38.595353190640004</v>
      </c>
      <c r="S98" s="277"/>
      <c r="T98" s="279">
        <f>T99+T129+T140+T201+T211</f>
        <v>3.141</v>
      </c>
      <c r="U98" s="15"/>
      <c r="V98" s="15"/>
      <c r="W98" s="15"/>
      <c r="X98" s="15"/>
      <c r="Y98" s="15"/>
      <c r="Z98" s="15"/>
      <c r="AA98" s="15"/>
      <c r="AB98" s="15"/>
      <c r="AC98" s="15"/>
      <c r="AD98" s="15"/>
      <c r="AE98" s="15"/>
      <c r="AR98" s="280" t="s">
        <v>22</v>
      </c>
      <c r="AT98" s="281" t="s">
        <v>73</v>
      </c>
      <c r="AU98" s="281" t="s">
        <v>74</v>
      </c>
      <c r="AY98" s="280" t="s">
        <v>391</v>
      </c>
      <c r="BK98" s="282">
        <f>BK99+BK129+BK140+BK201+BK211</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SUM(P100:P128)</f>
        <v>0</v>
      </c>
      <c r="Q99" s="277"/>
      <c r="R99" s="278">
        <f>SUM(R100:R128)</f>
        <v>0.22898778264</v>
      </c>
      <c r="S99" s="277"/>
      <c r="T99" s="279">
        <f>SUM(T100:T128)</f>
        <v>0</v>
      </c>
      <c r="U99" s="15"/>
      <c r="V99" s="15"/>
      <c r="W99" s="15"/>
      <c r="X99" s="15"/>
      <c r="Y99" s="15"/>
      <c r="Z99" s="15"/>
      <c r="AA99" s="15"/>
      <c r="AB99" s="15"/>
      <c r="AC99" s="15"/>
      <c r="AD99" s="15"/>
      <c r="AE99" s="15"/>
      <c r="AR99" s="280" t="s">
        <v>22</v>
      </c>
      <c r="AT99" s="281" t="s">
        <v>73</v>
      </c>
      <c r="AU99" s="281" t="s">
        <v>22</v>
      </c>
      <c r="AY99" s="280" t="s">
        <v>391</v>
      </c>
      <c r="BK99" s="282">
        <f>SUM(BK100:BK128)</f>
        <v>0</v>
      </c>
    </row>
    <row r="100" s="2" customFormat="1" ht="24.15" customHeight="1">
      <c r="A100" s="40"/>
      <c r="B100" s="41"/>
      <c r="C100" s="190" t="s">
        <v>22</v>
      </c>
      <c r="D100" s="190" t="s">
        <v>387</v>
      </c>
      <c r="E100" s="191" t="s">
        <v>2539</v>
      </c>
      <c r="F100" s="192" t="s">
        <v>2540</v>
      </c>
      <c r="G100" s="193" t="s">
        <v>439</v>
      </c>
      <c r="H100" s="194">
        <v>320</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2541</v>
      </c>
    </row>
    <row r="101" s="2" customFormat="1">
      <c r="A101" s="40"/>
      <c r="B101" s="41"/>
      <c r="C101" s="42"/>
      <c r="D101" s="253" t="s">
        <v>648</v>
      </c>
      <c r="E101" s="42"/>
      <c r="F101" s="254" t="s">
        <v>2946</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10" customFormat="1">
      <c r="A102" s="10"/>
      <c r="B102" s="204"/>
      <c r="C102" s="205"/>
      <c r="D102" s="206" t="s">
        <v>393</v>
      </c>
      <c r="E102" s="207" t="s">
        <v>20</v>
      </c>
      <c r="F102" s="208" t="s">
        <v>2947</v>
      </c>
      <c r="G102" s="205"/>
      <c r="H102" s="209">
        <v>320</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74</v>
      </c>
      <c r="AY102" s="215" t="s">
        <v>391</v>
      </c>
    </row>
    <row r="103" s="11" customFormat="1">
      <c r="A103" s="11"/>
      <c r="B103" s="216"/>
      <c r="C103" s="217"/>
      <c r="D103" s="206" t="s">
        <v>393</v>
      </c>
      <c r="E103" s="218" t="s">
        <v>20</v>
      </c>
      <c r="F103" s="219" t="s">
        <v>406</v>
      </c>
      <c r="G103" s="217"/>
      <c r="H103" s="220">
        <v>320</v>
      </c>
      <c r="I103" s="221"/>
      <c r="J103" s="217"/>
      <c r="K103" s="217"/>
      <c r="L103" s="222"/>
      <c r="M103" s="223"/>
      <c r="N103" s="224"/>
      <c r="O103" s="224"/>
      <c r="P103" s="224"/>
      <c r="Q103" s="224"/>
      <c r="R103" s="224"/>
      <c r="S103" s="224"/>
      <c r="T103" s="225"/>
      <c r="U103" s="11"/>
      <c r="V103" s="11"/>
      <c r="W103" s="11"/>
      <c r="X103" s="11"/>
      <c r="Y103" s="11"/>
      <c r="Z103" s="11"/>
      <c r="AA103" s="11"/>
      <c r="AB103" s="11"/>
      <c r="AC103" s="11"/>
      <c r="AD103" s="11"/>
      <c r="AE103" s="11"/>
      <c r="AT103" s="226" t="s">
        <v>393</v>
      </c>
      <c r="AU103" s="226" t="s">
        <v>82</v>
      </c>
      <c r="AV103" s="11" t="s">
        <v>93</v>
      </c>
      <c r="AW103" s="11" t="s">
        <v>35</v>
      </c>
      <c r="AX103" s="11" t="s">
        <v>22</v>
      </c>
      <c r="AY103" s="226" t="s">
        <v>391</v>
      </c>
    </row>
    <row r="104" s="2" customFormat="1" ht="16.5" customHeight="1">
      <c r="A104" s="40"/>
      <c r="B104" s="41"/>
      <c r="C104" s="190" t="s">
        <v>82</v>
      </c>
      <c r="D104" s="190" t="s">
        <v>387</v>
      </c>
      <c r="E104" s="191" t="s">
        <v>1651</v>
      </c>
      <c r="F104" s="192" t="s">
        <v>1652</v>
      </c>
      <c r="G104" s="193" t="s">
        <v>439</v>
      </c>
      <c r="H104" s="194">
        <v>320</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2948</v>
      </c>
    </row>
    <row r="105" s="2" customFormat="1">
      <c r="A105" s="40"/>
      <c r="B105" s="41"/>
      <c r="C105" s="42"/>
      <c r="D105" s="253" t="s">
        <v>648</v>
      </c>
      <c r="E105" s="42"/>
      <c r="F105" s="254" t="s">
        <v>2949</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10" customFormat="1">
      <c r="A106" s="10"/>
      <c r="B106" s="204"/>
      <c r="C106" s="205"/>
      <c r="D106" s="206" t="s">
        <v>393</v>
      </c>
      <c r="E106" s="207" t="s">
        <v>20</v>
      </c>
      <c r="F106" s="208" t="s">
        <v>2947</v>
      </c>
      <c r="G106" s="205"/>
      <c r="H106" s="209">
        <v>320</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74</v>
      </c>
      <c r="AY106" s="215" t="s">
        <v>391</v>
      </c>
    </row>
    <row r="107" s="11" customFormat="1">
      <c r="A107" s="11"/>
      <c r="B107" s="216"/>
      <c r="C107" s="217"/>
      <c r="D107" s="206" t="s">
        <v>393</v>
      </c>
      <c r="E107" s="218" t="s">
        <v>20</v>
      </c>
      <c r="F107" s="219" t="s">
        <v>406</v>
      </c>
      <c r="G107" s="217"/>
      <c r="H107" s="220">
        <v>320</v>
      </c>
      <c r="I107" s="221"/>
      <c r="J107" s="217"/>
      <c r="K107" s="217"/>
      <c r="L107" s="222"/>
      <c r="M107" s="223"/>
      <c r="N107" s="224"/>
      <c r="O107" s="224"/>
      <c r="P107" s="224"/>
      <c r="Q107" s="224"/>
      <c r="R107" s="224"/>
      <c r="S107" s="224"/>
      <c r="T107" s="225"/>
      <c r="U107" s="11"/>
      <c r="V107" s="11"/>
      <c r="W107" s="11"/>
      <c r="X107" s="11"/>
      <c r="Y107" s="11"/>
      <c r="Z107" s="11"/>
      <c r="AA107" s="11"/>
      <c r="AB107" s="11"/>
      <c r="AC107" s="11"/>
      <c r="AD107" s="11"/>
      <c r="AE107" s="11"/>
      <c r="AT107" s="226" t="s">
        <v>393</v>
      </c>
      <c r="AU107" s="226" t="s">
        <v>82</v>
      </c>
      <c r="AV107" s="11" t="s">
        <v>93</v>
      </c>
      <c r="AW107" s="11" t="s">
        <v>35</v>
      </c>
      <c r="AX107" s="11" t="s">
        <v>22</v>
      </c>
      <c r="AY107" s="226" t="s">
        <v>391</v>
      </c>
    </row>
    <row r="108" s="2" customFormat="1" ht="21.75" customHeight="1">
      <c r="A108" s="40"/>
      <c r="B108" s="41"/>
      <c r="C108" s="190" t="s">
        <v>88</v>
      </c>
      <c r="D108" s="190" t="s">
        <v>387</v>
      </c>
      <c r="E108" s="191" t="s">
        <v>2950</v>
      </c>
      <c r="F108" s="192" t="s">
        <v>2951</v>
      </c>
      <c r="G108" s="193" t="s">
        <v>429</v>
      </c>
      <c r="H108" s="194">
        <v>4</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2952</v>
      </c>
    </row>
    <row r="109" s="2" customFormat="1">
      <c r="A109" s="40"/>
      <c r="B109" s="41"/>
      <c r="C109" s="42"/>
      <c r="D109" s="253" t="s">
        <v>648</v>
      </c>
      <c r="E109" s="42"/>
      <c r="F109" s="254" t="s">
        <v>2953</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2" customFormat="1">
      <c r="A110" s="12"/>
      <c r="B110" s="238"/>
      <c r="C110" s="239"/>
      <c r="D110" s="206" t="s">
        <v>393</v>
      </c>
      <c r="E110" s="240" t="s">
        <v>20</v>
      </c>
      <c r="F110" s="241" t="s">
        <v>2954</v>
      </c>
      <c r="G110" s="239"/>
      <c r="H110" s="240" t="s">
        <v>20</v>
      </c>
      <c r="I110" s="242"/>
      <c r="J110" s="239"/>
      <c r="K110" s="239"/>
      <c r="L110" s="243"/>
      <c r="M110" s="244"/>
      <c r="N110" s="245"/>
      <c r="O110" s="245"/>
      <c r="P110" s="245"/>
      <c r="Q110" s="245"/>
      <c r="R110" s="245"/>
      <c r="S110" s="245"/>
      <c r="T110" s="246"/>
      <c r="U110" s="12"/>
      <c r="V110" s="12"/>
      <c r="W110" s="12"/>
      <c r="X110" s="12"/>
      <c r="Y110" s="12"/>
      <c r="Z110" s="12"/>
      <c r="AA110" s="12"/>
      <c r="AB110" s="12"/>
      <c r="AC110" s="12"/>
      <c r="AD110" s="12"/>
      <c r="AE110" s="12"/>
      <c r="AT110" s="247" t="s">
        <v>393</v>
      </c>
      <c r="AU110" s="247" t="s">
        <v>82</v>
      </c>
      <c r="AV110" s="12" t="s">
        <v>22</v>
      </c>
      <c r="AW110" s="12" t="s">
        <v>35</v>
      </c>
      <c r="AX110" s="12" t="s">
        <v>74</v>
      </c>
      <c r="AY110" s="247" t="s">
        <v>391</v>
      </c>
    </row>
    <row r="111" s="10" customFormat="1">
      <c r="A111" s="10"/>
      <c r="B111" s="204"/>
      <c r="C111" s="205"/>
      <c r="D111" s="206" t="s">
        <v>393</v>
      </c>
      <c r="E111" s="207" t="s">
        <v>20</v>
      </c>
      <c r="F111" s="208" t="s">
        <v>82</v>
      </c>
      <c r="G111" s="205"/>
      <c r="H111" s="209">
        <v>2</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74</v>
      </c>
      <c r="AY111" s="215" t="s">
        <v>391</v>
      </c>
    </row>
    <row r="112" s="12" customFormat="1">
      <c r="A112" s="12"/>
      <c r="B112" s="238"/>
      <c r="C112" s="239"/>
      <c r="D112" s="206" t="s">
        <v>393</v>
      </c>
      <c r="E112" s="240" t="s">
        <v>20</v>
      </c>
      <c r="F112" s="241" t="s">
        <v>2955</v>
      </c>
      <c r="G112" s="239"/>
      <c r="H112" s="240" t="s">
        <v>20</v>
      </c>
      <c r="I112" s="242"/>
      <c r="J112" s="239"/>
      <c r="K112" s="239"/>
      <c r="L112" s="243"/>
      <c r="M112" s="244"/>
      <c r="N112" s="245"/>
      <c r="O112" s="245"/>
      <c r="P112" s="245"/>
      <c r="Q112" s="245"/>
      <c r="R112" s="245"/>
      <c r="S112" s="245"/>
      <c r="T112" s="246"/>
      <c r="U112" s="12"/>
      <c r="V112" s="12"/>
      <c r="W112" s="12"/>
      <c r="X112" s="12"/>
      <c r="Y112" s="12"/>
      <c r="Z112" s="12"/>
      <c r="AA112" s="12"/>
      <c r="AB112" s="12"/>
      <c r="AC112" s="12"/>
      <c r="AD112" s="12"/>
      <c r="AE112" s="12"/>
      <c r="AT112" s="247" t="s">
        <v>393</v>
      </c>
      <c r="AU112" s="247" t="s">
        <v>82</v>
      </c>
      <c r="AV112" s="12" t="s">
        <v>22</v>
      </c>
      <c r="AW112" s="12" t="s">
        <v>35</v>
      </c>
      <c r="AX112" s="12" t="s">
        <v>74</v>
      </c>
      <c r="AY112" s="247" t="s">
        <v>391</v>
      </c>
    </row>
    <row r="113" s="10" customFormat="1">
      <c r="A113" s="10"/>
      <c r="B113" s="204"/>
      <c r="C113" s="205"/>
      <c r="D113" s="206" t="s">
        <v>393</v>
      </c>
      <c r="E113" s="207" t="s">
        <v>20</v>
      </c>
      <c r="F113" s="208" t="s">
        <v>82</v>
      </c>
      <c r="G113" s="205"/>
      <c r="H113" s="209">
        <v>2</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74</v>
      </c>
      <c r="AY113" s="215" t="s">
        <v>391</v>
      </c>
    </row>
    <row r="114" s="11" customFormat="1">
      <c r="A114" s="11"/>
      <c r="B114" s="216"/>
      <c r="C114" s="217"/>
      <c r="D114" s="206" t="s">
        <v>393</v>
      </c>
      <c r="E114" s="218" t="s">
        <v>20</v>
      </c>
      <c r="F114" s="219" t="s">
        <v>406</v>
      </c>
      <c r="G114" s="217"/>
      <c r="H114" s="220">
        <v>4</v>
      </c>
      <c r="I114" s="221"/>
      <c r="J114" s="217"/>
      <c r="K114" s="217"/>
      <c r="L114" s="222"/>
      <c r="M114" s="223"/>
      <c r="N114" s="224"/>
      <c r="O114" s="224"/>
      <c r="P114" s="224"/>
      <c r="Q114" s="224"/>
      <c r="R114" s="224"/>
      <c r="S114" s="224"/>
      <c r="T114" s="225"/>
      <c r="U114" s="11"/>
      <c r="V114" s="11"/>
      <c r="W114" s="11"/>
      <c r="X114" s="11"/>
      <c r="Y114" s="11"/>
      <c r="Z114" s="11"/>
      <c r="AA114" s="11"/>
      <c r="AB114" s="11"/>
      <c r="AC114" s="11"/>
      <c r="AD114" s="11"/>
      <c r="AE114" s="11"/>
      <c r="AT114" s="226" t="s">
        <v>393</v>
      </c>
      <c r="AU114" s="226" t="s">
        <v>82</v>
      </c>
      <c r="AV114" s="11" t="s">
        <v>93</v>
      </c>
      <c r="AW114" s="11" t="s">
        <v>35</v>
      </c>
      <c r="AX114" s="11" t="s">
        <v>22</v>
      </c>
      <c r="AY114" s="226" t="s">
        <v>391</v>
      </c>
    </row>
    <row r="115" s="2" customFormat="1" ht="24.15" customHeight="1">
      <c r="A115" s="40"/>
      <c r="B115" s="41"/>
      <c r="C115" s="190" t="s">
        <v>93</v>
      </c>
      <c r="D115" s="190" t="s">
        <v>387</v>
      </c>
      <c r="E115" s="191" t="s">
        <v>1655</v>
      </c>
      <c r="F115" s="192" t="s">
        <v>1656</v>
      </c>
      <c r="G115" s="193" t="s">
        <v>400</v>
      </c>
      <c r="H115" s="194">
        <v>17.280000000000001</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93</v>
      </c>
      <c r="AT115" s="202" t="s">
        <v>387</v>
      </c>
      <c r="AU115" s="202" t="s">
        <v>82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93</v>
      </c>
      <c r="BM115" s="202" t="s">
        <v>2750</v>
      </c>
    </row>
    <row r="116" s="2" customFormat="1">
      <c r="A116" s="40"/>
      <c r="B116" s="41"/>
      <c r="C116" s="42"/>
      <c r="D116" s="253" t="s">
        <v>648</v>
      </c>
      <c r="E116" s="42"/>
      <c r="F116" s="254" t="s">
        <v>2956</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648</v>
      </c>
      <c r="AU116" s="19" t="s">
        <v>82</v>
      </c>
    </row>
    <row r="117" s="12" customFormat="1">
      <c r="A117" s="12"/>
      <c r="B117" s="238"/>
      <c r="C117" s="239"/>
      <c r="D117" s="206" t="s">
        <v>393</v>
      </c>
      <c r="E117" s="240" t="s">
        <v>20</v>
      </c>
      <c r="F117" s="241" t="s">
        <v>2957</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2958</v>
      </c>
      <c r="G118" s="205"/>
      <c r="H118" s="209">
        <v>17.280000000000001</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22</v>
      </c>
      <c r="AY118" s="215" t="s">
        <v>391</v>
      </c>
    </row>
    <row r="119" s="2" customFormat="1" ht="16.5" customHeight="1">
      <c r="A119" s="40"/>
      <c r="B119" s="41"/>
      <c r="C119" s="190" t="s">
        <v>416</v>
      </c>
      <c r="D119" s="190" t="s">
        <v>387</v>
      </c>
      <c r="E119" s="191" t="s">
        <v>2545</v>
      </c>
      <c r="F119" s="192" t="s">
        <v>2546</v>
      </c>
      <c r="G119" s="193" t="s">
        <v>409</v>
      </c>
      <c r="H119" s="194">
        <v>22.800000000000001</v>
      </c>
      <c r="I119" s="195"/>
      <c r="J119" s="196">
        <f>ROUND(I119*H119,2)</f>
        <v>0</v>
      </c>
      <c r="K119" s="197"/>
      <c r="L119" s="46"/>
      <c r="M119" s="198" t="s">
        <v>20</v>
      </c>
      <c r="N119" s="199" t="s">
        <v>45</v>
      </c>
      <c r="O119" s="86"/>
      <c r="P119" s="200">
        <f>O119*H119</f>
        <v>0</v>
      </c>
      <c r="Q119" s="200">
        <v>0.0100433238</v>
      </c>
      <c r="R119" s="200">
        <f>Q119*H119</f>
        <v>0.22898778264</v>
      </c>
      <c r="S119" s="200">
        <v>0</v>
      </c>
      <c r="T119" s="201">
        <f>S119*H119</f>
        <v>0</v>
      </c>
      <c r="U119" s="40"/>
      <c r="V119" s="40"/>
      <c r="W119" s="40"/>
      <c r="X119" s="40"/>
      <c r="Y119" s="40"/>
      <c r="Z119" s="40"/>
      <c r="AA119" s="40"/>
      <c r="AB119" s="40"/>
      <c r="AC119" s="40"/>
      <c r="AD119" s="40"/>
      <c r="AE119" s="40"/>
      <c r="AR119" s="202" t="s">
        <v>93</v>
      </c>
      <c r="AT119" s="202" t="s">
        <v>387</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2755</v>
      </c>
    </row>
    <row r="120" s="2" customFormat="1">
      <c r="A120" s="40"/>
      <c r="B120" s="41"/>
      <c r="C120" s="42"/>
      <c r="D120" s="253" t="s">
        <v>648</v>
      </c>
      <c r="E120" s="42"/>
      <c r="F120" s="254" t="s">
        <v>2959</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648</v>
      </c>
      <c r="AU120" s="19" t="s">
        <v>82</v>
      </c>
    </row>
    <row r="121" s="10" customFormat="1">
      <c r="A121" s="10"/>
      <c r="B121" s="204"/>
      <c r="C121" s="205"/>
      <c r="D121" s="206" t="s">
        <v>393</v>
      </c>
      <c r="E121" s="207" t="s">
        <v>20</v>
      </c>
      <c r="F121" s="208" t="s">
        <v>2960</v>
      </c>
      <c r="G121" s="205"/>
      <c r="H121" s="209">
        <v>22.800000000000001</v>
      </c>
      <c r="I121" s="210"/>
      <c r="J121" s="205"/>
      <c r="K121" s="205"/>
      <c r="L121" s="211"/>
      <c r="M121" s="212"/>
      <c r="N121" s="213"/>
      <c r="O121" s="213"/>
      <c r="P121" s="213"/>
      <c r="Q121" s="213"/>
      <c r="R121" s="213"/>
      <c r="S121" s="213"/>
      <c r="T121" s="214"/>
      <c r="U121" s="10"/>
      <c r="V121" s="10"/>
      <c r="W121" s="10"/>
      <c r="X121" s="10"/>
      <c r="Y121" s="10"/>
      <c r="Z121" s="10"/>
      <c r="AA121" s="10"/>
      <c r="AB121" s="10"/>
      <c r="AC121" s="10"/>
      <c r="AD121" s="10"/>
      <c r="AE121" s="10"/>
      <c r="AT121" s="215" t="s">
        <v>393</v>
      </c>
      <c r="AU121" s="215" t="s">
        <v>82</v>
      </c>
      <c r="AV121" s="10" t="s">
        <v>82</v>
      </c>
      <c r="AW121" s="10" t="s">
        <v>35</v>
      </c>
      <c r="AX121" s="10" t="s">
        <v>22</v>
      </c>
      <c r="AY121" s="215" t="s">
        <v>391</v>
      </c>
    </row>
    <row r="122" s="2" customFormat="1" ht="24.15" customHeight="1">
      <c r="A122" s="40"/>
      <c r="B122" s="41"/>
      <c r="C122" s="190" t="s">
        <v>425</v>
      </c>
      <c r="D122" s="190" t="s">
        <v>387</v>
      </c>
      <c r="E122" s="191" t="s">
        <v>2277</v>
      </c>
      <c r="F122" s="192" t="s">
        <v>2278</v>
      </c>
      <c r="G122" s="193" t="s">
        <v>447</v>
      </c>
      <c r="H122" s="194">
        <v>3.113</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2279</v>
      </c>
    </row>
    <row r="123" s="2" customFormat="1">
      <c r="A123" s="40"/>
      <c r="B123" s="41"/>
      <c r="C123" s="42"/>
      <c r="D123" s="253" t="s">
        <v>648</v>
      </c>
      <c r="E123" s="42"/>
      <c r="F123" s="254" t="s">
        <v>2961</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2" customFormat="1">
      <c r="A124" s="40"/>
      <c r="B124" s="41"/>
      <c r="C124" s="42"/>
      <c r="D124" s="206" t="s">
        <v>1190</v>
      </c>
      <c r="E124" s="42"/>
      <c r="F124" s="286" t="s">
        <v>2962</v>
      </c>
      <c r="G124" s="42"/>
      <c r="H124" s="42"/>
      <c r="I124" s="255"/>
      <c r="J124" s="42"/>
      <c r="K124" s="42"/>
      <c r="L124" s="46"/>
      <c r="M124" s="256"/>
      <c r="N124" s="257"/>
      <c r="O124" s="86"/>
      <c r="P124" s="86"/>
      <c r="Q124" s="86"/>
      <c r="R124" s="86"/>
      <c r="S124" s="86"/>
      <c r="T124" s="87"/>
      <c r="U124" s="40"/>
      <c r="V124" s="40"/>
      <c r="W124" s="40"/>
      <c r="X124" s="40"/>
      <c r="Y124" s="40"/>
      <c r="Z124" s="40"/>
      <c r="AA124" s="40"/>
      <c r="AB124" s="40"/>
      <c r="AC124" s="40"/>
      <c r="AD124" s="40"/>
      <c r="AE124" s="40"/>
      <c r="AT124" s="19" t="s">
        <v>1190</v>
      </c>
      <c r="AU124" s="19" t="s">
        <v>82</v>
      </c>
    </row>
    <row r="125" s="12" customFormat="1">
      <c r="A125" s="12"/>
      <c r="B125" s="238"/>
      <c r="C125" s="239"/>
      <c r="D125" s="206" t="s">
        <v>393</v>
      </c>
      <c r="E125" s="240" t="s">
        <v>20</v>
      </c>
      <c r="F125" s="241" t="s">
        <v>2282</v>
      </c>
      <c r="G125" s="239"/>
      <c r="H125" s="240" t="s">
        <v>20</v>
      </c>
      <c r="I125" s="242"/>
      <c r="J125" s="239"/>
      <c r="K125" s="239"/>
      <c r="L125" s="243"/>
      <c r="M125" s="244"/>
      <c r="N125" s="245"/>
      <c r="O125" s="245"/>
      <c r="P125" s="245"/>
      <c r="Q125" s="245"/>
      <c r="R125" s="245"/>
      <c r="S125" s="245"/>
      <c r="T125" s="246"/>
      <c r="U125" s="12"/>
      <c r="V125" s="12"/>
      <c r="W125" s="12"/>
      <c r="X125" s="12"/>
      <c r="Y125" s="12"/>
      <c r="Z125" s="12"/>
      <c r="AA125" s="12"/>
      <c r="AB125" s="12"/>
      <c r="AC125" s="12"/>
      <c r="AD125" s="12"/>
      <c r="AE125" s="12"/>
      <c r="AT125" s="247" t="s">
        <v>393</v>
      </c>
      <c r="AU125" s="247" t="s">
        <v>82</v>
      </c>
      <c r="AV125" s="12" t="s">
        <v>22</v>
      </c>
      <c r="AW125" s="12" t="s">
        <v>35</v>
      </c>
      <c r="AX125" s="12" t="s">
        <v>74</v>
      </c>
      <c r="AY125" s="247" t="s">
        <v>391</v>
      </c>
    </row>
    <row r="126" s="10" customFormat="1">
      <c r="A126" s="10"/>
      <c r="B126" s="204"/>
      <c r="C126" s="205"/>
      <c r="D126" s="206" t="s">
        <v>393</v>
      </c>
      <c r="E126" s="207" t="s">
        <v>20</v>
      </c>
      <c r="F126" s="208" t="s">
        <v>2963</v>
      </c>
      <c r="G126" s="205"/>
      <c r="H126" s="209">
        <v>3.113</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82</v>
      </c>
      <c r="AV126" s="10" t="s">
        <v>82</v>
      </c>
      <c r="AW126" s="10" t="s">
        <v>35</v>
      </c>
      <c r="AX126" s="10" t="s">
        <v>22</v>
      </c>
      <c r="AY126" s="215" t="s">
        <v>391</v>
      </c>
    </row>
    <row r="127" s="2" customFormat="1" ht="33" customHeight="1">
      <c r="A127" s="40"/>
      <c r="B127" s="41"/>
      <c r="C127" s="190" t="s">
        <v>436</v>
      </c>
      <c r="D127" s="190" t="s">
        <v>387</v>
      </c>
      <c r="E127" s="191" t="s">
        <v>2012</v>
      </c>
      <c r="F127" s="192" t="s">
        <v>2013</v>
      </c>
      <c r="G127" s="193" t="s">
        <v>400</v>
      </c>
      <c r="H127" s="194">
        <v>2</v>
      </c>
      <c r="I127" s="195"/>
      <c r="J127" s="196">
        <f>ROUND(I127*H127,2)</f>
        <v>0</v>
      </c>
      <c r="K127" s="197"/>
      <c r="L127" s="46"/>
      <c r="M127" s="198" t="s">
        <v>20</v>
      </c>
      <c r="N127" s="199" t="s">
        <v>45</v>
      </c>
      <c r="O127" s="86"/>
      <c r="P127" s="200">
        <f>O127*H127</f>
        <v>0</v>
      </c>
      <c r="Q127" s="200">
        <v>0</v>
      </c>
      <c r="R127" s="200">
        <f>Q127*H127</f>
        <v>0</v>
      </c>
      <c r="S127" s="200">
        <v>0</v>
      </c>
      <c r="T127" s="201">
        <f>S127*H127</f>
        <v>0</v>
      </c>
      <c r="U127" s="40"/>
      <c r="V127" s="40"/>
      <c r="W127" s="40"/>
      <c r="X127" s="40"/>
      <c r="Y127" s="40"/>
      <c r="Z127" s="40"/>
      <c r="AA127" s="40"/>
      <c r="AB127" s="40"/>
      <c r="AC127" s="40"/>
      <c r="AD127" s="40"/>
      <c r="AE127" s="40"/>
      <c r="AR127" s="202" t="s">
        <v>93</v>
      </c>
      <c r="AT127" s="202" t="s">
        <v>387</v>
      </c>
      <c r="AU127" s="202" t="s">
        <v>82</v>
      </c>
      <c r="AY127" s="19" t="s">
        <v>391</v>
      </c>
      <c r="BE127" s="203">
        <f>IF(N127="základní",J127,0)</f>
        <v>0</v>
      </c>
      <c r="BF127" s="203">
        <f>IF(N127="snížená",J127,0)</f>
        <v>0</v>
      </c>
      <c r="BG127" s="203">
        <f>IF(N127="zákl. přenesená",J127,0)</f>
        <v>0</v>
      </c>
      <c r="BH127" s="203">
        <f>IF(N127="sníž. přenesená",J127,0)</f>
        <v>0</v>
      </c>
      <c r="BI127" s="203">
        <f>IF(N127="nulová",J127,0)</f>
        <v>0</v>
      </c>
      <c r="BJ127" s="19" t="s">
        <v>22</v>
      </c>
      <c r="BK127" s="203">
        <f>ROUND(I127*H127,2)</f>
        <v>0</v>
      </c>
      <c r="BL127" s="19" t="s">
        <v>93</v>
      </c>
      <c r="BM127" s="202" t="s">
        <v>2549</v>
      </c>
    </row>
    <row r="128" s="2" customFormat="1">
      <c r="A128" s="40"/>
      <c r="B128" s="41"/>
      <c r="C128" s="42"/>
      <c r="D128" s="253" t="s">
        <v>648</v>
      </c>
      <c r="E128" s="42"/>
      <c r="F128" s="254" t="s">
        <v>2964</v>
      </c>
      <c r="G128" s="42"/>
      <c r="H128" s="42"/>
      <c r="I128" s="255"/>
      <c r="J128" s="42"/>
      <c r="K128" s="42"/>
      <c r="L128" s="46"/>
      <c r="M128" s="256"/>
      <c r="N128" s="257"/>
      <c r="O128" s="86"/>
      <c r="P128" s="86"/>
      <c r="Q128" s="86"/>
      <c r="R128" s="86"/>
      <c r="S128" s="86"/>
      <c r="T128" s="87"/>
      <c r="U128" s="40"/>
      <c r="V128" s="40"/>
      <c r="W128" s="40"/>
      <c r="X128" s="40"/>
      <c r="Y128" s="40"/>
      <c r="Z128" s="40"/>
      <c r="AA128" s="40"/>
      <c r="AB128" s="40"/>
      <c r="AC128" s="40"/>
      <c r="AD128" s="40"/>
      <c r="AE128" s="40"/>
      <c r="AT128" s="19" t="s">
        <v>648</v>
      </c>
      <c r="AU128" s="19" t="s">
        <v>82</v>
      </c>
    </row>
    <row r="129" s="15" customFormat="1" ht="22.8" customHeight="1">
      <c r="A129" s="15"/>
      <c r="B129" s="269"/>
      <c r="C129" s="270"/>
      <c r="D129" s="271" t="s">
        <v>73</v>
      </c>
      <c r="E129" s="283" t="s">
        <v>82</v>
      </c>
      <c r="F129" s="283" t="s">
        <v>1662</v>
      </c>
      <c r="G129" s="270"/>
      <c r="H129" s="270"/>
      <c r="I129" s="273"/>
      <c r="J129" s="284">
        <f>BK129</f>
        <v>0</v>
      </c>
      <c r="K129" s="270"/>
      <c r="L129" s="275"/>
      <c r="M129" s="276"/>
      <c r="N129" s="277"/>
      <c r="O129" s="277"/>
      <c r="P129" s="278">
        <f>SUM(P130:P139)</f>
        <v>0</v>
      </c>
      <c r="Q129" s="277"/>
      <c r="R129" s="278">
        <f>SUM(R130:R139)</f>
        <v>20.025766608000001</v>
      </c>
      <c r="S129" s="277"/>
      <c r="T129" s="279">
        <f>SUM(T130:T139)</f>
        <v>0</v>
      </c>
      <c r="U129" s="15"/>
      <c r="V129" s="15"/>
      <c r="W129" s="15"/>
      <c r="X129" s="15"/>
      <c r="Y129" s="15"/>
      <c r="Z129" s="15"/>
      <c r="AA129" s="15"/>
      <c r="AB129" s="15"/>
      <c r="AC129" s="15"/>
      <c r="AD129" s="15"/>
      <c r="AE129" s="15"/>
      <c r="AR129" s="280" t="s">
        <v>22</v>
      </c>
      <c r="AT129" s="281" t="s">
        <v>73</v>
      </c>
      <c r="AU129" s="281" t="s">
        <v>22</v>
      </c>
      <c r="AY129" s="280" t="s">
        <v>391</v>
      </c>
      <c r="BK129" s="282">
        <f>SUM(BK130:BK139)</f>
        <v>0</v>
      </c>
    </row>
    <row r="130" s="2" customFormat="1" ht="24.15" customHeight="1">
      <c r="A130" s="40"/>
      <c r="B130" s="41"/>
      <c r="C130" s="190" t="s">
        <v>430</v>
      </c>
      <c r="D130" s="190" t="s">
        <v>387</v>
      </c>
      <c r="E130" s="191" t="s">
        <v>1663</v>
      </c>
      <c r="F130" s="192" t="s">
        <v>1664</v>
      </c>
      <c r="G130" s="193" t="s">
        <v>409</v>
      </c>
      <c r="H130" s="194">
        <v>156</v>
      </c>
      <c r="I130" s="195"/>
      <c r="J130" s="196">
        <f>ROUND(I130*H130,2)</f>
        <v>0</v>
      </c>
      <c r="K130" s="197"/>
      <c r="L130" s="46"/>
      <c r="M130" s="198" t="s">
        <v>20</v>
      </c>
      <c r="N130" s="199" t="s">
        <v>45</v>
      </c>
      <c r="O130" s="86"/>
      <c r="P130" s="200">
        <f>O130*H130</f>
        <v>0</v>
      </c>
      <c r="Q130" s="200">
        <v>0.000156</v>
      </c>
      <c r="R130" s="200">
        <f>Q130*H130</f>
        <v>0.024336</v>
      </c>
      <c r="S130" s="200">
        <v>0</v>
      </c>
      <c r="T130" s="201">
        <f>S130*H130</f>
        <v>0</v>
      </c>
      <c r="U130" s="40"/>
      <c r="V130" s="40"/>
      <c r="W130" s="40"/>
      <c r="X130" s="40"/>
      <c r="Y130" s="40"/>
      <c r="Z130" s="40"/>
      <c r="AA130" s="40"/>
      <c r="AB130" s="40"/>
      <c r="AC130" s="40"/>
      <c r="AD130" s="40"/>
      <c r="AE130" s="40"/>
      <c r="AR130" s="202" t="s">
        <v>93</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2965</v>
      </c>
    </row>
    <row r="131" s="2" customFormat="1">
      <c r="A131" s="40"/>
      <c r="B131" s="41"/>
      <c r="C131" s="42"/>
      <c r="D131" s="253" t="s">
        <v>648</v>
      </c>
      <c r="E131" s="42"/>
      <c r="F131" s="254" t="s">
        <v>2966</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12" customFormat="1">
      <c r="A132" s="12"/>
      <c r="B132" s="238"/>
      <c r="C132" s="239"/>
      <c r="D132" s="206" t="s">
        <v>393</v>
      </c>
      <c r="E132" s="240" t="s">
        <v>20</v>
      </c>
      <c r="F132" s="241" t="s">
        <v>2967</v>
      </c>
      <c r="G132" s="239"/>
      <c r="H132" s="240" t="s">
        <v>20</v>
      </c>
      <c r="I132" s="242"/>
      <c r="J132" s="239"/>
      <c r="K132" s="239"/>
      <c r="L132" s="243"/>
      <c r="M132" s="244"/>
      <c r="N132" s="245"/>
      <c r="O132" s="245"/>
      <c r="P132" s="245"/>
      <c r="Q132" s="245"/>
      <c r="R132" s="245"/>
      <c r="S132" s="245"/>
      <c r="T132" s="246"/>
      <c r="U132" s="12"/>
      <c r="V132" s="12"/>
      <c r="W132" s="12"/>
      <c r="X132" s="12"/>
      <c r="Y132" s="12"/>
      <c r="Z132" s="12"/>
      <c r="AA132" s="12"/>
      <c r="AB132" s="12"/>
      <c r="AC132" s="12"/>
      <c r="AD132" s="12"/>
      <c r="AE132" s="12"/>
      <c r="AT132" s="247" t="s">
        <v>393</v>
      </c>
      <c r="AU132" s="247" t="s">
        <v>82</v>
      </c>
      <c r="AV132" s="12" t="s">
        <v>22</v>
      </c>
      <c r="AW132" s="12" t="s">
        <v>35</v>
      </c>
      <c r="AX132" s="12" t="s">
        <v>74</v>
      </c>
      <c r="AY132" s="247" t="s">
        <v>391</v>
      </c>
    </row>
    <row r="133" s="10" customFormat="1">
      <c r="A133" s="10"/>
      <c r="B133" s="204"/>
      <c r="C133" s="205"/>
      <c r="D133" s="206" t="s">
        <v>393</v>
      </c>
      <c r="E133" s="207" t="s">
        <v>20</v>
      </c>
      <c r="F133" s="208" t="s">
        <v>2968</v>
      </c>
      <c r="G133" s="205"/>
      <c r="H133" s="209">
        <v>156</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16.5" customHeight="1">
      <c r="A134" s="40"/>
      <c r="B134" s="41"/>
      <c r="C134" s="190" t="s">
        <v>450</v>
      </c>
      <c r="D134" s="190" t="s">
        <v>387</v>
      </c>
      <c r="E134" s="191" t="s">
        <v>1669</v>
      </c>
      <c r="F134" s="192" t="s">
        <v>1670</v>
      </c>
      <c r="G134" s="193" t="s">
        <v>1671</v>
      </c>
      <c r="H134" s="194">
        <v>40</v>
      </c>
      <c r="I134" s="195"/>
      <c r="J134" s="196">
        <f>ROUND(I134*H134,2)</f>
        <v>0</v>
      </c>
      <c r="K134" s="197"/>
      <c r="L134" s="46"/>
      <c r="M134" s="198" t="s">
        <v>20</v>
      </c>
      <c r="N134" s="199" t="s">
        <v>45</v>
      </c>
      <c r="O134" s="86"/>
      <c r="P134" s="200">
        <f>O134*H134</f>
        <v>0</v>
      </c>
      <c r="Q134" s="200">
        <v>3.5765200000000001E-05</v>
      </c>
      <c r="R134" s="200">
        <f>Q134*H134</f>
        <v>0.0014306080000000001</v>
      </c>
      <c r="S134" s="200">
        <v>0</v>
      </c>
      <c r="T134" s="201">
        <f>S134*H134</f>
        <v>0</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2969</v>
      </c>
    </row>
    <row r="135" s="2" customFormat="1">
      <c r="A135" s="40"/>
      <c r="B135" s="41"/>
      <c r="C135" s="42"/>
      <c r="D135" s="253" t="s">
        <v>648</v>
      </c>
      <c r="E135" s="42"/>
      <c r="F135" s="254" t="s">
        <v>2970</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0" customFormat="1">
      <c r="A136" s="10"/>
      <c r="B136" s="204"/>
      <c r="C136" s="205"/>
      <c r="D136" s="206" t="s">
        <v>393</v>
      </c>
      <c r="E136" s="207" t="s">
        <v>20</v>
      </c>
      <c r="F136" s="208" t="s">
        <v>2926</v>
      </c>
      <c r="G136" s="205"/>
      <c r="H136" s="209">
        <v>40</v>
      </c>
      <c r="I136" s="210"/>
      <c r="J136" s="205"/>
      <c r="K136" s="205"/>
      <c r="L136" s="211"/>
      <c r="M136" s="212"/>
      <c r="N136" s="213"/>
      <c r="O136" s="213"/>
      <c r="P136" s="213"/>
      <c r="Q136" s="213"/>
      <c r="R136" s="213"/>
      <c r="S136" s="213"/>
      <c r="T136" s="214"/>
      <c r="U136" s="10"/>
      <c r="V136" s="10"/>
      <c r="W136" s="10"/>
      <c r="X136" s="10"/>
      <c r="Y136" s="10"/>
      <c r="Z136" s="10"/>
      <c r="AA136" s="10"/>
      <c r="AB136" s="10"/>
      <c r="AC136" s="10"/>
      <c r="AD136" s="10"/>
      <c r="AE136" s="10"/>
      <c r="AT136" s="215" t="s">
        <v>393</v>
      </c>
      <c r="AU136" s="215" t="s">
        <v>82</v>
      </c>
      <c r="AV136" s="10" t="s">
        <v>82</v>
      </c>
      <c r="AW136" s="10" t="s">
        <v>35</v>
      </c>
      <c r="AX136" s="10" t="s">
        <v>22</v>
      </c>
      <c r="AY136" s="215" t="s">
        <v>391</v>
      </c>
    </row>
    <row r="137" s="2" customFormat="1" ht="16.5" customHeight="1">
      <c r="A137" s="40"/>
      <c r="B137" s="41"/>
      <c r="C137" s="227" t="s">
        <v>27</v>
      </c>
      <c r="D137" s="227" t="s">
        <v>426</v>
      </c>
      <c r="E137" s="228" t="s">
        <v>1675</v>
      </c>
      <c r="F137" s="229" t="s">
        <v>1676</v>
      </c>
      <c r="G137" s="230" t="s">
        <v>400</v>
      </c>
      <c r="H137" s="231">
        <v>10</v>
      </c>
      <c r="I137" s="232"/>
      <c r="J137" s="233">
        <f>ROUND(I137*H137,2)</f>
        <v>0</v>
      </c>
      <c r="K137" s="234"/>
      <c r="L137" s="235"/>
      <c r="M137" s="236" t="s">
        <v>20</v>
      </c>
      <c r="N137" s="237" t="s">
        <v>45</v>
      </c>
      <c r="O137" s="86"/>
      <c r="P137" s="200">
        <f>O137*H137</f>
        <v>0</v>
      </c>
      <c r="Q137" s="200">
        <v>2</v>
      </c>
      <c r="R137" s="200">
        <f>Q137*H137</f>
        <v>20</v>
      </c>
      <c r="S137" s="200">
        <v>0</v>
      </c>
      <c r="T137" s="201">
        <f>S137*H137</f>
        <v>0</v>
      </c>
      <c r="U137" s="40"/>
      <c r="V137" s="40"/>
      <c r="W137" s="40"/>
      <c r="X137" s="40"/>
      <c r="Y137" s="40"/>
      <c r="Z137" s="40"/>
      <c r="AA137" s="40"/>
      <c r="AB137" s="40"/>
      <c r="AC137" s="40"/>
      <c r="AD137" s="40"/>
      <c r="AE137" s="40"/>
      <c r="AR137" s="202" t="s">
        <v>430</v>
      </c>
      <c r="AT137" s="202" t="s">
        <v>426</v>
      </c>
      <c r="AU137" s="202" t="s">
        <v>82</v>
      </c>
      <c r="AY137" s="19" t="s">
        <v>391</v>
      </c>
      <c r="BE137" s="203">
        <f>IF(N137="základní",J137,0)</f>
        <v>0</v>
      </c>
      <c r="BF137" s="203">
        <f>IF(N137="snížená",J137,0)</f>
        <v>0</v>
      </c>
      <c r="BG137" s="203">
        <f>IF(N137="zákl. přenesená",J137,0)</f>
        <v>0</v>
      </c>
      <c r="BH137" s="203">
        <f>IF(N137="sníž. přenesená",J137,0)</f>
        <v>0</v>
      </c>
      <c r="BI137" s="203">
        <f>IF(N137="nulová",J137,0)</f>
        <v>0</v>
      </c>
      <c r="BJ137" s="19" t="s">
        <v>22</v>
      </c>
      <c r="BK137" s="203">
        <f>ROUND(I137*H137,2)</f>
        <v>0</v>
      </c>
      <c r="BL137" s="19" t="s">
        <v>93</v>
      </c>
      <c r="BM137" s="202" t="s">
        <v>2971</v>
      </c>
    </row>
    <row r="138" s="2" customFormat="1">
      <c r="A138" s="40"/>
      <c r="B138" s="41"/>
      <c r="C138" s="42"/>
      <c r="D138" s="206" t="s">
        <v>1190</v>
      </c>
      <c r="E138" s="42"/>
      <c r="F138" s="286" t="s">
        <v>1678</v>
      </c>
      <c r="G138" s="42"/>
      <c r="H138" s="42"/>
      <c r="I138" s="255"/>
      <c r="J138" s="42"/>
      <c r="K138" s="42"/>
      <c r="L138" s="46"/>
      <c r="M138" s="256"/>
      <c r="N138" s="257"/>
      <c r="O138" s="86"/>
      <c r="P138" s="86"/>
      <c r="Q138" s="86"/>
      <c r="R138" s="86"/>
      <c r="S138" s="86"/>
      <c r="T138" s="87"/>
      <c r="U138" s="40"/>
      <c r="V138" s="40"/>
      <c r="W138" s="40"/>
      <c r="X138" s="40"/>
      <c r="Y138" s="40"/>
      <c r="Z138" s="40"/>
      <c r="AA138" s="40"/>
      <c r="AB138" s="40"/>
      <c r="AC138" s="40"/>
      <c r="AD138" s="40"/>
      <c r="AE138" s="40"/>
      <c r="AT138" s="19" t="s">
        <v>1190</v>
      </c>
      <c r="AU138" s="19" t="s">
        <v>82</v>
      </c>
    </row>
    <row r="139" s="10" customFormat="1">
      <c r="A139" s="10"/>
      <c r="B139" s="204"/>
      <c r="C139" s="205"/>
      <c r="D139" s="206" t="s">
        <v>393</v>
      </c>
      <c r="E139" s="207" t="s">
        <v>20</v>
      </c>
      <c r="F139" s="208" t="s">
        <v>27</v>
      </c>
      <c r="G139" s="205"/>
      <c r="H139" s="209">
        <v>10</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82</v>
      </c>
      <c r="AV139" s="10" t="s">
        <v>82</v>
      </c>
      <c r="AW139" s="10" t="s">
        <v>35</v>
      </c>
      <c r="AX139" s="10" t="s">
        <v>22</v>
      </c>
      <c r="AY139" s="215" t="s">
        <v>391</v>
      </c>
    </row>
    <row r="140" s="15" customFormat="1" ht="22.8" customHeight="1">
      <c r="A140" s="15"/>
      <c r="B140" s="269"/>
      <c r="C140" s="270"/>
      <c r="D140" s="271" t="s">
        <v>73</v>
      </c>
      <c r="E140" s="283" t="s">
        <v>450</v>
      </c>
      <c r="F140" s="283" t="s">
        <v>1705</v>
      </c>
      <c r="G140" s="270"/>
      <c r="H140" s="270"/>
      <c r="I140" s="273"/>
      <c r="J140" s="284">
        <f>BK140</f>
        <v>0</v>
      </c>
      <c r="K140" s="270"/>
      <c r="L140" s="275"/>
      <c r="M140" s="276"/>
      <c r="N140" s="277"/>
      <c r="O140" s="277"/>
      <c r="P140" s="278">
        <f>SUM(P141:P200)</f>
        <v>0</v>
      </c>
      <c r="Q140" s="277"/>
      <c r="R140" s="278">
        <f>SUM(R141:R200)</f>
        <v>18.340598800000002</v>
      </c>
      <c r="S140" s="277"/>
      <c r="T140" s="279">
        <f>SUM(T141:T200)</f>
        <v>3.141</v>
      </c>
      <c r="U140" s="15"/>
      <c r="V140" s="15"/>
      <c r="W140" s="15"/>
      <c r="X140" s="15"/>
      <c r="Y140" s="15"/>
      <c r="Z140" s="15"/>
      <c r="AA140" s="15"/>
      <c r="AB140" s="15"/>
      <c r="AC140" s="15"/>
      <c r="AD140" s="15"/>
      <c r="AE140" s="15"/>
      <c r="AR140" s="280" t="s">
        <v>22</v>
      </c>
      <c r="AT140" s="281" t="s">
        <v>73</v>
      </c>
      <c r="AU140" s="281" t="s">
        <v>22</v>
      </c>
      <c r="AY140" s="280" t="s">
        <v>391</v>
      </c>
      <c r="BK140" s="282">
        <f>SUM(BK141:BK200)</f>
        <v>0</v>
      </c>
    </row>
    <row r="141" s="2" customFormat="1" ht="24.15" customHeight="1">
      <c r="A141" s="40"/>
      <c r="B141" s="41"/>
      <c r="C141" s="190" t="s">
        <v>458</v>
      </c>
      <c r="D141" s="190" t="s">
        <v>387</v>
      </c>
      <c r="E141" s="191" t="s">
        <v>2773</v>
      </c>
      <c r="F141" s="192" t="s">
        <v>2774</v>
      </c>
      <c r="G141" s="193" t="s">
        <v>400</v>
      </c>
      <c r="H141" s="194">
        <v>13.199999999999999</v>
      </c>
      <c r="I141" s="195"/>
      <c r="J141" s="196">
        <f>ROUND(I141*H141,2)</f>
        <v>0</v>
      </c>
      <c r="K141" s="197"/>
      <c r="L141" s="46"/>
      <c r="M141" s="198" t="s">
        <v>20</v>
      </c>
      <c r="N141" s="199" t="s">
        <v>45</v>
      </c>
      <c r="O141" s="86"/>
      <c r="P141" s="200">
        <f>O141*H141</f>
        <v>0</v>
      </c>
      <c r="Q141" s="200">
        <v>0</v>
      </c>
      <c r="R141" s="200">
        <f>Q141*H141</f>
        <v>0</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2972</v>
      </c>
    </row>
    <row r="142" s="2" customFormat="1">
      <c r="A142" s="40"/>
      <c r="B142" s="41"/>
      <c r="C142" s="42"/>
      <c r="D142" s="253" t="s">
        <v>648</v>
      </c>
      <c r="E142" s="42"/>
      <c r="F142" s="254" t="s">
        <v>2973</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12" customFormat="1">
      <c r="A143" s="12"/>
      <c r="B143" s="238"/>
      <c r="C143" s="239"/>
      <c r="D143" s="206" t="s">
        <v>393</v>
      </c>
      <c r="E143" s="240" t="s">
        <v>20</v>
      </c>
      <c r="F143" s="241" t="s">
        <v>2974</v>
      </c>
      <c r="G143" s="239"/>
      <c r="H143" s="240" t="s">
        <v>20</v>
      </c>
      <c r="I143" s="242"/>
      <c r="J143" s="239"/>
      <c r="K143" s="239"/>
      <c r="L143" s="243"/>
      <c r="M143" s="244"/>
      <c r="N143" s="245"/>
      <c r="O143" s="245"/>
      <c r="P143" s="245"/>
      <c r="Q143" s="245"/>
      <c r="R143" s="245"/>
      <c r="S143" s="245"/>
      <c r="T143" s="246"/>
      <c r="U143" s="12"/>
      <c r="V143" s="12"/>
      <c r="W143" s="12"/>
      <c r="X143" s="12"/>
      <c r="Y143" s="12"/>
      <c r="Z143" s="12"/>
      <c r="AA143" s="12"/>
      <c r="AB143" s="12"/>
      <c r="AC143" s="12"/>
      <c r="AD143" s="12"/>
      <c r="AE143" s="12"/>
      <c r="AT143" s="247" t="s">
        <v>393</v>
      </c>
      <c r="AU143" s="247" t="s">
        <v>82</v>
      </c>
      <c r="AV143" s="12" t="s">
        <v>22</v>
      </c>
      <c r="AW143" s="12" t="s">
        <v>35</v>
      </c>
      <c r="AX143" s="12" t="s">
        <v>74</v>
      </c>
      <c r="AY143" s="247" t="s">
        <v>391</v>
      </c>
    </row>
    <row r="144" s="10" customFormat="1">
      <c r="A144" s="10"/>
      <c r="B144" s="204"/>
      <c r="C144" s="205"/>
      <c r="D144" s="206" t="s">
        <v>393</v>
      </c>
      <c r="E144" s="207" t="s">
        <v>20</v>
      </c>
      <c r="F144" s="208" t="s">
        <v>2975</v>
      </c>
      <c r="G144" s="205"/>
      <c r="H144" s="209">
        <v>13.199999999999999</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22</v>
      </c>
      <c r="AY144" s="215" t="s">
        <v>391</v>
      </c>
    </row>
    <row r="145" s="2" customFormat="1" ht="24.15" customHeight="1">
      <c r="A145" s="40"/>
      <c r="B145" s="41"/>
      <c r="C145" s="190" t="s">
        <v>464</v>
      </c>
      <c r="D145" s="190" t="s">
        <v>387</v>
      </c>
      <c r="E145" s="191" t="s">
        <v>2778</v>
      </c>
      <c r="F145" s="192" t="s">
        <v>2779</v>
      </c>
      <c r="G145" s="193" t="s">
        <v>400</v>
      </c>
      <c r="H145" s="194">
        <v>264</v>
      </c>
      <c r="I145" s="195"/>
      <c r="J145" s="196">
        <f>ROUND(I145*H145,2)</f>
        <v>0</v>
      </c>
      <c r="K145" s="197"/>
      <c r="L145" s="46"/>
      <c r="M145" s="198" t="s">
        <v>20</v>
      </c>
      <c r="N145" s="199" t="s">
        <v>45</v>
      </c>
      <c r="O145" s="86"/>
      <c r="P145" s="200">
        <f>O145*H145</f>
        <v>0</v>
      </c>
      <c r="Q145" s="200">
        <v>0</v>
      </c>
      <c r="R145" s="200">
        <f>Q145*H145</f>
        <v>0</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2976</v>
      </c>
    </row>
    <row r="146" s="2" customFormat="1">
      <c r="A146" s="40"/>
      <c r="B146" s="41"/>
      <c r="C146" s="42"/>
      <c r="D146" s="253" t="s">
        <v>648</v>
      </c>
      <c r="E146" s="42"/>
      <c r="F146" s="254" t="s">
        <v>2977</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0" customFormat="1">
      <c r="A147" s="10"/>
      <c r="B147" s="204"/>
      <c r="C147" s="205"/>
      <c r="D147" s="206" t="s">
        <v>393</v>
      </c>
      <c r="E147" s="207" t="s">
        <v>20</v>
      </c>
      <c r="F147" s="208" t="s">
        <v>2978</v>
      </c>
      <c r="G147" s="205"/>
      <c r="H147" s="209">
        <v>264</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22</v>
      </c>
      <c r="AY147" s="215" t="s">
        <v>391</v>
      </c>
    </row>
    <row r="148" s="2" customFormat="1" ht="24.15" customHeight="1">
      <c r="A148" s="40"/>
      <c r="B148" s="41"/>
      <c r="C148" s="190" t="s">
        <v>470</v>
      </c>
      <c r="D148" s="190" t="s">
        <v>387</v>
      </c>
      <c r="E148" s="191" t="s">
        <v>2783</v>
      </c>
      <c r="F148" s="192" t="s">
        <v>2784</v>
      </c>
      <c r="G148" s="193" t="s">
        <v>400</v>
      </c>
      <c r="H148" s="194">
        <v>13.199999999999999</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2979</v>
      </c>
    </row>
    <row r="149" s="2" customFormat="1">
      <c r="A149" s="40"/>
      <c r="B149" s="41"/>
      <c r="C149" s="42"/>
      <c r="D149" s="253" t="s">
        <v>648</v>
      </c>
      <c r="E149" s="42"/>
      <c r="F149" s="254" t="s">
        <v>2980</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648</v>
      </c>
      <c r="AU149" s="19" t="s">
        <v>82</v>
      </c>
    </row>
    <row r="150" s="10" customFormat="1">
      <c r="A150" s="10"/>
      <c r="B150" s="204"/>
      <c r="C150" s="205"/>
      <c r="D150" s="206" t="s">
        <v>393</v>
      </c>
      <c r="E150" s="207" t="s">
        <v>20</v>
      </c>
      <c r="F150" s="208" t="s">
        <v>2981</v>
      </c>
      <c r="G150" s="205"/>
      <c r="H150" s="209">
        <v>13.199999999999999</v>
      </c>
      <c r="I150" s="210"/>
      <c r="J150" s="205"/>
      <c r="K150" s="205"/>
      <c r="L150" s="211"/>
      <c r="M150" s="212"/>
      <c r="N150" s="213"/>
      <c r="O150" s="213"/>
      <c r="P150" s="213"/>
      <c r="Q150" s="213"/>
      <c r="R150" s="213"/>
      <c r="S150" s="213"/>
      <c r="T150" s="214"/>
      <c r="U150" s="10"/>
      <c r="V150" s="10"/>
      <c r="W150" s="10"/>
      <c r="X150" s="10"/>
      <c r="Y150" s="10"/>
      <c r="Z150" s="10"/>
      <c r="AA150" s="10"/>
      <c r="AB150" s="10"/>
      <c r="AC150" s="10"/>
      <c r="AD150" s="10"/>
      <c r="AE150" s="10"/>
      <c r="AT150" s="215" t="s">
        <v>393</v>
      </c>
      <c r="AU150" s="215" t="s">
        <v>82</v>
      </c>
      <c r="AV150" s="10" t="s">
        <v>82</v>
      </c>
      <c r="AW150" s="10" t="s">
        <v>35</v>
      </c>
      <c r="AX150" s="10" t="s">
        <v>22</v>
      </c>
      <c r="AY150" s="215" t="s">
        <v>391</v>
      </c>
    </row>
    <row r="151" s="2" customFormat="1" ht="24.15" customHeight="1">
      <c r="A151" s="40"/>
      <c r="B151" s="41"/>
      <c r="C151" s="190" t="s">
        <v>475</v>
      </c>
      <c r="D151" s="190" t="s">
        <v>387</v>
      </c>
      <c r="E151" s="191" t="s">
        <v>2982</v>
      </c>
      <c r="F151" s="192" t="s">
        <v>2983</v>
      </c>
      <c r="G151" s="193" t="s">
        <v>439</v>
      </c>
      <c r="H151" s="194">
        <v>20</v>
      </c>
      <c r="I151" s="195"/>
      <c r="J151" s="196">
        <f>ROUND(I151*H151,2)</f>
        <v>0</v>
      </c>
      <c r="K151" s="197"/>
      <c r="L151" s="46"/>
      <c r="M151" s="198" t="s">
        <v>20</v>
      </c>
      <c r="N151" s="199" t="s">
        <v>45</v>
      </c>
      <c r="O151" s="86"/>
      <c r="P151" s="200">
        <f>O151*H151</f>
        <v>0</v>
      </c>
      <c r="Q151" s="200">
        <v>0.00021000000000000001</v>
      </c>
      <c r="R151" s="200">
        <f>Q151*H151</f>
        <v>0.0042000000000000006</v>
      </c>
      <c r="S151" s="200">
        <v>0</v>
      </c>
      <c r="T151" s="201">
        <f>S151*H151</f>
        <v>0</v>
      </c>
      <c r="U151" s="40"/>
      <c r="V151" s="40"/>
      <c r="W151" s="40"/>
      <c r="X151" s="40"/>
      <c r="Y151" s="40"/>
      <c r="Z151" s="40"/>
      <c r="AA151" s="40"/>
      <c r="AB151" s="40"/>
      <c r="AC151" s="40"/>
      <c r="AD151" s="40"/>
      <c r="AE151" s="40"/>
      <c r="AR151" s="202" t="s">
        <v>93</v>
      </c>
      <c r="AT151" s="202" t="s">
        <v>387</v>
      </c>
      <c r="AU151" s="202" t="s">
        <v>82</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2984</v>
      </c>
    </row>
    <row r="152" s="2" customFormat="1">
      <c r="A152" s="40"/>
      <c r="B152" s="41"/>
      <c r="C152" s="42"/>
      <c r="D152" s="253" t="s">
        <v>648</v>
      </c>
      <c r="E152" s="42"/>
      <c r="F152" s="254" t="s">
        <v>2985</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648</v>
      </c>
      <c r="AU152" s="19" t="s">
        <v>82</v>
      </c>
    </row>
    <row r="153" s="12" customFormat="1">
      <c r="A153" s="12"/>
      <c r="B153" s="238"/>
      <c r="C153" s="239"/>
      <c r="D153" s="206" t="s">
        <v>393</v>
      </c>
      <c r="E153" s="240" t="s">
        <v>20</v>
      </c>
      <c r="F153" s="241" t="s">
        <v>2986</v>
      </c>
      <c r="G153" s="239"/>
      <c r="H153" s="240" t="s">
        <v>20</v>
      </c>
      <c r="I153" s="242"/>
      <c r="J153" s="239"/>
      <c r="K153" s="239"/>
      <c r="L153" s="243"/>
      <c r="M153" s="244"/>
      <c r="N153" s="245"/>
      <c r="O153" s="245"/>
      <c r="P153" s="245"/>
      <c r="Q153" s="245"/>
      <c r="R153" s="245"/>
      <c r="S153" s="245"/>
      <c r="T153" s="246"/>
      <c r="U153" s="12"/>
      <c r="V153" s="12"/>
      <c r="W153" s="12"/>
      <c r="X153" s="12"/>
      <c r="Y153" s="12"/>
      <c r="Z153" s="12"/>
      <c r="AA153" s="12"/>
      <c r="AB153" s="12"/>
      <c r="AC153" s="12"/>
      <c r="AD153" s="12"/>
      <c r="AE153" s="12"/>
      <c r="AT153" s="247" t="s">
        <v>393</v>
      </c>
      <c r="AU153" s="247" t="s">
        <v>82</v>
      </c>
      <c r="AV153" s="12" t="s">
        <v>22</v>
      </c>
      <c r="AW153" s="12" t="s">
        <v>35</v>
      </c>
      <c r="AX153" s="12" t="s">
        <v>74</v>
      </c>
      <c r="AY153" s="247" t="s">
        <v>391</v>
      </c>
    </row>
    <row r="154" s="10" customFormat="1">
      <c r="A154" s="10"/>
      <c r="B154" s="204"/>
      <c r="C154" s="205"/>
      <c r="D154" s="206" t="s">
        <v>393</v>
      </c>
      <c r="E154" s="207" t="s">
        <v>20</v>
      </c>
      <c r="F154" s="208" t="s">
        <v>2987</v>
      </c>
      <c r="G154" s="205"/>
      <c r="H154" s="209">
        <v>12</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74</v>
      </c>
      <c r="AY154" s="215" t="s">
        <v>391</v>
      </c>
    </row>
    <row r="155" s="12" customFormat="1">
      <c r="A155" s="12"/>
      <c r="B155" s="238"/>
      <c r="C155" s="239"/>
      <c r="D155" s="206" t="s">
        <v>393</v>
      </c>
      <c r="E155" s="240" t="s">
        <v>20</v>
      </c>
      <c r="F155" s="241" t="s">
        <v>1749</v>
      </c>
      <c r="G155" s="239"/>
      <c r="H155" s="240" t="s">
        <v>20</v>
      </c>
      <c r="I155" s="242"/>
      <c r="J155" s="239"/>
      <c r="K155" s="239"/>
      <c r="L155" s="243"/>
      <c r="M155" s="244"/>
      <c r="N155" s="245"/>
      <c r="O155" s="245"/>
      <c r="P155" s="245"/>
      <c r="Q155" s="245"/>
      <c r="R155" s="245"/>
      <c r="S155" s="245"/>
      <c r="T155" s="246"/>
      <c r="U155" s="12"/>
      <c r="V155" s="12"/>
      <c r="W155" s="12"/>
      <c r="X155" s="12"/>
      <c r="Y155" s="12"/>
      <c r="Z155" s="12"/>
      <c r="AA155" s="12"/>
      <c r="AB155" s="12"/>
      <c r="AC155" s="12"/>
      <c r="AD155" s="12"/>
      <c r="AE155" s="12"/>
      <c r="AT155" s="247" t="s">
        <v>393</v>
      </c>
      <c r="AU155" s="247" t="s">
        <v>82</v>
      </c>
      <c r="AV155" s="12" t="s">
        <v>22</v>
      </c>
      <c r="AW155" s="12" t="s">
        <v>35</v>
      </c>
      <c r="AX155" s="12" t="s">
        <v>74</v>
      </c>
      <c r="AY155" s="247" t="s">
        <v>391</v>
      </c>
    </row>
    <row r="156" s="10" customFormat="1">
      <c r="A156" s="10"/>
      <c r="B156" s="204"/>
      <c r="C156" s="205"/>
      <c r="D156" s="206" t="s">
        <v>393</v>
      </c>
      <c r="E156" s="207" t="s">
        <v>20</v>
      </c>
      <c r="F156" s="208" t="s">
        <v>1766</v>
      </c>
      <c r="G156" s="205"/>
      <c r="H156" s="209">
        <v>8</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74</v>
      </c>
      <c r="AY156" s="215" t="s">
        <v>391</v>
      </c>
    </row>
    <row r="157" s="11" customFormat="1">
      <c r="A157" s="11"/>
      <c r="B157" s="216"/>
      <c r="C157" s="217"/>
      <c r="D157" s="206" t="s">
        <v>393</v>
      </c>
      <c r="E157" s="218" t="s">
        <v>20</v>
      </c>
      <c r="F157" s="219" t="s">
        <v>406</v>
      </c>
      <c r="G157" s="217"/>
      <c r="H157" s="220">
        <v>20</v>
      </c>
      <c r="I157" s="221"/>
      <c r="J157" s="217"/>
      <c r="K157" s="217"/>
      <c r="L157" s="222"/>
      <c r="M157" s="223"/>
      <c r="N157" s="224"/>
      <c r="O157" s="224"/>
      <c r="P157" s="224"/>
      <c r="Q157" s="224"/>
      <c r="R157" s="224"/>
      <c r="S157" s="224"/>
      <c r="T157" s="225"/>
      <c r="U157" s="11"/>
      <c r="V157" s="11"/>
      <c r="W157" s="11"/>
      <c r="X157" s="11"/>
      <c r="Y157" s="11"/>
      <c r="Z157" s="11"/>
      <c r="AA157" s="11"/>
      <c r="AB157" s="11"/>
      <c r="AC157" s="11"/>
      <c r="AD157" s="11"/>
      <c r="AE157" s="11"/>
      <c r="AT157" s="226" t="s">
        <v>393</v>
      </c>
      <c r="AU157" s="226" t="s">
        <v>82</v>
      </c>
      <c r="AV157" s="11" t="s">
        <v>93</v>
      </c>
      <c r="AW157" s="11" t="s">
        <v>35</v>
      </c>
      <c r="AX157" s="11" t="s">
        <v>22</v>
      </c>
      <c r="AY157" s="226" t="s">
        <v>391</v>
      </c>
    </row>
    <row r="158" s="2" customFormat="1" ht="24.15" customHeight="1">
      <c r="A158" s="40"/>
      <c r="B158" s="41"/>
      <c r="C158" s="190" t="s">
        <v>8</v>
      </c>
      <c r="D158" s="190" t="s">
        <v>387</v>
      </c>
      <c r="E158" s="191" t="s">
        <v>2988</v>
      </c>
      <c r="F158" s="192" t="s">
        <v>2989</v>
      </c>
      <c r="G158" s="193" t="s">
        <v>439</v>
      </c>
      <c r="H158" s="194">
        <v>78</v>
      </c>
      <c r="I158" s="195"/>
      <c r="J158" s="196">
        <f>ROUND(I158*H158,2)</f>
        <v>0</v>
      </c>
      <c r="K158" s="197"/>
      <c r="L158" s="46"/>
      <c r="M158" s="198" t="s">
        <v>20</v>
      </c>
      <c r="N158" s="199" t="s">
        <v>45</v>
      </c>
      <c r="O158" s="86"/>
      <c r="P158" s="200">
        <f>O158*H158</f>
        <v>0</v>
      </c>
      <c r="Q158" s="200">
        <v>0</v>
      </c>
      <c r="R158" s="200">
        <f>Q158*H158</f>
        <v>0</v>
      </c>
      <c r="S158" s="200">
        <v>0.0395</v>
      </c>
      <c r="T158" s="201">
        <f>S158*H158</f>
        <v>3.081</v>
      </c>
      <c r="U158" s="40"/>
      <c r="V158" s="40"/>
      <c r="W158" s="40"/>
      <c r="X158" s="40"/>
      <c r="Y158" s="40"/>
      <c r="Z158" s="40"/>
      <c r="AA158" s="40"/>
      <c r="AB158" s="40"/>
      <c r="AC158" s="40"/>
      <c r="AD158" s="40"/>
      <c r="AE158" s="40"/>
      <c r="AR158" s="202" t="s">
        <v>93</v>
      </c>
      <c r="AT158" s="202" t="s">
        <v>387</v>
      </c>
      <c r="AU158" s="202" t="s">
        <v>82</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2990</v>
      </c>
    </row>
    <row r="159" s="2" customFormat="1">
      <c r="A159" s="40"/>
      <c r="B159" s="41"/>
      <c r="C159" s="42"/>
      <c r="D159" s="253" t="s">
        <v>648</v>
      </c>
      <c r="E159" s="42"/>
      <c r="F159" s="254" t="s">
        <v>2991</v>
      </c>
      <c r="G159" s="42"/>
      <c r="H159" s="42"/>
      <c r="I159" s="255"/>
      <c r="J159" s="42"/>
      <c r="K159" s="42"/>
      <c r="L159" s="46"/>
      <c r="M159" s="256"/>
      <c r="N159" s="257"/>
      <c r="O159" s="86"/>
      <c r="P159" s="86"/>
      <c r="Q159" s="86"/>
      <c r="R159" s="86"/>
      <c r="S159" s="86"/>
      <c r="T159" s="87"/>
      <c r="U159" s="40"/>
      <c r="V159" s="40"/>
      <c r="W159" s="40"/>
      <c r="X159" s="40"/>
      <c r="Y159" s="40"/>
      <c r="Z159" s="40"/>
      <c r="AA159" s="40"/>
      <c r="AB159" s="40"/>
      <c r="AC159" s="40"/>
      <c r="AD159" s="40"/>
      <c r="AE159" s="40"/>
      <c r="AT159" s="19" t="s">
        <v>648</v>
      </c>
      <c r="AU159" s="19" t="s">
        <v>82</v>
      </c>
    </row>
    <row r="160" s="12" customFormat="1">
      <c r="A160" s="12"/>
      <c r="B160" s="238"/>
      <c r="C160" s="239"/>
      <c r="D160" s="206" t="s">
        <v>393</v>
      </c>
      <c r="E160" s="240" t="s">
        <v>20</v>
      </c>
      <c r="F160" s="241" t="s">
        <v>2992</v>
      </c>
      <c r="G160" s="239"/>
      <c r="H160" s="240" t="s">
        <v>20</v>
      </c>
      <c r="I160" s="242"/>
      <c r="J160" s="239"/>
      <c r="K160" s="239"/>
      <c r="L160" s="243"/>
      <c r="M160" s="244"/>
      <c r="N160" s="245"/>
      <c r="O160" s="245"/>
      <c r="P160" s="245"/>
      <c r="Q160" s="245"/>
      <c r="R160" s="245"/>
      <c r="S160" s="245"/>
      <c r="T160" s="246"/>
      <c r="U160" s="12"/>
      <c r="V160" s="12"/>
      <c r="W160" s="12"/>
      <c r="X160" s="12"/>
      <c r="Y160" s="12"/>
      <c r="Z160" s="12"/>
      <c r="AA160" s="12"/>
      <c r="AB160" s="12"/>
      <c r="AC160" s="12"/>
      <c r="AD160" s="12"/>
      <c r="AE160" s="12"/>
      <c r="AT160" s="247" t="s">
        <v>393</v>
      </c>
      <c r="AU160" s="247" t="s">
        <v>82</v>
      </c>
      <c r="AV160" s="12" t="s">
        <v>22</v>
      </c>
      <c r="AW160" s="12" t="s">
        <v>35</v>
      </c>
      <c r="AX160" s="12" t="s">
        <v>74</v>
      </c>
      <c r="AY160" s="247" t="s">
        <v>391</v>
      </c>
    </row>
    <row r="161" s="10" customFormat="1">
      <c r="A161" s="10"/>
      <c r="B161" s="204"/>
      <c r="C161" s="205"/>
      <c r="D161" s="206" t="s">
        <v>393</v>
      </c>
      <c r="E161" s="207" t="s">
        <v>20</v>
      </c>
      <c r="F161" s="208" t="s">
        <v>2993</v>
      </c>
      <c r="G161" s="205"/>
      <c r="H161" s="209">
        <v>30</v>
      </c>
      <c r="I161" s="210"/>
      <c r="J161" s="205"/>
      <c r="K161" s="205"/>
      <c r="L161" s="211"/>
      <c r="M161" s="212"/>
      <c r="N161" s="213"/>
      <c r="O161" s="213"/>
      <c r="P161" s="213"/>
      <c r="Q161" s="213"/>
      <c r="R161" s="213"/>
      <c r="S161" s="213"/>
      <c r="T161" s="214"/>
      <c r="U161" s="10"/>
      <c r="V161" s="10"/>
      <c r="W161" s="10"/>
      <c r="X161" s="10"/>
      <c r="Y161" s="10"/>
      <c r="Z161" s="10"/>
      <c r="AA161" s="10"/>
      <c r="AB161" s="10"/>
      <c r="AC161" s="10"/>
      <c r="AD161" s="10"/>
      <c r="AE161" s="10"/>
      <c r="AT161" s="215" t="s">
        <v>393</v>
      </c>
      <c r="AU161" s="215" t="s">
        <v>82</v>
      </c>
      <c r="AV161" s="10" t="s">
        <v>82</v>
      </c>
      <c r="AW161" s="10" t="s">
        <v>35</v>
      </c>
      <c r="AX161" s="10" t="s">
        <v>74</v>
      </c>
      <c r="AY161" s="215" t="s">
        <v>391</v>
      </c>
    </row>
    <row r="162" s="12" customFormat="1">
      <c r="A162" s="12"/>
      <c r="B162" s="238"/>
      <c r="C162" s="239"/>
      <c r="D162" s="206" t="s">
        <v>393</v>
      </c>
      <c r="E162" s="240" t="s">
        <v>20</v>
      </c>
      <c r="F162" s="241" t="s">
        <v>2994</v>
      </c>
      <c r="G162" s="239"/>
      <c r="H162" s="240" t="s">
        <v>20</v>
      </c>
      <c r="I162" s="242"/>
      <c r="J162" s="239"/>
      <c r="K162" s="239"/>
      <c r="L162" s="243"/>
      <c r="M162" s="244"/>
      <c r="N162" s="245"/>
      <c r="O162" s="245"/>
      <c r="P162" s="245"/>
      <c r="Q162" s="245"/>
      <c r="R162" s="245"/>
      <c r="S162" s="245"/>
      <c r="T162" s="246"/>
      <c r="U162" s="12"/>
      <c r="V162" s="12"/>
      <c r="W162" s="12"/>
      <c r="X162" s="12"/>
      <c r="Y162" s="12"/>
      <c r="Z162" s="12"/>
      <c r="AA162" s="12"/>
      <c r="AB162" s="12"/>
      <c r="AC162" s="12"/>
      <c r="AD162" s="12"/>
      <c r="AE162" s="12"/>
      <c r="AT162" s="247" t="s">
        <v>393</v>
      </c>
      <c r="AU162" s="247" t="s">
        <v>82</v>
      </c>
      <c r="AV162" s="12" t="s">
        <v>22</v>
      </c>
      <c r="AW162" s="12" t="s">
        <v>35</v>
      </c>
      <c r="AX162" s="12" t="s">
        <v>74</v>
      </c>
      <c r="AY162" s="247" t="s">
        <v>391</v>
      </c>
    </row>
    <row r="163" s="10" customFormat="1">
      <c r="A163" s="10"/>
      <c r="B163" s="204"/>
      <c r="C163" s="205"/>
      <c r="D163" s="206" t="s">
        <v>393</v>
      </c>
      <c r="E163" s="207" t="s">
        <v>20</v>
      </c>
      <c r="F163" s="208" t="s">
        <v>2995</v>
      </c>
      <c r="G163" s="205"/>
      <c r="H163" s="209">
        <v>48</v>
      </c>
      <c r="I163" s="210"/>
      <c r="J163" s="205"/>
      <c r="K163" s="205"/>
      <c r="L163" s="211"/>
      <c r="M163" s="212"/>
      <c r="N163" s="213"/>
      <c r="O163" s="213"/>
      <c r="P163" s="213"/>
      <c r="Q163" s="213"/>
      <c r="R163" s="213"/>
      <c r="S163" s="213"/>
      <c r="T163" s="214"/>
      <c r="U163" s="10"/>
      <c r="V163" s="10"/>
      <c r="W163" s="10"/>
      <c r="X163" s="10"/>
      <c r="Y163" s="10"/>
      <c r="Z163" s="10"/>
      <c r="AA163" s="10"/>
      <c r="AB163" s="10"/>
      <c r="AC163" s="10"/>
      <c r="AD163" s="10"/>
      <c r="AE163" s="10"/>
      <c r="AT163" s="215" t="s">
        <v>393</v>
      </c>
      <c r="AU163" s="215" t="s">
        <v>82</v>
      </c>
      <c r="AV163" s="10" t="s">
        <v>82</v>
      </c>
      <c r="AW163" s="10" t="s">
        <v>35</v>
      </c>
      <c r="AX163" s="10" t="s">
        <v>74</v>
      </c>
      <c r="AY163" s="215" t="s">
        <v>391</v>
      </c>
    </row>
    <row r="164" s="11" customFormat="1">
      <c r="A164" s="11"/>
      <c r="B164" s="216"/>
      <c r="C164" s="217"/>
      <c r="D164" s="206" t="s">
        <v>393</v>
      </c>
      <c r="E164" s="218" t="s">
        <v>20</v>
      </c>
      <c r="F164" s="219" t="s">
        <v>406</v>
      </c>
      <c r="G164" s="217"/>
      <c r="H164" s="220">
        <v>78</v>
      </c>
      <c r="I164" s="221"/>
      <c r="J164" s="217"/>
      <c r="K164" s="217"/>
      <c r="L164" s="222"/>
      <c r="M164" s="223"/>
      <c r="N164" s="224"/>
      <c r="O164" s="224"/>
      <c r="P164" s="224"/>
      <c r="Q164" s="224"/>
      <c r="R164" s="224"/>
      <c r="S164" s="224"/>
      <c r="T164" s="225"/>
      <c r="U164" s="11"/>
      <c r="V164" s="11"/>
      <c r="W164" s="11"/>
      <c r="X164" s="11"/>
      <c r="Y164" s="11"/>
      <c r="Z164" s="11"/>
      <c r="AA164" s="11"/>
      <c r="AB164" s="11"/>
      <c r="AC164" s="11"/>
      <c r="AD164" s="11"/>
      <c r="AE164" s="11"/>
      <c r="AT164" s="226" t="s">
        <v>393</v>
      </c>
      <c r="AU164" s="226" t="s">
        <v>82</v>
      </c>
      <c r="AV164" s="11" t="s">
        <v>93</v>
      </c>
      <c r="AW164" s="11" t="s">
        <v>35</v>
      </c>
      <c r="AX164" s="11" t="s">
        <v>22</v>
      </c>
      <c r="AY164" s="226" t="s">
        <v>391</v>
      </c>
    </row>
    <row r="165" s="2" customFormat="1" ht="16.5" customHeight="1">
      <c r="A165" s="40"/>
      <c r="B165" s="41"/>
      <c r="C165" s="190" t="s">
        <v>484</v>
      </c>
      <c r="D165" s="190" t="s">
        <v>387</v>
      </c>
      <c r="E165" s="191" t="s">
        <v>1937</v>
      </c>
      <c r="F165" s="192" t="s">
        <v>1938</v>
      </c>
      <c r="G165" s="193" t="s">
        <v>400</v>
      </c>
      <c r="H165" s="194">
        <v>19.199999999999999</v>
      </c>
      <c r="I165" s="195"/>
      <c r="J165" s="196">
        <f>ROUND(I165*H165,2)</f>
        <v>0</v>
      </c>
      <c r="K165" s="197"/>
      <c r="L165" s="46"/>
      <c r="M165" s="198" t="s">
        <v>20</v>
      </c>
      <c r="N165" s="199" t="s">
        <v>45</v>
      </c>
      <c r="O165" s="86"/>
      <c r="P165" s="200">
        <f>O165*H165</f>
        <v>0</v>
      </c>
      <c r="Q165" s="200">
        <v>0.50375000000000003</v>
      </c>
      <c r="R165" s="200">
        <f>Q165*H165</f>
        <v>9.6720000000000006</v>
      </c>
      <c r="S165" s="200">
        <v>0</v>
      </c>
      <c r="T165" s="201">
        <f>S165*H165</f>
        <v>0</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2803</v>
      </c>
    </row>
    <row r="166" s="2" customFormat="1">
      <c r="A166" s="40"/>
      <c r="B166" s="41"/>
      <c r="C166" s="42"/>
      <c r="D166" s="253" t="s">
        <v>648</v>
      </c>
      <c r="E166" s="42"/>
      <c r="F166" s="254" t="s">
        <v>2996</v>
      </c>
      <c r="G166" s="42"/>
      <c r="H166" s="42"/>
      <c r="I166" s="255"/>
      <c r="J166" s="42"/>
      <c r="K166" s="42"/>
      <c r="L166" s="46"/>
      <c r="M166" s="256"/>
      <c r="N166" s="257"/>
      <c r="O166" s="86"/>
      <c r="P166" s="86"/>
      <c r="Q166" s="86"/>
      <c r="R166" s="86"/>
      <c r="S166" s="86"/>
      <c r="T166" s="87"/>
      <c r="U166" s="40"/>
      <c r="V166" s="40"/>
      <c r="W166" s="40"/>
      <c r="X166" s="40"/>
      <c r="Y166" s="40"/>
      <c r="Z166" s="40"/>
      <c r="AA166" s="40"/>
      <c r="AB166" s="40"/>
      <c r="AC166" s="40"/>
      <c r="AD166" s="40"/>
      <c r="AE166" s="40"/>
      <c r="AT166" s="19" t="s">
        <v>648</v>
      </c>
      <c r="AU166" s="19" t="s">
        <v>82</v>
      </c>
    </row>
    <row r="167" s="12" customFormat="1">
      <c r="A167" s="12"/>
      <c r="B167" s="238"/>
      <c r="C167" s="239"/>
      <c r="D167" s="206" t="s">
        <v>393</v>
      </c>
      <c r="E167" s="240" t="s">
        <v>20</v>
      </c>
      <c r="F167" s="241" t="s">
        <v>2997</v>
      </c>
      <c r="G167" s="239"/>
      <c r="H167" s="240" t="s">
        <v>20</v>
      </c>
      <c r="I167" s="242"/>
      <c r="J167" s="239"/>
      <c r="K167" s="239"/>
      <c r="L167" s="243"/>
      <c r="M167" s="244"/>
      <c r="N167" s="245"/>
      <c r="O167" s="245"/>
      <c r="P167" s="245"/>
      <c r="Q167" s="245"/>
      <c r="R167" s="245"/>
      <c r="S167" s="245"/>
      <c r="T167" s="246"/>
      <c r="U167" s="12"/>
      <c r="V167" s="12"/>
      <c r="W167" s="12"/>
      <c r="X167" s="12"/>
      <c r="Y167" s="12"/>
      <c r="Z167" s="12"/>
      <c r="AA167" s="12"/>
      <c r="AB167" s="12"/>
      <c r="AC167" s="12"/>
      <c r="AD167" s="12"/>
      <c r="AE167" s="12"/>
      <c r="AT167" s="247" t="s">
        <v>393</v>
      </c>
      <c r="AU167" s="247" t="s">
        <v>82</v>
      </c>
      <c r="AV167" s="12" t="s">
        <v>22</v>
      </c>
      <c r="AW167" s="12" t="s">
        <v>35</v>
      </c>
      <c r="AX167" s="12" t="s">
        <v>74</v>
      </c>
      <c r="AY167" s="247" t="s">
        <v>391</v>
      </c>
    </row>
    <row r="168" s="10" customFormat="1">
      <c r="A168" s="10"/>
      <c r="B168" s="204"/>
      <c r="C168" s="205"/>
      <c r="D168" s="206" t="s">
        <v>393</v>
      </c>
      <c r="E168" s="207" t="s">
        <v>20</v>
      </c>
      <c r="F168" s="208" t="s">
        <v>2998</v>
      </c>
      <c r="G168" s="205"/>
      <c r="H168" s="209">
        <v>12</v>
      </c>
      <c r="I168" s="210"/>
      <c r="J168" s="205"/>
      <c r="K168" s="205"/>
      <c r="L168" s="211"/>
      <c r="M168" s="212"/>
      <c r="N168" s="213"/>
      <c r="O168" s="213"/>
      <c r="P168" s="213"/>
      <c r="Q168" s="213"/>
      <c r="R168" s="213"/>
      <c r="S168" s="213"/>
      <c r="T168" s="214"/>
      <c r="U168" s="10"/>
      <c r="V168" s="10"/>
      <c r="W168" s="10"/>
      <c r="X168" s="10"/>
      <c r="Y168" s="10"/>
      <c r="Z168" s="10"/>
      <c r="AA168" s="10"/>
      <c r="AB168" s="10"/>
      <c r="AC168" s="10"/>
      <c r="AD168" s="10"/>
      <c r="AE168" s="10"/>
      <c r="AT168" s="215" t="s">
        <v>393</v>
      </c>
      <c r="AU168" s="215" t="s">
        <v>82</v>
      </c>
      <c r="AV168" s="10" t="s">
        <v>82</v>
      </c>
      <c r="AW168" s="10" t="s">
        <v>35</v>
      </c>
      <c r="AX168" s="10" t="s">
        <v>74</v>
      </c>
      <c r="AY168" s="215" t="s">
        <v>391</v>
      </c>
    </row>
    <row r="169" s="12" customFormat="1">
      <c r="A169" s="12"/>
      <c r="B169" s="238"/>
      <c r="C169" s="239"/>
      <c r="D169" s="206" t="s">
        <v>393</v>
      </c>
      <c r="E169" s="240" t="s">
        <v>20</v>
      </c>
      <c r="F169" s="241" t="s">
        <v>2999</v>
      </c>
      <c r="G169" s="239"/>
      <c r="H169" s="240" t="s">
        <v>20</v>
      </c>
      <c r="I169" s="242"/>
      <c r="J169" s="239"/>
      <c r="K169" s="239"/>
      <c r="L169" s="243"/>
      <c r="M169" s="244"/>
      <c r="N169" s="245"/>
      <c r="O169" s="245"/>
      <c r="P169" s="245"/>
      <c r="Q169" s="245"/>
      <c r="R169" s="245"/>
      <c r="S169" s="245"/>
      <c r="T169" s="246"/>
      <c r="U169" s="12"/>
      <c r="V169" s="12"/>
      <c r="W169" s="12"/>
      <c r="X169" s="12"/>
      <c r="Y169" s="12"/>
      <c r="Z169" s="12"/>
      <c r="AA169" s="12"/>
      <c r="AB169" s="12"/>
      <c r="AC169" s="12"/>
      <c r="AD169" s="12"/>
      <c r="AE169" s="12"/>
      <c r="AT169" s="247" t="s">
        <v>393</v>
      </c>
      <c r="AU169" s="247" t="s">
        <v>82</v>
      </c>
      <c r="AV169" s="12" t="s">
        <v>22</v>
      </c>
      <c r="AW169" s="12" t="s">
        <v>35</v>
      </c>
      <c r="AX169" s="12" t="s">
        <v>74</v>
      </c>
      <c r="AY169" s="247" t="s">
        <v>391</v>
      </c>
    </row>
    <row r="170" s="10" customFormat="1">
      <c r="A170" s="10"/>
      <c r="B170" s="204"/>
      <c r="C170" s="205"/>
      <c r="D170" s="206" t="s">
        <v>393</v>
      </c>
      <c r="E170" s="207" t="s">
        <v>20</v>
      </c>
      <c r="F170" s="208" t="s">
        <v>3000</v>
      </c>
      <c r="G170" s="205"/>
      <c r="H170" s="209">
        <v>7.2000000000000002</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82</v>
      </c>
      <c r="AV170" s="10" t="s">
        <v>82</v>
      </c>
      <c r="AW170" s="10" t="s">
        <v>35</v>
      </c>
      <c r="AX170" s="10" t="s">
        <v>74</v>
      </c>
      <c r="AY170" s="215" t="s">
        <v>391</v>
      </c>
    </row>
    <row r="171" s="11" customFormat="1">
      <c r="A171" s="11"/>
      <c r="B171" s="216"/>
      <c r="C171" s="217"/>
      <c r="D171" s="206" t="s">
        <v>393</v>
      </c>
      <c r="E171" s="218" t="s">
        <v>20</v>
      </c>
      <c r="F171" s="219" t="s">
        <v>406</v>
      </c>
      <c r="G171" s="217"/>
      <c r="H171" s="220">
        <v>19.199999999999999</v>
      </c>
      <c r="I171" s="221"/>
      <c r="J171" s="217"/>
      <c r="K171" s="217"/>
      <c r="L171" s="222"/>
      <c r="M171" s="223"/>
      <c r="N171" s="224"/>
      <c r="O171" s="224"/>
      <c r="P171" s="224"/>
      <c r="Q171" s="224"/>
      <c r="R171" s="224"/>
      <c r="S171" s="224"/>
      <c r="T171" s="225"/>
      <c r="U171" s="11"/>
      <c r="V171" s="11"/>
      <c r="W171" s="11"/>
      <c r="X171" s="11"/>
      <c r="Y171" s="11"/>
      <c r="Z171" s="11"/>
      <c r="AA171" s="11"/>
      <c r="AB171" s="11"/>
      <c r="AC171" s="11"/>
      <c r="AD171" s="11"/>
      <c r="AE171" s="11"/>
      <c r="AT171" s="226" t="s">
        <v>393</v>
      </c>
      <c r="AU171" s="226" t="s">
        <v>82</v>
      </c>
      <c r="AV171" s="11" t="s">
        <v>93</v>
      </c>
      <c r="AW171" s="11" t="s">
        <v>35</v>
      </c>
      <c r="AX171" s="11" t="s">
        <v>22</v>
      </c>
      <c r="AY171" s="226" t="s">
        <v>391</v>
      </c>
    </row>
    <row r="172" s="2" customFormat="1" ht="16.5" customHeight="1">
      <c r="A172" s="40"/>
      <c r="B172" s="41"/>
      <c r="C172" s="227" t="s">
        <v>488</v>
      </c>
      <c r="D172" s="227" t="s">
        <v>426</v>
      </c>
      <c r="E172" s="228" t="s">
        <v>2732</v>
      </c>
      <c r="F172" s="229" t="s">
        <v>2733</v>
      </c>
      <c r="G172" s="230" t="s">
        <v>447</v>
      </c>
      <c r="H172" s="231">
        <v>5.3760000000000003</v>
      </c>
      <c r="I172" s="232"/>
      <c r="J172" s="233">
        <f>ROUND(I172*H172,2)</f>
        <v>0</v>
      </c>
      <c r="K172" s="234"/>
      <c r="L172" s="235"/>
      <c r="M172" s="236" t="s">
        <v>20</v>
      </c>
      <c r="N172" s="237" t="s">
        <v>45</v>
      </c>
      <c r="O172" s="86"/>
      <c r="P172" s="200">
        <f>O172*H172</f>
        <v>0</v>
      </c>
      <c r="Q172" s="200">
        <v>1</v>
      </c>
      <c r="R172" s="200">
        <f>Q172*H172</f>
        <v>5.3760000000000003</v>
      </c>
      <c r="S172" s="200">
        <v>0</v>
      </c>
      <c r="T172" s="201">
        <f>S172*H172</f>
        <v>0</v>
      </c>
      <c r="U172" s="40"/>
      <c r="V172" s="40"/>
      <c r="W172" s="40"/>
      <c r="X172" s="40"/>
      <c r="Y172" s="40"/>
      <c r="Z172" s="40"/>
      <c r="AA172" s="40"/>
      <c r="AB172" s="40"/>
      <c r="AC172" s="40"/>
      <c r="AD172" s="40"/>
      <c r="AE172" s="40"/>
      <c r="AR172" s="202" t="s">
        <v>430</v>
      </c>
      <c r="AT172" s="202" t="s">
        <v>426</v>
      </c>
      <c r="AU172" s="202" t="s">
        <v>82</v>
      </c>
      <c r="AY172" s="19" t="s">
        <v>391</v>
      </c>
      <c r="BE172" s="203">
        <f>IF(N172="základní",J172,0)</f>
        <v>0</v>
      </c>
      <c r="BF172" s="203">
        <f>IF(N172="snížená",J172,0)</f>
        <v>0</v>
      </c>
      <c r="BG172" s="203">
        <f>IF(N172="zákl. přenesená",J172,0)</f>
        <v>0</v>
      </c>
      <c r="BH172" s="203">
        <f>IF(N172="sníž. přenesená",J172,0)</f>
        <v>0</v>
      </c>
      <c r="BI172" s="203">
        <f>IF(N172="nulová",J172,0)</f>
        <v>0</v>
      </c>
      <c r="BJ172" s="19" t="s">
        <v>22</v>
      </c>
      <c r="BK172" s="203">
        <f>ROUND(I172*H172,2)</f>
        <v>0</v>
      </c>
      <c r="BL172" s="19" t="s">
        <v>93</v>
      </c>
      <c r="BM172" s="202" t="s">
        <v>3001</v>
      </c>
    </row>
    <row r="173" s="2" customFormat="1">
      <c r="A173" s="40"/>
      <c r="B173" s="41"/>
      <c r="C173" s="42"/>
      <c r="D173" s="253" t="s">
        <v>648</v>
      </c>
      <c r="E173" s="42"/>
      <c r="F173" s="254" t="s">
        <v>3002</v>
      </c>
      <c r="G173" s="42"/>
      <c r="H173" s="42"/>
      <c r="I173" s="255"/>
      <c r="J173" s="42"/>
      <c r="K173" s="42"/>
      <c r="L173" s="46"/>
      <c r="M173" s="256"/>
      <c r="N173" s="257"/>
      <c r="O173" s="86"/>
      <c r="P173" s="86"/>
      <c r="Q173" s="86"/>
      <c r="R173" s="86"/>
      <c r="S173" s="86"/>
      <c r="T173" s="87"/>
      <c r="U173" s="40"/>
      <c r="V173" s="40"/>
      <c r="W173" s="40"/>
      <c r="X173" s="40"/>
      <c r="Y173" s="40"/>
      <c r="Z173" s="40"/>
      <c r="AA173" s="40"/>
      <c r="AB173" s="40"/>
      <c r="AC173" s="40"/>
      <c r="AD173" s="40"/>
      <c r="AE173" s="40"/>
      <c r="AT173" s="19" t="s">
        <v>648</v>
      </c>
      <c r="AU173" s="19" t="s">
        <v>82</v>
      </c>
    </row>
    <row r="174" s="12" customFormat="1">
      <c r="A174" s="12"/>
      <c r="B174" s="238"/>
      <c r="C174" s="239"/>
      <c r="D174" s="206" t="s">
        <v>393</v>
      </c>
      <c r="E174" s="240" t="s">
        <v>20</v>
      </c>
      <c r="F174" s="241" t="s">
        <v>3003</v>
      </c>
      <c r="G174" s="239"/>
      <c r="H174" s="240" t="s">
        <v>20</v>
      </c>
      <c r="I174" s="242"/>
      <c r="J174" s="239"/>
      <c r="K174" s="239"/>
      <c r="L174" s="243"/>
      <c r="M174" s="244"/>
      <c r="N174" s="245"/>
      <c r="O174" s="245"/>
      <c r="P174" s="245"/>
      <c r="Q174" s="245"/>
      <c r="R174" s="245"/>
      <c r="S174" s="245"/>
      <c r="T174" s="246"/>
      <c r="U174" s="12"/>
      <c r="V174" s="12"/>
      <c r="W174" s="12"/>
      <c r="X174" s="12"/>
      <c r="Y174" s="12"/>
      <c r="Z174" s="12"/>
      <c r="AA174" s="12"/>
      <c r="AB174" s="12"/>
      <c r="AC174" s="12"/>
      <c r="AD174" s="12"/>
      <c r="AE174" s="12"/>
      <c r="AT174" s="247" t="s">
        <v>393</v>
      </c>
      <c r="AU174" s="247" t="s">
        <v>82</v>
      </c>
      <c r="AV174" s="12" t="s">
        <v>22</v>
      </c>
      <c r="AW174" s="12" t="s">
        <v>35</v>
      </c>
      <c r="AX174" s="12" t="s">
        <v>74</v>
      </c>
      <c r="AY174" s="247" t="s">
        <v>391</v>
      </c>
    </row>
    <row r="175" s="10" customFormat="1">
      <c r="A175" s="10"/>
      <c r="B175" s="204"/>
      <c r="C175" s="205"/>
      <c r="D175" s="206" t="s">
        <v>393</v>
      </c>
      <c r="E175" s="207" t="s">
        <v>20</v>
      </c>
      <c r="F175" s="208" t="s">
        <v>3004</v>
      </c>
      <c r="G175" s="205"/>
      <c r="H175" s="209">
        <v>5.3760000000000003</v>
      </c>
      <c r="I175" s="210"/>
      <c r="J175" s="205"/>
      <c r="K175" s="205"/>
      <c r="L175" s="211"/>
      <c r="M175" s="212"/>
      <c r="N175" s="213"/>
      <c r="O175" s="213"/>
      <c r="P175" s="213"/>
      <c r="Q175" s="213"/>
      <c r="R175" s="213"/>
      <c r="S175" s="213"/>
      <c r="T175" s="214"/>
      <c r="U175" s="10"/>
      <c r="V175" s="10"/>
      <c r="W175" s="10"/>
      <c r="X175" s="10"/>
      <c r="Y175" s="10"/>
      <c r="Z175" s="10"/>
      <c r="AA175" s="10"/>
      <c r="AB175" s="10"/>
      <c r="AC175" s="10"/>
      <c r="AD175" s="10"/>
      <c r="AE175" s="10"/>
      <c r="AT175" s="215" t="s">
        <v>393</v>
      </c>
      <c r="AU175" s="215" t="s">
        <v>82</v>
      </c>
      <c r="AV175" s="10" t="s">
        <v>82</v>
      </c>
      <c r="AW175" s="10" t="s">
        <v>35</v>
      </c>
      <c r="AX175" s="10" t="s">
        <v>74</v>
      </c>
      <c r="AY175" s="215" t="s">
        <v>391</v>
      </c>
    </row>
    <row r="176" s="11" customFormat="1">
      <c r="A176" s="11"/>
      <c r="B176" s="216"/>
      <c r="C176" s="217"/>
      <c r="D176" s="206" t="s">
        <v>393</v>
      </c>
      <c r="E176" s="218" t="s">
        <v>20</v>
      </c>
      <c r="F176" s="219" t="s">
        <v>406</v>
      </c>
      <c r="G176" s="217"/>
      <c r="H176" s="220">
        <v>5.3760000000000003</v>
      </c>
      <c r="I176" s="221"/>
      <c r="J176" s="217"/>
      <c r="K176" s="217"/>
      <c r="L176" s="222"/>
      <c r="M176" s="223"/>
      <c r="N176" s="224"/>
      <c r="O176" s="224"/>
      <c r="P176" s="224"/>
      <c r="Q176" s="224"/>
      <c r="R176" s="224"/>
      <c r="S176" s="224"/>
      <c r="T176" s="225"/>
      <c r="U176" s="11"/>
      <c r="V176" s="11"/>
      <c r="W176" s="11"/>
      <c r="X176" s="11"/>
      <c r="Y176" s="11"/>
      <c r="Z176" s="11"/>
      <c r="AA176" s="11"/>
      <c r="AB176" s="11"/>
      <c r="AC176" s="11"/>
      <c r="AD176" s="11"/>
      <c r="AE176" s="11"/>
      <c r="AT176" s="226" t="s">
        <v>393</v>
      </c>
      <c r="AU176" s="226" t="s">
        <v>82</v>
      </c>
      <c r="AV176" s="11" t="s">
        <v>93</v>
      </c>
      <c r="AW176" s="11" t="s">
        <v>35</v>
      </c>
      <c r="AX176" s="11" t="s">
        <v>22</v>
      </c>
      <c r="AY176" s="226" t="s">
        <v>391</v>
      </c>
    </row>
    <row r="177" s="2" customFormat="1" ht="21.75" customHeight="1">
      <c r="A177" s="40"/>
      <c r="B177" s="41"/>
      <c r="C177" s="190" t="s">
        <v>493</v>
      </c>
      <c r="D177" s="190" t="s">
        <v>387</v>
      </c>
      <c r="E177" s="191" t="s">
        <v>1797</v>
      </c>
      <c r="F177" s="192" t="s">
        <v>1798</v>
      </c>
      <c r="G177" s="193" t="s">
        <v>439</v>
      </c>
      <c r="H177" s="194">
        <v>14</v>
      </c>
      <c r="I177" s="195"/>
      <c r="J177" s="196">
        <f>ROUND(I177*H177,2)</f>
        <v>0</v>
      </c>
      <c r="K177" s="197"/>
      <c r="L177" s="46"/>
      <c r="M177" s="198" t="s">
        <v>20</v>
      </c>
      <c r="N177" s="199" t="s">
        <v>45</v>
      </c>
      <c r="O177" s="86"/>
      <c r="P177" s="200">
        <f>O177*H177</f>
        <v>0</v>
      </c>
      <c r="Q177" s="200">
        <v>0.011622199999999999</v>
      </c>
      <c r="R177" s="200">
        <f>Q177*H177</f>
        <v>0.16271079999999999</v>
      </c>
      <c r="S177" s="200">
        <v>0</v>
      </c>
      <c r="T177" s="201">
        <f>S177*H177</f>
        <v>0</v>
      </c>
      <c r="U177" s="40"/>
      <c r="V177" s="40"/>
      <c r="W177" s="40"/>
      <c r="X177" s="40"/>
      <c r="Y177" s="40"/>
      <c r="Z177" s="40"/>
      <c r="AA177" s="40"/>
      <c r="AB177" s="40"/>
      <c r="AC177" s="40"/>
      <c r="AD177" s="40"/>
      <c r="AE177" s="40"/>
      <c r="AR177" s="202" t="s">
        <v>93</v>
      </c>
      <c r="AT177" s="202" t="s">
        <v>387</v>
      </c>
      <c r="AU177" s="202" t="s">
        <v>82</v>
      </c>
      <c r="AY177" s="19" t="s">
        <v>391</v>
      </c>
      <c r="BE177" s="203">
        <f>IF(N177="základní",J177,0)</f>
        <v>0</v>
      </c>
      <c r="BF177" s="203">
        <f>IF(N177="snížená",J177,0)</f>
        <v>0</v>
      </c>
      <c r="BG177" s="203">
        <f>IF(N177="zákl. přenesená",J177,0)</f>
        <v>0</v>
      </c>
      <c r="BH177" s="203">
        <f>IF(N177="sníž. přenesená",J177,0)</f>
        <v>0</v>
      </c>
      <c r="BI177" s="203">
        <f>IF(N177="nulová",J177,0)</f>
        <v>0</v>
      </c>
      <c r="BJ177" s="19" t="s">
        <v>22</v>
      </c>
      <c r="BK177" s="203">
        <f>ROUND(I177*H177,2)</f>
        <v>0</v>
      </c>
      <c r="BL177" s="19" t="s">
        <v>93</v>
      </c>
      <c r="BM177" s="202" t="s">
        <v>2935</v>
      </c>
    </row>
    <row r="178" s="2" customFormat="1">
      <c r="A178" s="40"/>
      <c r="B178" s="41"/>
      <c r="C178" s="42"/>
      <c r="D178" s="253" t="s">
        <v>648</v>
      </c>
      <c r="E178" s="42"/>
      <c r="F178" s="254" t="s">
        <v>3005</v>
      </c>
      <c r="G178" s="42"/>
      <c r="H178" s="42"/>
      <c r="I178" s="255"/>
      <c r="J178" s="42"/>
      <c r="K178" s="42"/>
      <c r="L178" s="46"/>
      <c r="M178" s="256"/>
      <c r="N178" s="257"/>
      <c r="O178" s="86"/>
      <c r="P178" s="86"/>
      <c r="Q178" s="86"/>
      <c r="R178" s="86"/>
      <c r="S178" s="86"/>
      <c r="T178" s="87"/>
      <c r="U178" s="40"/>
      <c r="V178" s="40"/>
      <c r="W178" s="40"/>
      <c r="X178" s="40"/>
      <c r="Y178" s="40"/>
      <c r="Z178" s="40"/>
      <c r="AA178" s="40"/>
      <c r="AB178" s="40"/>
      <c r="AC178" s="40"/>
      <c r="AD178" s="40"/>
      <c r="AE178" s="40"/>
      <c r="AT178" s="19" t="s">
        <v>648</v>
      </c>
      <c r="AU178" s="19" t="s">
        <v>82</v>
      </c>
    </row>
    <row r="179" s="12" customFormat="1">
      <c r="A179" s="12"/>
      <c r="B179" s="238"/>
      <c r="C179" s="239"/>
      <c r="D179" s="206" t="s">
        <v>393</v>
      </c>
      <c r="E179" s="240" t="s">
        <v>20</v>
      </c>
      <c r="F179" s="241" t="s">
        <v>1801</v>
      </c>
      <c r="G179" s="239"/>
      <c r="H179" s="240" t="s">
        <v>20</v>
      </c>
      <c r="I179" s="242"/>
      <c r="J179" s="239"/>
      <c r="K179" s="239"/>
      <c r="L179" s="243"/>
      <c r="M179" s="244"/>
      <c r="N179" s="245"/>
      <c r="O179" s="245"/>
      <c r="P179" s="245"/>
      <c r="Q179" s="245"/>
      <c r="R179" s="245"/>
      <c r="S179" s="245"/>
      <c r="T179" s="246"/>
      <c r="U179" s="12"/>
      <c r="V179" s="12"/>
      <c r="W179" s="12"/>
      <c r="X179" s="12"/>
      <c r="Y179" s="12"/>
      <c r="Z179" s="12"/>
      <c r="AA179" s="12"/>
      <c r="AB179" s="12"/>
      <c r="AC179" s="12"/>
      <c r="AD179" s="12"/>
      <c r="AE179" s="12"/>
      <c r="AT179" s="247" t="s">
        <v>393</v>
      </c>
      <c r="AU179" s="247" t="s">
        <v>82</v>
      </c>
      <c r="AV179" s="12" t="s">
        <v>22</v>
      </c>
      <c r="AW179" s="12" t="s">
        <v>35</v>
      </c>
      <c r="AX179" s="12" t="s">
        <v>74</v>
      </c>
      <c r="AY179" s="247" t="s">
        <v>391</v>
      </c>
    </row>
    <row r="180" s="10" customFormat="1">
      <c r="A180" s="10"/>
      <c r="B180" s="204"/>
      <c r="C180" s="205"/>
      <c r="D180" s="206" t="s">
        <v>393</v>
      </c>
      <c r="E180" s="207" t="s">
        <v>20</v>
      </c>
      <c r="F180" s="208" t="s">
        <v>1527</v>
      </c>
      <c r="G180" s="205"/>
      <c r="H180" s="209">
        <v>8</v>
      </c>
      <c r="I180" s="210"/>
      <c r="J180" s="205"/>
      <c r="K180" s="205"/>
      <c r="L180" s="211"/>
      <c r="M180" s="212"/>
      <c r="N180" s="213"/>
      <c r="O180" s="213"/>
      <c r="P180" s="213"/>
      <c r="Q180" s="213"/>
      <c r="R180" s="213"/>
      <c r="S180" s="213"/>
      <c r="T180" s="214"/>
      <c r="U180" s="10"/>
      <c r="V180" s="10"/>
      <c r="W180" s="10"/>
      <c r="X180" s="10"/>
      <c r="Y180" s="10"/>
      <c r="Z180" s="10"/>
      <c r="AA180" s="10"/>
      <c r="AB180" s="10"/>
      <c r="AC180" s="10"/>
      <c r="AD180" s="10"/>
      <c r="AE180" s="10"/>
      <c r="AT180" s="215" t="s">
        <v>393</v>
      </c>
      <c r="AU180" s="215" t="s">
        <v>82</v>
      </c>
      <c r="AV180" s="10" t="s">
        <v>82</v>
      </c>
      <c r="AW180" s="10" t="s">
        <v>35</v>
      </c>
      <c r="AX180" s="10" t="s">
        <v>74</v>
      </c>
      <c r="AY180" s="215" t="s">
        <v>391</v>
      </c>
    </row>
    <row r="181" s="10" customFormat="1">
      <c r="A181" s="10"/>
      <c r="B181" s="204"/>
      <c r="C181" s="205"/>
      <c r="D181" s="206" t="s">
        <v>393</v>
      </c>
      <c r="E181" s="207" t="s">
        <v>20</v>
      </c>
      <c r="F181" s="208" t="s">
        <v>3006</v>
      </c>
      <c r="G181" s="205"/>
      <c r="H181" s="209">
        <v>6</v>
      </c>
      <c r="I181" s="210"/>
      <c r="J181" s="205"/>
      <c r="K181" s="205"/>
      <c r="L181" s="211"/>
      <c r="M181" s="212"/>
      <c r="N181" s="213"/>
      <c r="O181" s="213"/>
      <c r="P181" s="213"/>
      <c r="Q181" s="213"/>
      <c r="R181" s="213"/>
      <c r="S181" s="213"/>
      <c r="T181" s="214"/>
      <c r="U181" s="10"/>
      <c r="V181" s="10"/>
      <c r="W181" s="10"/>
      <c r="X181" s="10"/>
      <c r="Y181" s="10"/>
      <c r="Z181" s="10"/>
      <c r="AA181" s="10"/>
      <c r="AB181" s="10"/>
      <c r="AC181" s="10"/>
      <c r="AD181" s="10"/>
      <c r="AE181" s="10"/>
      <c r="AT181" s="215" t="s">
        <v>393</v>
      </c>
      <c r="AU181" s="215" t="s">
        <v>82</v>
      </c>
      <c r="AV181" s="10" t="s">
        <v>82</v>
      </c>
      <c r="AW181" s="10" t="s">
        <v>35</v>
      </c>
      <c r="AX181" s="10" t="s">
        <v>74</v>
      </c>
      <c r="AY181" s="215" t="s">
        <v>391</v>
      </c>
    </row>
    <row r="182" s="11" customFormat="1">
      <c r="A182" s="11"/>
      <c r="B182" s="216"/>
      <c r="C182" s="217"/>
      <c r="D182" s="206" t="s">
        <v>393</v>
      </c>
      <c r="E182" s="218" t="s">
        <v>20</v>
      </c>
      <c r="F182" s="219" t="s">
        <v>406</v>
      </c>
      <c r="G182" s="217"/>
      <c r="H182" s="220">
        <v>14</v>
      </c>
      <c r="I182" s="221"/>
      <c r="J182" s="217"/>
      <c r="K182" s="217"/>
      <c r="L182" s="222"/>
      <c r="M182" s="223"/>
      <c r="N182" s="224"/>
      <c r="O182" s="224"/>
      <c r="P182" s="224"/>
      <c r="Q182" s="224"/>
      <c r="R182" s="224"/>
      <c r="S182" s="224"/>
      <c r="T182" s="225"/>
      <c r="U182" s="11"/>
      <c r="V182" s="11"/>
      <c r="W182" s="11"/>
      <c r="X182" s="11"/>
      <c r="Y182" s="11"/>
      <c r="Z182" s="11"/>
      <c r="AA182" s="11"/>
      <c r="AB182" s="11"/>
      <c r="AC182" s="11"/>
      <c r="AD182" s="11"/>
      <c r="AE182" s="11"/>
      <c r="AT182" s="226" t="s">
        <v>393</v>
      </c>
      <c r="AU182" s="226" t="s">
        <v>82</v>
      </c>
      <c r="AV182" s="11" t="s">
        <v>93</v>
      </c>
      <c r="AW182" s="11" t="s">
        <v>35</v>
      </c>
      <c r="AX182" s="11" t="s">
        <v>22</v>
      </c>
      <c r="AY182" s="226" t="s">
        <v>391</v>
      </c>
    </row>
    <row r="183" s="2" customFormat="1" ht="24.15" customHeight="1">
      <c r="A183" s="40"/>
      <c r="B183" s="41"/>
      <c r="C183" s="190" t="s">
        <v>582</v>
      </c>
      <c r="D183" s="190" t="s">
        <v>387</v>
      </c>
      <c r="E183" s="191" t="s">
        <v>3007</v>
      </c>
      <c r="F183" s="192" t="s">
        <v>3008</v>
      </c>
      <c r="G183" s="193" t="s">
        <v>439</v>
      </c>
      <c r="H183" s="194">
        <v>78</v>
      </c>
      <c r="I183" s="195"/>
      <c r="J183" s="196">
        <f>ROUND(I183*H183,2)</f>
        <v>0</v>
      </c>
      <c r="K183" s="197"/>
      <c r="L183" s="46"/>
      <c r="M183" s="198" t="s">
        <v>20</v>
      </c>
      <c r="N183" s="199" t="s">
        <v>45</v>
      </c>
      <c r="O183" s="86"/>
      <c r="P183" s="200">
        <f>O183*H183</f>
        <v>0</v>
      </c>
      <c r="Q183" s="200">
        <v>0.039081999999999999</v>
      </c>
      <c r="R183" s="200">
        <f>Q183*H183</f>
        <v>3.0483959999999999</v>
      </c>
      <c r="S183" s="200">
        <v>0</v>
      </c>
      <c r="T183" s="201">
        <f>S183*H183</f>
        <v>0</v>
      </c>
      <c r="U183" s="40"/>
      <c r="V183" s="40"/>
      <c r="W183" s="40"/>
      <c r="X183" s="40"/>
      <c r="Y183" s="40"/>
      <c r="Z183" s="40"/>
      <c r="AA183" s="40"/>
      <c r="AB183" s="40"/>
      <c r="AC183" s="40"/>
      <c r="AD183" s="40"/>
      <c r="AE183" s="40"/>
      <c r="AR183" s="202" t="s">
        <v>93</v>
      </c>
      <c r="AT183" s="202" t="s">
        <v>387</v>
      </c>
      <c r="AU183" s="202" t="s">
        <v>82</v>
      </c>
      <c r="AY183" s="19" t="s">
        <v>391</v>
      </c>
      <c r="BE183" s="203">
        <f>IF(N183="základní",J183,0)</f>
        <v>0</v>
      </c>
      <c r="BF183" s="203">
        <f>IF(N183="snížená",J183,0)</f>
        <v>0</v>
      </c>
      <c r="BG183" s="203">
        <f>IF(N183="zákl. přenesená",J183,0)</f>
        <v>0</v>
      </c>
      <c r="BH183" s="203">
        <f>IF(N183="sníž. přenesená",J183,0)</f>
        <v>0</v>
      </c>
      <c r="BI183" s="203">
        <f>IF(N183="nulová",J183,0)</f>
        <v>0</v>
      </c>
      <c r="BJ183" s="19" t="s">
        <v>22</v>
      </c>
      <c r="BK183" s="203">
        <f>ROUND(I183*H183,2)</f>
        <v>0</v>
      </c>
      <c r="BL183" s="19" t="s">
        <v>93</v>
      </c>
      <c r="BM183" s="202" t="s">
        <v>3009</v>
      </c>
    </row>
    <row r="184" s="2" customFormat="1">
      <c r="A184" s="40"/>
      <c r="B184" s="41"/>
      <c r="C184" s="42"/>
      <c r="D184" s="253" t="s">
        <v>648</v>
      </c>
      <c r="E184" s="42"/>
      <c r="F184" s="254" t="s">
        <v>3010</v>
      </c>
      <c r="G184" s="42"/>
      <c r="H184" s="42"/>
      <c r="I184" s="255"/>
      <c r="J184" s="42"/>
      <c r="K184" s="42"/>
      <c r="L184" s="46"/>
      <c r="M184" s="256"/>
      <c r="N184" s="257"/>
      <c r="O184" s="86"/>
      <c r="P184" s="86"/>
      <c r="Q184" s="86"/>
      <c r="R184" s="86"/>
      <c r="S184" s="86"/>
      <c r="T184" s="87"/>
      <c r="U184" s="40"/>
      <c r="V184" s="40"/>
      <c r="W184" s="40"/>
      <c r="X184" s="40"/>
      <c r="Y184" s="40"/>
      <c r="Z184" s="40"/>
      <c r="AA184" s="40"/>
      <c r="AB184" s="40"/>
      <c r="AC184" s="40"/>
      <c r="AD184" s="40"/>
      <c r="AE184" s="40"/>
      <c r="AT184" s="19" t="s">
        <v>648</v>
      </c>
      <c r="AU184" s="19" t="s">
        <v>82</v>
      </c>
    </row>
    <row r="185" s="12" customFormat="1">
      <c r="A185" s="12"/>
      <c r="B185" s="238"/>
      <c r="C185" s="239"/>
      <c r="D185" s="206" t="s">
        <v>393</v>
      </c>
      <c r="E185" s="240" t="s">
        <v>20</v>
      </c>
      <c r="F185" s="241" t="s">
        <v>2992</v>
      </c>
      <c r="G185" s="239"/>
      <c r="H185" s="240" t="s">
        <v>20</v>
      </c>
      <c r="I185" s="242"/>
      <c r="J185" s="239"/>
      <c r="K185" s="239"/>
      <c r="L185" s="243"/>
      <c r="M185" s="244"/>
      <c r="N185" s="245"/>
      <c r="O185" s="245"/>
      <c r="P185" s="245"/>
      <c r="Q185" s="245"/>
      <c r="R185" s="245"/>
      <c r="S185" s="245"/>
      <c r="T185" s="246"/>
      <c r="U185" s="12"/>
      <c r="V185" s="12"/>
      <c r="W185" s="12"/>
      <c r="X185" s="12"/>
      <c r="Y185" s="12"/>
      <c r="Z185" s="12"/>
      <c r="AA185" s="12"/>
      <c r="AB185" s="12"/>
      <c r="AC185" s="12"/>
      <c r="AD185" s="12"/>
      <c r="AE185" s="12"/>
      <c r="AT185" s="247" t="s">
        <v>393</v>
      </c>
      <c r="AU185" s="247" t="s">
        <v>82</v>
      </c>
      <c r="AV185" s="12" t="s">
        <v>22</v>
      </c>
      <c r="AW185" s="12" t="s">
        <v>35</v>
      </c>
      <c r="AX185" s="12" t="s">
        <v>74</v>
      </c>
      <c r="AY185" s="247" t="s">
        <v>391</v>
      </c>
    </row>
    <row r="186" s="10" customFormat="1">
      <c r="A186" s="10"/>
      <c r="B186" s="204"/>
      <c r="C186" s="205"/>
      <c r="D186" s="206" t="s">
        <v>393</v>
      </c>
      <c r="E186" s="207" t="s">
        <v>20</v>
      </c>
      <c r="F186" s="208" t="s">
        <v>2993</v>
      </c>
      <c r="G186" s="205"/>
      <c r="H186" s="209">
        <v>30</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74</v>
      </c>
      <c r="AY186" s="215" t="s">
        <v>391</v>
      </c>
    </row>
    <row r="187" s="12" customFormat="1">
      <c r="A187" s="12"/>
      <c r="B187" s="238"/>
      <c r="C187" s="239"/>
      <c r="D187" s="206" t="s">
        <v>393</v>
      </c>
      <c r="E187" s="240" t="s">
        <v>20</v>
      </c>
      <c r="F187" s="241" t="s">
        <v>2994</v>
      </c>
      <c r="G187" s="239"/>
      <c r="H187" s="240" t="s">
        <v>20</v>
      </c>
      <c r="I187" s="242"/>
      <c r="J187" s="239"/>
      <c r="K187" s="239"/>
      <c r="L187" s="243"/>
      <c r="M187" s="244"/>
      <c r="N187" s="245"/>
      <c r="O187" s="245"/>
      <c r="P187" s="245"/>
      <c r="Q187" s="245"/>
      <c r="R187" s="245"/>
      <c r="S187" s="245"/>
      <c r="T187" s="246"/>
      <c r="U187" s="12"/>
      <c r="V187" s="12"/>
      <c r="W187" s="12"/>
      <c r="X187" s="12"/>
      <c r="Y187" s="12"/>
      <c r="Z187" s="12"/>
      <c r="AA187" s="12"/>
      <c r="AB187" s="12"/>
      <c r="AC187" s="12"/>
      <c r="AD187" s="12"/>
      <c r="AE187" s="12"/>
      <c r="AT187" s="247" t="s">
        <v>393</v>
      </c>
      <c r="AU187" s="247" t="s">
        <v>82</v>
      </c>
      <c r="AV187" s="12" t="s">
        <v>22</v>
      </c>
      <c r="AW187" s="12" t="s">
        <v>35</v>
      </c>
      <c r="AX187" s="12" t="s">
        <v>74</v>
      </c>
      <c r="AY187" s="247" t="s">
        <v>391</v>
      </c>
    </row>
    <row r="188" s="10" customFormat="1">
      <c r="A188" s="10"/>
      <c r="B188" s="204"/>
      <c r="C188" s="205"/>
      <c r="D188" s="206" t="s">
        <v>393</v>
      </c>
      <c r="E188" s="207" t="s">
        <v>20</v>
      </c>
      <c r="F188" s="208" t="s">
        <v>2995</v>
      </c>
      <c r="G188" s="205"/>
      <c r="H188" s="209">
        <v>48</v>
      </c>
      <c r="I188" s="210"/>
      <c r="J188" s="205"/>
      <c r="K188" s="205"/>
      <c r="L188" s="211"/>
      <c r="M188" s="212"/>
      <c r="N188" s="213"/>
      <c r="O188" s="213"/>
      <c r="P188" s="213"/>
      <c r="Q188" s="213"/>
      <c r="R188" s="213"/>
      <c r="S188" s="213"/>
      <c r="T188" s="214"/>
      <c r="U188" s="10"/>
      <c r="V188" s="10"/>
      <c r="W188" s="10"/>
      <c r="X188" s="10"/>
      <c r="Y188" s="10"/>
      <c r="Z188" s="10"/>
      <c r="AA188" s="10"/>
      <c r="AB188" s="10"/>
      <c r="AC188" s="10"/>
      <c r="AD188" s="10"/>
      <c r="AE188" s="10"/>
      <c r="AT188" s="215" t="s">
        <v>393</v>
      </c>
      <c r="AU188" s="215" t="s">
        <v>82</v>
      </c>
      <c r="AV188" s="10" t="s">
        <v>82</v>
      </c>
      <c r="AW188" s="10" t="s">
        <v>35</v>
      </c>
      <c r="AX188" s="10" t="s">
        <v>74</v>
      </c>
      <c r="AY188" s="215" t="s">
        <v>391</v>
      </c>
    </row>
    <row r="189" s="11" customFormat="1">
      <c r="A189" s="11"/>
      <c r="B189" s="216"/>
      <c r="C189" s="217"/>
      <c r="D189" s="206" t="s">
        <v>393</v>
      </c>
      <c r="E189" s="218" t="s">
        <v>20</v>
      </c>
      <c r="F189" s="219" t="s">
        <v>406</v>
      </c>
      <c r="G189" s="217"/>
      <c r="H189" s="220">
        <v>78</v>
      </c>
      <c r="I189" s="221"/>
      <c r="J189" s="217"/>
      <c r="K189" s="217"/>
      <c r="L189" s="222"/>
      <c r="M189" s="223"/>
      <c r="N189" s="224"/>
      <c r="O189" s="224"/>
      <c r="P189" s="224"/>
      <c r="Q189" s="224"/>
      <c r="R189" s="224"/>
      <c r="S189" s="224"/>
      <c r="T189" s="225"/>
      <c r="U189" s="11"/>
      <c r="V189" s="11"/>
      <c r="W189" s="11"/>
      <c r="X189" s="11"/>
      <c r="Y189" s="11"/>
      <c r="Z189" s="11"/>
      <c r="AA189" s="11"/>
      <c r="AB189" s="11"/>
      <c r="AC189" s="11"/>
      <c r="AD189" s="11"/>
      <c r="AE189" s="11"/>
      <c r="AT189" s="226" t="s">
        <v>393</v>
      </c>
      <c r="AU189" s="226" t="s">
        <v>82</v>
      </c>
      <c r="AV189" s="11" t="s">
        <v>93</v>
      </c>
      <c r="AW189" s="11" t="s">
        <v>35</v>
      </c>
      <c r="AX189" s="11" t="s">
        <v>22</v>
      </c>
      <c r="AY189" s="226" t="s">
        <v>391</v>
      </c>
    </row>
    <row r="190" s="2" customFormat="1" ht="24.15" customHeight="1">
      <c r="A190" s="40"/>
      <c r="B190" s="41"/>
      <c r="C190" s="190" t="s">
        <v>585</v>
      </c>
      <c r="D190" s="190" t="s">
        <v>387</v>
      </c>
      <c r="E190" s="191" t="s">
        <v>2185</v>
      </c>
      <c r="F190" s="192" t="s">
        <v>2186</v>
      </c>
      <c r="G190" s="193" t="s">
        <v>439</v>
      </c>
      <c r="H190" s="194">
        <v>78</v>
      </c>
      <c r="I190" s="195"/>
      <c r="J190" s="196">
        <f>ROUND(I190*H190,2)</f>
        <v>0</v>
      </c>
      <c r="K190" s="197"/>
      <c r="L190" s="46"/>
      <c r="M190" s="198" t="s">
        <v>20</v>
      </c>
      <c r="N190" s="199" t="s">
        <v>45</v>
      </c>
      <c r="O190" s="86"/>
      <c r="P190" s="200">
        <f>O190*H190</f>
        <v>0</v>
      </c>
      <c r="Q190" s="200">
        <v>0</v>
      </c>
      <c r="R190" s="200">
        <f>Q190*H190</f>
        <v>0</v>
      </c>
      <c r="S190" s="200">
        <v>0</v>
      </c>
      <c r="T190" s="201">
        <f>S190*H190</f>
        <v>0</v>
      </c>
      <c r="U190" s="40"/>
      <c r="V190" s="40"/>
      <c r="W190" s="40"/>
      <c r="X190" s="40"/>
      <c r="Y190" s="40"/>
      <c r="Z190" s="40"/>
      <c r="AA190" s="40"/>
      <c r="AB190" s="40"/>
      <c r="AC190" s="40"/>
      <c r="AD190" s="40"/>
      <c r="AE190" s="40"/>
      <c r="AR190" s="202" t="s">
        <v>93</v>
      </c>
      <c r="AT190" s="202" t="s">
        <v>387</v>
      </c>
      <c r="AU190" s="202" t="s">
        <v>82</v>
      </c>
      <c r="AY190" s="19" t="s">
        <v>391</v>
      </c>
      <c r="BE190" s="203">
        <f>IF(N190="základní",J190,0)</f>
        <v>0</v>
      </c>
      <c r="BF190" s="203">
        <f>IF(N190="snížená",J190,0)</f>
        <v>0</v>
      </c>
      <c r="BG190" s="203">
        <f>IF(N190="zákl. přenesená",J190,0)</f>
        <v>0</v>
      </c>
      <c r="BH190" s="203">
        <f>IF(N190="sníž. přenesená",J190,0)</f>
        <v>0</v>
      </c>
      <c r="BI190" s="203">
        <f>IF(N190="nulová",J190,0)</f>
        <v>0</v>
      </c>
      <c r="BJ190" s="19" t="s">
        <v>22</v>
      </c>
      <c r="BK190" s="203">
        <f>ROUND(I190*H190,2)</f>
        <v>0</v>
      </c>
      <c r="BL190" s="19" t="s">
        <v>93</v>
      </c>
      <c r="BM190" s="202" t="s">
        <v>3011</v>
      </c>
    </row>
    <row r="191" s="2" customFormat="1">
      <c r="A191" s="40"/>
      <c r="B191" s="41"/>
      <c r="C191" s="42"/>
      <c r="D191" s="253" t="s">
        <v>648</v>
      </c>
      <c r="E191" s="42"/>
      <c r="F191" s="254" t="s">
        <v>3012</v>
      </c>
      <c r="G191" s="42"/>
      <c r="H191" s="42"/>
      <c r="I191" s="255"/>
      <c r="J191" s="42"/>
      <c r="K191" s="42"/>
      <c r="L191" s="46"/>
      <c r="M191" s="256"/>
      <c r="N191" s="257"/>
      <c r="O191" s="86"/>
      <c r="P191" s="86"/>
      <c r="Q191" s="86"/>
      <c r="R191" s="86"/>
      <c r="S191" s="86"/>
      <c r="T191" s="87"/>
      <c r="U191" s="40"/>
      <c r="V191" s="40"/>
      <c r="W191" s="40"/>
      <c r="X191" s="40"/>
      <c r="Y191" s="40"/>
      <c r="Z191" s="40"/>
      <c r="AA191" s="40"/>
      <c r="AB191" s="40"/>
      <c r="AC191" s="40"/>
      <c r="AD191" s="40"/>
      <c r="AE191" s="40"/>
      <c r="AT191" s="19" t="s">
        <v>648</v>
      </c>
      <c r="AU191" s="19" t="s">
        <v>82</v>
      </c>
    </row>
    <row r="192" s="12" customFormat="1">
      <c r="A192" s="12"/>
      <c r="B192" s="238"/>
      <c r="C192" s="239"/>
      <c r="D192" s="206" t="s">
        <v>393</v>
      </c>
      <c r="E192" s="240" t="s">
        <v>20</v>
      </c>
      <c r="F192" s="241" t="s">
        <v>2992</v>
      </c>
      <c r="G192" s="239"/>
      <c r="H192" s="240" t="s">
        <v>20</v>
      </c>
      <c r="I192" s="242"/>
      <c r="J192" s="239"/>
      <c r="K192" s="239"/>
      <c r="L192" s="243"/>
      <c r="M192" s="244"/>
      <c r="N192" s="245"/>
      <c r="O192" s="245"/>
      <c r="P192" s="245"/>
      <c r="Q192" s="245"/>
      <c r="R192" s="245"/>
      <c r="S192" s="245"/>
      <c r="T192" s="246"/>
      <c r="U192" s="12"/>
      <c r="V192" s="12"/>
      <c r="W192" s="12"/>
      <c r="X192" s="12"/>
      <c r="Y192" s="12"/>
      <c r="Z192" s="12"/>
      <c r="AA192" s="12"/>
      <c r="AB192" s="12"/>
      <c r="AC192" s="12"/>
      <c r="AD192" s="12"/>
      <c r="AE192" s="12"/>
      <c r="AT192" s="247" t="s">
        <v>393</v>
      </c>
      <c r="AU192" s="247" t="s">
        <v>82</v>
      </c>
      <c r="AV192" s="12" t="s">
        <v>22</v>
      </c>
      <c r="AW192" s="12" t="s">
        <v>35</v>
      </c>
      <c r="AX192" s="12" t="s">
        <v>74</v>
      </c>
      <c r="AY192" s="247" t="s">
        <v>391</v>
      </c>
    </row>
    <row r="193" s="10" customFormat="1">
      <c r="A193" s="10"/>
      <c r="B193" s="204"/>
      <c r="C193" s="205"/>
      <c r="D193" s="206" t="s">
        <v>393</v>
      </c>
      <c r="E193" s="207" t="s">
        <v>20</v>
      </c>
      <c r="F193" s="208" t="s">
        <v>2993</v>
      </c>
      <c r="G193" s="205"/>
      <c r="H193" s="209">
        <v>30</v>
      </c>
      <c r="I193" s="210"/>
      <c r="J193" s="205"/>
      <c r="K193" s="205"/>
      <c r="L193" s="211"/>
      <c r="M193" s="212"/>
      <c r="N193" s="213"/>
      <c r="O193" s="213"/>
      <c r="P193" s="213"/>
      <c r="Q193" s="213"/>
      <c r="R193" s="213"/>
      <c r="S193" s="213"/>
      <c r="T193" s="214"/>
      <c r="U193" s="10"/>
      <c r="V193" s="10"/>
      <c r="W193" s="10"/>
      <c r="X193" s="10"/>
      <c r="Y193" s="10"/>
      <c r="Z193" s="10"/>
      <c r="AA193" s="10"/>
      <c r="AB193" s="10"/>
      <c r="AC193" s="10"/>
      <c r="AD193" s="10"/>
      <c r="AE193" s="10"/>
      <c r="AT193" s="215" t="s">
        <v>393</v>
      </c>
      <c r="AU193" s="215" t="s">
        <v>82</v>
      </c>
      <c r="AV193" s="10" t="s">
        <v>82</v>
      </c>
      <c r="AW193" s="10" t="s">
        <v>35</v>
      </c>
      <c r="AX193" s="10" t="s">
        <v>74</v>
      </c>
      <c r="AY193" s="215" t="s">
        <v>391</v>
      </c>
    </row>
    <row r="194" s="12" customFormat="1">
      <c r="A194" s="12"/>
      <c r="B194" s="238"/>
      <c r="C194" s="239"/>
      <c r="D194" s="206" t="s">
        <v>393</v>
      </c>
      <c r="E194" s="240" t="s">
        <v>20</v>
      </c>
      <c r="F194" s="241" t="s">
        <v>2994</v>
      </c>
      <c r="G194" s="239"/>
      <c r="H194" s="240" t="s">
        <v>20</v>
      </c>
      <c r="I194" s="242"/>
      <c r="J194" s="239"/>
      <c r="K194" s="239"/>
      <c r="L194" s="243"/>
      <c r="M194" s="244"/>
      <c r="N194" s="245"/>
      <c r="O194" s="245"/>
      <c r="P194" s="245"/>
      <c r="Q194" s="245"/>
      <c r="R194" s="245"/>
      <c r="S194" s="245"/>
      <c r="T194" s="246"/>
      <c r="U194" s="12"/>
      <c r="V194" s="12"/>
      <c r="W194" s="12"/>
      <c r="X194" s="12"/>
      <c r="Y194" s="12"/>
      <c r="Z194" s="12"/>
      <c r="AA194" s="12"/>
      <c r="AB194" s="12"/>
      <c r="AC194" s="12"/>
      <c r="AD194" s="12"/>
      <c r="AE194" s="12"/>
      <c r="AT194" s="247" t="s">
        <v>393</v>
      </c>
      <c r="AU194" s="247" t="s">
        <v>82</v>
      </c>
      <c r="AV194" s="12" t="s">
        <v>22</v>
      </c>
      <c r="AW194" s="12" t="s">
        <v>35</v>
      </c>
      <c r="AX194" s="12" t="s">
        <v>74</v>
      </c>
      <c r="AY194" s="247" t="s">
        <v>391</v>
      </c>
    </row>
    <row r="195" s="10" customFormat="1">
      <c r="A195" s="10"/>
      <c r="B195" s="204"/>
      <c r="C195" s="205"/>
      <c r="D195" s="206" t="s">
        <v>393</v>
      </c>
      <c r="E195" s="207" t="s">
        <v>20</v>
      </c>
      <c r="F195" s="208" t="s">
        <v>2995</v>
      </c>
      <c r="G195" s="205"/>
      <c r="H195" s="209">
        <v>48</v>
      </c>
      <c r="I195" s="210"/>
      <c r="J195" s="205"/>
      <c r="K195" s="205"/>
      <c r="L195" s="211"/>
      <c r="M195" s="212"/>
      <c r="N195" s="213"/>
      <c r="O195" s="213"/>
      <c r="P195" s="213"/>
      <c r="Q195" s="213"/>
      <c r="R195" s="213"/>
      <c r="S195" s="213"/>
      <c r="T195" s="214"/>
      <c r="U195" s="10"/>
      <c r="V195" s="10"/>
      <c r="W195" s="10"/>
      <c r="X195" s="10"/>
      <c r="Y195" s="10"/>
      <c r="Z195" s="10"/>
      <c r="AA195" s="10"/>
      <c r="AB195" s="10"/>
      <c r="AC195" s="10"/>
      <c r="AD195" s="10"/>
      <c r="AE195" s="10"/>
      <c r="AT195" s="215" t="s">
        <v>393</v>
      </c>
      <c r="AU195" s="215" t="s">
        <v>82</v>
      </c>
      <c r="AV195" s="10" t="s">
        <v>82</v>
      </c>
      <c r="AW195" s="10" t="s">
        <v>35</v>
      </c>
      <c r="AX195" s="10" t="s">
        <v>74</v>
      </c>
      <c r="AY195" s="215" t="s">
        <v>391</v>
      </c>
    </row>
    <row r="196" s="11" customFormat="1">
      <c r="A196" s="11"/>
      <c r="B196" s="216"/>
      <c r="C196" s="217"/>
      <c r="D196" s="206" t="s">
        <v>393</v>
      </c>
      <c r="E196" s="218" t="s">
        <v>20</v>
      </c>
      <c r="F196" s="219" t="s">
        <v>406</v>
      </c>
      <c r="G196" s="217"/>
      <c r="H196" s="220">
        <v>78</v>
      </c>
      <c r="I196" s="221"/>
      <c r="J196" s="217"/>
      <c r="K196" s="217"/>
      <c r="L196" s="222"/>
      <c r="M196" s="223"/>
      <c r="N196" s="224"/>
      <c r="O196" s="224"/>
      <c r="P196" s="224"/>
      <c r="Q196" s="224"/>
      <c r="R196" s="224"/>
      <c r="S196" s="224"/>
      <c r="T196" s="225"/>
      <c r="U196" s="11"/>
      <c r="V196" s="11"/>
      <c r="W196" s="11"/>
      <c r="X196" s="11"/>
      <c r="Y196" s="11"/>
      <c r="Z196" s="11"/>
      <c r="AA196" s="11"/>
      <c r="AB196" s="11"/>
      <c r="AC196" s="11"/>
      <c r="AD196" s="11"/>
      <c r="AE196" s="11"/>
      <c r="AT196" s="226" t="s">
        <v>393</v>
      </c>
      <c r="AU196" s="226" t="s">
        <v>82</v>
      </c>
      <c r="AV196" s="11" t="s">
        <v>93</v>
      </c>
      <c r="AW196" s="11" t="s">
        <v>35</v>
      </c>
      <c r="AX196" s="11" t="s">
        <v>22</v>
      </c>
      <c r="AY196" s="226" t="s">
        <v>391</v>
      </c>
    </row>
    <row r="197" s="2" customFormat="1" ht="24.15" customHeight="1">
      <c r="A197" s="40"/>
      <c r="B197" s="41"/>
      <c r="C197" s="190" t="s">
        <v>7</v>
      </c>
      <c r="D197" s="190" t="s">
        <v>387</v>
      </c>
      <c r="E197" s="191" t="s">
        <v>2256</v>
      </c>
      <c r="F197" s="192" t="s">
        <v>2257</v>
      </c>
      <c r="G197" s="193" t="s">
        <v>409</v>
      </c>
      <c r="H197" s="194">
        <v>60</v>
      </c>
      <c r="I197" s="195"/>
      <c r="J197" s="196">
        <f>ROUND(I197*H197,2)</f>
        <v>0</v>
      </c>
      <c r="K197" s="197"/>
      <c r="L197" s="46"/>
      <c r="M197" s="198" t="s">
        <v>20</v>
      </c>
      <c r="N197" s="199" t="s">
        <v>45</v>
      </c>
      <c r="O197" s="86"/>
      <c r="P197" s="200">
        <f>O197*H197</f>
        <v>0</v>
      </c>
      <c r="Q197" s="200">
        <v>0.0012882</v>
      </c>
      <c r="R197" s="200">
        <f>Q197*H197</f>
        <v>0.077292</v>
      </c>
      <c r="S197" s="200">
        <v>0.001</v>
      </c>
      <c r="T197" s="201">
        <f>S197*H197</f>
        <v>0.059999999999999998</v>
      </c>
      <c r="U197" s="40"/>
      <c r="V197" s="40"/>
      <c r="W197" s="40"/>
      <c r="X197" s="40"/>
      <c r="Y197" s="40"/>
      <c r="Z197" s="40"/>
      <c r="AA197" s="40"/>
      <c r="AB197" s="40"/>
      <c r="AC197" s="40"/>
      <c r="AD197" s="40"/>
      <c r="AE197" s="40"/>
      <c r="AR197" s="202" t="s">
        <v>93</v>
      </c>
      <c r="AT197" s="202" t="s">
        <v>387</v>
      </c>
      <c r="AU197" s="202" t="s">
        <v>82</v>
      </c>
      <c r="AY197" s="19" t="s">
        <v>391</v>
      </c>
      <c r="BE197" s="203">
        <f>IF(N197="základní",J197,0)</f>
        <v>0</v>
      </c>
      <c r="BF197" s="203">
        <f>IF(N197="snížená",J197,0)</f>
        <v>0</v>
      </c>
      <c r="BG197" s="203">
        <f>IF(N197="zákl. přenesená",J197,0)</f>
        <v>0</v>
      </c>
      <c r="BH197" s="203">
        <f>IF(N197="sníž. přenesená",J197,0)</f>
        <v>0</v>
      </c>
      <c r="BI197" s="203">
        <f>IF(N197="nulová",J197,0)</f>
        <v>0</v>
      </c>
      <c r="BJ197" s="19" t="s">
        <v>22</v>
      </c>
      <c r="BK197" s="203">
        <f>ROUND(I197*H197,2)</f>
        <v>0</v>
      </c>
      <c r="BL197" s="19" t="s">
        <v>93</v>
      </c>
      <c r="BM197" s="202" t="s">
        <v>3013</v>
      </c>
    </row>
    <row r="198" s="2" customFormat="1">
      <c r="A198" s="40"/>
      <c r="B198" s="41"/>
      <c r="C198" s="42"/>
      <c r="D198" s="253" t="s">
        <v>648</v>
      </c>
      <c r="E198" s="42"/>
      <c r="F198" s="254" t="s">
        <v>3014</v>
      </c>
      <c r="G198" s="42"/>
      <c r="H198" s="42"/>
      <c r="I198" s="255"/>
      <c r="J198" s="42"/>
      <c r="K198" s="42"/>
      <c r="L198" s="46"/>
      <c r="M198" s="256"/>
      <c r="N198" s="257"/>
      <c r="O198" s="86"/>
      <c r="P198" s="86"/>
      <c r="Q198" s="86"/>
      <c r="R198" s="86"/>
      <c r="S198" s="86"/>
      <c r="T198" s="87"/>
      <c r="U198" s="40"/>
      <c r="V198" s="40"/>
      <c r="W198" s="40"/>
      <c r="X198" s="40"/>
      <c r="Y198" s="40"/>
      <c r="Z198" s="40"/>
      <c r="AA198" s="40"/>
      <c r="AB198" s="40"/>
      <c r="AC198" s="40"/>
      <c r="AD198" s="40"/>
      <c r="AE198" s="40"/>
      <c r="AT198" s="19" t="s">
        <v>648</v>
      </c>
      <c r="AU198" s="19" t="s">
        <v>82</v>
      </c>
    </row>
    <row r="199" s="12" customFormat="1">
      <c r="A199" s="12"/>
      <c r="B199" s="238"/>
      <c r="C199" s="239"/>
      <c r="D199" s="206" t="s">
        <v>393</v>
      </c>
      <c r="E199" s="240" t="s">
        <v>20</v>
      </c>
      <c r="F199" s="241" t="s">
        <v>3015</v>
      </c>
      <c r="G199" s="239"/>
      <c r="H199" s="240" t="s">
        <v>20</v>
      </c>
      <c r="I199" s="242"/>
      <c r="J199" s="239"/>
      <c r="K199" s="239"/>
      <c r="L199" s="243"/>
      <c r="M199" s="244"/>
      <c r="N199" s="245"/>
      <c r="O199" s="245"/>
      <c r="P199" s="245"/>
      <c r="Q199" s="245"/>
      <c r="R199" s="245"/>
      <c r="S199" s="245"/>
      <c r="T199" s="246"/>
      <c r="U199" s="12"/>
      <c r="V199" s="12"/>
      <c r="W199" s="12"/>
      <c r="X199" s="12"/>
      <c r="Y199" s="12"/>
      <c r="Z199" s="12"/>
      <c r="AA199" s="12"/>
      <c r="AB199" s="12"/>
      <c r="AC199" s="12"/>
      <c r="AD199" s="12"/>
      <c r="AE199" s="12"/>
      <c r="AT199" s="247" t="s">
        <v>393</v>
      </c>
      <c r="AU199" s="247" t="s">
        <v>82</v>
      </c>
      <c r="AV199" s="12" t="s">
        <v>22</v>
      </c>
      <c r="AW199" s="12" t="s">
        <v>35</v>
      </c>
      <c r="AX199" s="12" t="s">
        <v>74</v>
      </c>
      <c r="AY199" s="247" t="s">
        <v>391</v>
      </c>
    </row>
    <row r="200" s="10" customFormat="1">
      <c r="A200" s="10"/>
      <c r="B200" s="204"/>
      <c r="C200" s="205"/>
      <c r="D200" s="206" t="s">
        <v>393</v>
      </c>
      <c r="E200" s="207" t="s">
        <v>20</v>
      </c>
      <c r="F200" s="208" t="s">
        <v>3016</v>
      </c>
      <c r="G200" s="205"/>
      <c r="H200" s="209">
        <v>60</v>
      </c>
      <c r="I200" s="210"/>
      <c r="J200" s="205"/>
      <c r="K200" s="205"/>
      <c r="L200" s="211"/>
      <c r="M200" s="212"/>
      <c r="N200" s="213"/>
      <c r="O200" s="213"/>
      <c r="P200" s="213"/>
      <c r="Q200" s="213"/>
      <c r="R200" s="213"/>
      <c r="S200" s="213"/>
      <c r="T200" s="214"/>
      <c r="U200" s="10"/>
      <c r="V200" s="10"/>
      <c r="W200" s="10"/>
      <c r="X200" s="10"/>
      <c r="Y200" s="10"/>
      <c r="Z200" s="10"/>
      <c r="AA200" s="10"/>
      <c r="AB200" s="10"/>
      <c r="AC200" s="10"/>
      <c r="AD200" s="10"/>
      <c r="AE200" s="10"/>
      <c r="AT200" s="215" t="s">
        <v>393</v>
      </c>
      <c r="AU200" s="215" t="s">
        <v>82</v>
      </c>
      <c r="AV200" s="10" t="s">
        <v>82</v>
      </c>
      <c r="AW200" s="10" t="s">
        <v>35</v>
      </c>
      <c r="AX200" s="10" t="s">
        <v>22</v>
      </c>
      <c r="AY200" s="215" t="s">
        <v>391</v>
      </c>
    </row>
    <row r="201" s="15" customFormat="1" ht="22.8" customHeight="1">
      <c r="A201" s="15"/>
      <c r="B201" s="269"/>
      <c r="C201" s="270"/>
      <c r="D201" s="271" t="s">
        <v>73</v>
      </c>
      <c r="E201" s="283" t="s">
        <v>1811</v>
      </c>
      <c r="F201" s="283" t="s">
        <v>1812</v>
      </c>
      <c r="G201" s="270"/>
      <c r="H201" s="270"/>
      <c r="I201" s="273"/>
      <c r="J201" s="284">
        <f>BK201</f>
        <v>0</v>
      </c>
      <c r="K201" s="270"/>
      <c r="L201" s="275"/>
      <c r="M201" s="276"/>
      <c r="N201" s="277"/>
      <c r="O201" s="277"/>
      <c r="P201" s="278">
        <f>SUM(P202:P210)</f>
        <v>0</v>
      </c>
      <c r="Q201" s="277"/>
      <c r="R201" s="278">
        <f>SUM(R202:R210)</f>
        <v>0</v>
      </c>
      <c r="S201" s="277"/>
      <c r="T201" s="279">
        <f>SUM(T202:T210)</f>
        <v>0</v>
      </c>
      <c r="U201" s="15"/>
      <c r="V201" s="15"/>
      <c r="W201" s="15"/>
      <c r="X201" s="15"/>
      <c r="Y201" s="15"/>
      <c r="Z201" s="15"/>
      <c r="AA201" s="15"/>
      <c r="AB201" s="15"/>
      <c r="AC201" s="15"/>
      <c r="AD201" s="15"/>
      <c r="AE201" s="15"/>
      <c r="AR201" s="280" t="s">
        <v>22</v>
      </c>
      <c r="AT201" s="281" t="s">
        <v>73</v>
      </c>
      <c r="AU201" s="281" t="s">
        <v>22</v>
      </c>
      <c r="AY201" s="280" t="s">
        <v>391</v>
      </c>
      <c r="BK201" s="282">
        <f>SUM(BK202:BK210)</f>
        <v>0</v>
      </c>
    </row>
    <row r="202" s="2" customFormat="1" ht="21.75" customHeight="1">
      <c r="A202" s="40"/>
      <c r="B202" s="41"/>
      <c r="C202" s="190" t="s">
        <v>673</v>
      </c>
      <c r="D202" s="190" t="s">
        <v>387</v>
      </c>
      <c r="E202" s="191" t="s">
        <v>1813</v>
      </c>
      <c r="F202" s="192" t="s">
        <v>1814</v>
      </c>
      <c r="G202" s="193" t="s">
        <v>447</v>
      </c>
      <c r="H202" s="194">
        <v>3.141</v>
      </c>
      <c r="I202" s="195"/>
      <c r="J202" s="196">
        <f>ROUND(I202*H202,2)</f>
        <v>0</v>
      </c>
      <c r="K202" s="197"/>
      <c r="L202" s="46"/>
      <c r="M202" s="198" t="s">
        <v>20</v>
      </c>
      <c r="N202" s="199" t="s">
        <v>45</v>
      </c>
      <c r="O202" s="86"/>
      <c r="P202" s="200">
        <f>O202*H202</f>
        <v>0</v>
      </c>
      <c r="Q202" s="200">
        <v>0</v>
      </c>
      <c r="R202" s="200">
        <f>Q202*H202</f>
        <v>0</v>
      </c>
      <c r="S202" s="200">
        <v>0</v>
      </c>
      <c r="T202" s="201">
        <f>S202*H202</f>
        <v>0</v>
      </c>
      <c r="U202" s="40"/>
      <c r="V202" s="40"/>
      <c r="W202" s="40"/>
      <c r="X202" s="40"/>
      <c r="Y202" s="40"/>
      <c r="Z202" s="40"/>
      <c r="AA202" s="40"/>
      <c r="AB202" s="40"/>
      <c r="AC202" s="40"/>
      <c r="AD202" s="40"/>
      <c r="AE202" s="40"/>
      <c r="AR202" s="202" t="s">
        <v>93</v>
      </c>
      <c r="AT202" s="202" t="s">
        <v>387</v>
      </c>
      <c r="AU202" s="202" t="s">
        <v>82</v>
      </c>
      <c r="AY202" s="19" t="s">
        <v>391</v>
      </c>
      <c r="BE202" s="203">
        <f>IF(N202="základní",J202,0)</f>
        <v>0</v>
      </c>
      <c r="BF202" s="203">
        <f>IF(N202="snížená",J202,0)</f>
        <v>0</v>
      </c>
      <c r="BG202" s="203">
        <f>IF(N202="zákl. přenesená",J202,0)</f>
        <v>0</v>
      </c>
      <c r="BH202" s="203">
        <f>IF(N202="sníž. přenesená",J202,0)</f>
        <v>0</v>
      </c>
      <c r="BI202" s="203">
        <f>IF(N202="nulová",J202,0)</f>
        <v>0</v>
      </c>
      <c r="BJ202" s="19" t="s">
        <v>22</v>
      </c>
      <c r="BK202" s="203">
        <f>ROUND(I202*H202,2)</f>
        <v>0</v>
      </c>
      <c r="BL202" s="19" t="s">
        <v>93</v>
      </c>
      <c r="BM202" s="202" t="s">
        <v>1815</v>
      </c>
    </row>
    <row r="203" s="2" customFormat="1">
      <c r="A203" s="40"/>
      <c r="B203" s="41"/>
      <c r="C203" s="42"/>
      <c r="D203" s="253" t="s">
        <v>648</v>
      </c>
      <c r="E203" s="42"/>
      <c r="F203" s="254" t="s">
        <v>3017</v>
      </c>
      <c r="G203" s="42"/>
      <c r="H203" s="42"/>
      <c r="I203" s="255"/>
      <c r="J203" s="42"/>
      <c r="K203" s="42"/>
      <c r="L203" s="46"/>
      <c r="M203" s="256"/>
      <c r="N203" s="257"/>
      <c r="O203" s="86"/>
      <c r="P203" s="86"/>
      <c r="Q203" s="86"/>
      <c r="R203" s="86"/>
      <c r="S203" s="86"/>
      <c r="T203" s="87"/>
      <c r="U203" s="40"/>
      <c r="V203" s="40"/>
      <c r="W203" s="40"/>
      <c r="X203" s="40"/>
      <c r="Y203" s="40"/>
      <c r="Z203" s="40"/>
      <c r="AA203" s="40"/>
      <c r="AB203" s="40"/>
      <c r="AC203" s="40"/>
      <c r="AD203" s="40"/>
      <c r="AE203" s="40"/>
      <c r="AT203" s="19" t="s">
        <v>648</v>
      </c>
      <c r="AU203" s="19" t="s">
        <v>82</v>
      </c>
    </row>
    <row r="204" s="2" customFormat="1" ht="24.15" customHeight="1">
      <c r="A204" s="40"/>
      <c r="B204" s="41"/>
      <c r="C204" s="190" t="s">
        <v>676</v>
      </c>
      <c r="D204" s="190" t="s">
        <v>387</v>
      </c>
      <c r="E204" s="191" t="s">
        <v>1817</v>
      </c>
      <c r="F204" s="192" t="s">
        <v>1818</v>
      </c>
      <c r="G204" s="193" t="s">
        <v>447</v>
      </c>
      <c r="H204" s="194">
        <v>50.256</v>
      </c>
      <c r="I204" s="195"/>
      <c r="J204" s="196">
        <f>ROUND(I204*H204,2)</f>
        <v>0</v>
      </c>
      <c r="K204" s="197"/>
      <c r="L204" s="46"/>
      <c r="M204" s="198" t="s">
        <v>20</v>
      </c>
      <c r="N204" s="199" t="s">
        <v>45</v>
      </c>
      <c r="O204" s="86"/>
      <c r="P204" s="200">
        <f>O204*H204</f>
        <v>0</v>
      </c>
      <c r="Q204" s="200">
        <v>0</v>
      </c>
      <c r="R204" s="200">
        <f>Q204*H204</f>
        <v>0</v>
      </c>
      <c r="S204" s="200">
        <v>0</v>
      </c>
      <c r="T204" s="201">
        <f>S204*H204</f>
        <v>0</v>
      </c>
      <c r="U204" s="40"/>
      <c r="V204" s="40"/>
      <c r="W204" s="40"/>
      <c r="X204" s="40"/>
      <c r="Y204" s="40"/>
      <c r="Z204" s="40"/>
      <c r="AA204" s="40"/>
      <c r="AB204" s="40"/>
      <c r="AC204" s="40"/>
      <c r="AD204" s="40"/>
      <c r="AE204" s="40"/>
      <c r="AR204" s="202" t="s">
        <v>93</v>
      </c>
      <c r="AT204" s="202" t="s">
        <v>387</v>
      </c>
      <c r="AU204" s="202" t="s">
        <v>82</v>
      </c>
      <c r="AY204" s="19" t="s">
        <v>391</v>
      </c>
      <c r="BE204" s="203">
        <f>IF(N204="základní",J204,0)</f>
        <v>0</v>
      </c>
      <c r="BF204" s="203">
        <f>IF(N204="snížená",J204,0)</f>
        <v>0</v>
      </c>
      <c r="BG204" s="203">
        <f>IF(N204="zákl. přenesená",J204,0)</f>
        <v>0</v>
      </c>
      <c r="BH204" s="203">
        <f>IF(N204="sníž. přenesená",J204,0)</f>
        <v>0</v>
      </c>
      <c r="BI204" s="203">
        <f>IF(N204="nulová",J204,0)</f>
        <v>0</v>
      </c>
      <c r="BJ204" s="19" t="s">
        <v>22</v>
      </c>
      <c r="BK204" s="203">
        <f>ROUND(I204*H204,2)</f>
        <v>0</v>
      </c>
      <c r="BL204" s="19" t="s">
        <v>93</v>
      </c>
      <c r="BM204" s="202" t="s">
        <v>1819</v>
      </c>
    </row>
    <row r="205" s="2" customFormat="1">
      <c r="A205" s="40"/>
      <c r="B205" s="41"/>
      <c r="C205" s="42"/>
      <c r="D205" s="253" t="s">
        <v>648</v>
      </c>
      <c r="E205" s="42"/>
      <c r="F205" s="254" t="s">
        <v>3018</v>
      </c>
      <c r="G205" s="42"/>
      <c r="H205" s="42"/>
      <c r="I205" s="255"/>
      <c r="J205" s="42"/>
      <c r="K205" s="42"/>
      <c r="L205" s="46"/>
      <c r="M205" s="256"/>
      <c r="N205" s="257"/>
      <c r="O205" s="86"/>
      <c r="P205" s="86"/>
      <c r="Q205" s="86"/>
      <c r="R205" s="86"/>
      <c r="S205" s="86"/>
      <c r="T205" s="87"/>
      <c r="U205" s="40"/>
      <c r="V205" s="40"/>
      <c r="W205" s="40"/>
      <c r="X205" s="40"/>
      <c r="Y205" s="40"/>
      <c r="Z205" s="40"/>
      <c r="AA205" s="40"/>
      <c r="AB205" s="40"/>
      <c r="AC205" s="40"/>
      <c r="AD205" s="40"/>
      <c r="AE205" s="40"/>
      <c r="AT205" s="19" t="s">
        <v>648</v>
      </c>
      <c r="AU205" s="19" t="s">
        <v>82</v>
      </c>
    </row>
    <row r="206" s="10" customFormat="1">
      <c r="A206" s="10"/>
      <c r="B206" s="204"/>
      <c r="C206" s="205"/>
      <c r="D206" s="206" t="s">
        <v>393</v>
      </c>
      <c r="E206" s="207" t="s">
        <v>20</v>
      </c>
      <c r="F206" s="208" t="s">
        <v>3019</v>
      </c>
      <c r="G206" s="205"/>
      <c r="H206" s="209">
        <v>50.256</v>
      </c>
      <c r="I206" s="210"/>
      <c r="J206" s="205"/>
      <c r="K206" s="205"/>
      <c r="L206" s="211"/>
      <c r="M206" s="212"/>
      <c r="N206" s="213"/>
      <c r="O206" s="213"/>
      <c r="P206" s="213"/>
      <c r="Q206" s="213"/>
      <c r="R206" s="213"/>
      <c r="S206" s="213"/>
      <c r="T206" s="214"/>
      <c r="U206" s="10"/>
      <c r="V206" s="10"/>
      <c r="W206" s="10"/>
      <c r="X206" s="10"/>
      <c r="Y206" s="10"/>
      <c r="Z206" s="10"/>
      <c r="AA206" s="10"/>
      <c r="AB206" s="10"/>
      <c r="AC206" s="10"/>
      <c r="AD206" s="10"/>
      <c r="AE206" s="10"/>
      <c r="AT206" s="215" t="s">
        <v>393</v>
      </c>
      <c r="AU206" s="215" t="s">
        <v>82</v>
      </c>
      <c r="AV206" s="10" t="s">
        <v>82</v>
      </c>
      <c r="AW206" s="10" t="s">
        <v>35</v>
      </c>
      <c r="AX206" s="10" t="s">
        <v>22</v>
      </c>
      <c r="AY206" s="215" t="s">
        <v>391</v>
      </c>
    </row>
    <row r="207" s="2" customFormat="1" ht="16.5" customHeight="1">
      <c r="A207" s="40"/>
      <c r="B207" s="41"/>
      <c r="C207" s="190" t="s">
        <v>843</v>
      </c>
      <c r="D207" s="190" t="s">
        <v>387</v>
      </c>
      <c r="E207" s="191" t="s">
        <v>1822</v>
      </c>
      <c r="F207" s="192" t="s">
        <v>1823</v>
      </c>
      <c r="G207" s="193" t="s">
        <v>447</v>
      </c>
      <c r="H207" s="194">
        <v>3.141</v>
      </c>
      <c r="I207" s="195"/>
      <c r="J207" s="196">
        <f>ROUND(I207*H207,2)</f>
        <v>0</v>
      </c>
      <c r="K207" s="197"/>
      <c r="L207" s="46"/>
      <c r="M207" s="198" t="s">
        <v>20</v>
      </c>
      <c r="N207" s="199" t="s">
        <v>45</v>
      </c>
      <c r="O207" s="86"/>
      <c r="P207" s="200">
        <f>O207*H207</f>
        <v>0</v>
      </c>
      <c r="Q207" s="200">
        <v>0</v>
      </c>
      <c r="R207" s="200">
        <f>Q207*H207</f>
        <v>0</v>
      </c>
      <c r="S207" s="200">
        <v>0</v>
      </c>
      <c r="T207" s="201">
        <f>S207*H207</f>
        <v>0</v>
      </c>
      <c r="U207" s="40"/>
      <c r="V207" s="40"/>
      <c r="W207" s="40"/>
      <c r="X207" s="40"/>
      <c r="Y207" s="40"/>
      <c r="Z207" s="40"/>
      <c r="AA207" s="40"/>
      <c r="AB207" s="40"/>
      <c r="AC207" s="40"/>
      <c r="AD207" s="40"/>
      <c r="AE207" s="40"/>
      <c r="AR207" s="202" t="s">
        <v>93</v>
      </c>
      <c r="AT207" s="202" t="s">
        <v>387</v>
      </c>
      <c r="AU207" s="202" t="s">
        <v>82</v>
      </c>
      <c r="AY207" s="19" t="s">
        <v>391</v>
      </c>
      <c r="BE207" s="203">
        <f>IF(N207="základní",J207,0)</f>
        <v>0</v>
      </c>
      <c r="BF207" s="203">
        <f>IF(N207="snížená",J207,0)</f>
        <v>0</v>
      </c>
      <c r="BG207" s="203">
        <f>IF(N207="zákl. přenesená",J207,0)</f>
        <v>0</v>
      </c>
      <c r="BH207" s="203">
        <f>IF(N207="sníž. přenesená",J207,0)</f>
        <v>0</v>
      </c>
      <c r="BI207" s="203">
        <f>IF(N207="nulová",J207,0)</f>
        <v>0</v>
      </c>
      <c r="BJ207" s="19" t="s">
        <v>22</v>
      </c>
      <c r="BK207" s="203">
        <f>ROUND(I207*H207,2)</f>
        <v>0</v>
      </c>
      <c r="BL207" s="19" t="s">
        <v>93</v>
      </c>
      <c r="BM207" s="202" t="s">
        <v>1824</v>
      </c>
    </row>
    <row r="208" s="2" customFormat="1">
      <c r="A208" s="40"/>
      <c r="B208" s="41"/>
      <c r="C208" s="42"/>
      <c r="D208" s="253" t="s">
        <v>648</v>
      </c>
      <c r="E208" s="42"/>
      <c r="F208" s="254" t="s">
        <v>3020</v>
      </c>
      <c r="G208" s="42"/>
      <c r="H208" s="42"/>
      <c r="I208" s="255"/>
      <c r="J208" s="42"/>
      <c r="K208" s="42"/>
      <c r="L208" s="46"/>
      <c r="M208" s="256"/>
      <c r="N208" s="257"/>
      <c r="O208" s="86"/>
      <c r="P208" s="86"/>
      <c r="Q208" s="86"/>
      <c r="R208" s="86"/>
      <c r="S208" s="86"/>
      <c r="T208" s="87"/>
      <c r="U208" s="40"/>
      <c r="V208" s="40"/>
      <c r="W208" s="40"/>
      <c r="X208" s="40"/>
      <c r="Y208" s="40"/>
      <c r="Z208" s="40"/>
      <c r="AA208" s="40"/>
      <c r="AB208" s="40"/>
      <c r="AC208" s="40"/>
      <c r="AD208" s="40"/>
      <c r="AE208" s="40"/>
      <c r="AT208" s="19" t="s">
        <v>648</v>
      </c>
      <c r="AU208" s="19" t="s">
        <v>82</v>
      </c>
    </row>
    <row r="209" s="2" customFormat="1" ht="24.15" customHeight="1">
      <c r="A209" s="40"/>
      <c r="B209" s="41"/>
      <c r="C209" s="190" t="s">
        <v>847</v>
      </c>
      <c r="D209" s="190" t="s">
        <v>387</v>
      </c>
      <c r="E209" s="191" t="s">
        <v>1826</v>
      </c>
      <c r="F209" s="192" t="s">
        <v>1827</v>
      </c>
      <c r="G209" s="193" t="s">
        <v>447</v>
      </c>
      <c r="H209" s="194">
        <v>3.141</v>
      </c>
      <c r="I209" s="195"/>
      <c r="J209" s="196">
        <f>ROUND(I209*H209,2)</f>
        <v>0</v>
      </c>
      <c r="K209" s="197"/>
      <c r="L209" s="46"/>
      <c r="M209" s="198" t="s">
        <v>20</v>
      </c>
      <c r="N209" s="199" t="s">
        <v>45</v>
      </c>
      <c r="O209" s="86"/>
      <c r="P209" s="200">
        <f>O209*H209</f>
        <v>0</v>
      </c>
      <c r="Q209" s="200">
        <v>0</v>
      </c>
      <c r="R209" s="200">
        <f>Q209*H209</f>
        <v>0</v>
      </c>
      <c r="S209" s="200">
        <v>0</v>
      </c>
      <c r="T209" s="201">
        <f>S209*H209</f>
        <v>0</v>
      </c>
      <c r="U209" s="40"/>
      <c r="V209" s="40"/>
      <c r="W209" s="40"/>
      <c r="X209" s="40"/>
      <c r="Y209" s="40"/>
      <c r="Z209" s="40"/>
      <c r="AA209" s="40"/>
      <c r="AB209" s="40"/>
      <c r="AC209" s="40"/>
      <c r="AD209" s="40"/>
      <c r="AE209" s="40"/>
      <c r="AR209" s="202" t="s">
        <v>93</v>
      </c>
      <c r="AT209" s="202" t="s">
        <v>387</v>
      </c>
      <c r="AU209" s="202" t="s">
        <v>82</v>
      </c>
      <c r="AY209" s="19" t="s">
        <v>391</v>
      </c>
      <c r="BE209" s="203">
        <f>IF(N209="základní",J209,0)</f>
        <v>0</v>
      </c>
      <c r="BF209" s="203">
        <f>IF(N209="snížená",J209,0)</f>
        <v>0</v>
      </c>
      <c r="BG209" s="203">
        <f>IF(N209="zákl. přenesená",J209,0)</f>
        <v>0</v>
      </c>
      <c r="BH209" s="203">
        <f>IF(N209="sníž. přenesená",J209,0)</f>
        <v>0</v>
      </c>
      <c r="BI209" s="203">
        <f>IF(N209="nulová",J209,0)</f>
        <v>0</v>
      </c>
      <c r="BJ209" s="19" t="s">
        <v>22</v>
      </c>
      <c r="BK209" s="203">
        <f>ROUND(I209*H209,2)</f>
        <v>0</v>
      </c>
      <c r="BL209" s="19" t="s">
        <v>93</v>
      </c>
      <c r="BM209" s="202" t="s">
        <v>1828</v>
      </c>
    </row>
    <row r="210" s="2" customFormat="1">
      <c r="A210" s="40"/>
      <c r="B210" s="41"/>
      <c r="C210" s="42"/>
      <c r="D210" s="253" t="s">
        <v>648</v>
      </c>
      <c r="E210" s="42"/>
      <c r="F210" s="254" t="s">
        <v>3021</v>
      </c>
      <c r="G210" s="42"/>
      <c r="H210" s="42"/>
      <c r="I210" s="255"/>
      <c r="J210" s="42"/>
      <c r="K210" s="42"/>
      <c r="L210" s="46"/>
      <c r="M210" s="256"/>
      <c r="N210" s="257"/>
      <c r="O210" s="86"/>
      <c r="P210" s="86"/>
      <c r="Q210" s="86"/>
      <c r="R210" s="86"/>
      <c r="S210" s="86"/>
      <c r="T210" s="87"/>
      <c r="U210" s="40"/>
      <c r="V210" s="40"/>
      <c r="W210" s="40"/>
      <c r="X210" s="40"/>
      <c r="Y210" s="40"/>
      <c r="Z210" s="40"/>
      <c r="AA210" s="40"/>
      <c r="AB210" s="40"/>
      <c r="AC210" s="40"/>
      <c r="AD210" s="40"/>
      <c r="AE210" s="40"/>
      <c r="AT210" s="19" t="s">
        <v>648</v>
      </c>
      <c r="AU210" s="19" t="s">
        <v>82</v>
      </c>
    </row>
    <row r="211" s="15" customFormat="1" ht="22.8" customHeight="1">
      <c r="A211" s="15"/>
      <c r="B211" s="269"/>
      <c r="C211" s="270"/>
      <c r="D211" s="271" t="s">
        <v>73</v>
      </c>
      <c r="E211" s="283" t="s">
        <v>1830</v>
      </c>
      <c r="F211" s="283" t="s">
        <v>1831</v>
      </c>
      <c r="G211" s="270"/>
      <c r="H211" s="270"/>
      <c r="I211" s="273"/>
      <c r="J211" s="284">
        <f>BK211</f>
        <v>0</v>
      </c>
      <c r="K211" s="270"/>
      <c r="L211" s="275"/>
      <c r="M211" s="276"/>
      <c r="N211" s="277"/>
      <c r="O211" s="277"/>
      <c r="P211" s="278">
        <f>SUM(P212:P216)</f>
        <v>0</v>
      </c>
      <c r="Q211" s="277"/>
      <c r="R211" s="278">
        <f>SUM(R212:R216)</f>
        <v>0</v>
      </c>
      <c r="S211" s="277"/>
      <c r="T211" s="279">
        <f>SUM(T212:T216)</f>
        <v>0</v>
      </c>
      <c r="U211" s="15"/>
      <c r="V211" s="15"/>
      <c r="W211" s="15"/>
      <c r="X211" s="15"/>
      <c r="Y211" s="15"/>
      <c r="Z211" s="15"/>
      <c r="AA211" s="15"/>
      <c r="AB211" s="15"/>
      <c r="AC211" s="15"/>
      <c r="AD211" s="15"/>
      <c r="AE211" s="15"/>
      <c r="AR211" s="280" t="s">
        <v>22</v>
      </c>
      <c r="AT211" s="281" t="s">
        <v>73</v>
      </c>
      <c r="AU211" s="281" t="s">
        <v>22</v>
      </c>
      <c r="AY211" s="280" t="s">
        <v>391</v>
      </c>
      <c r="BK211" s="282">
        <f>SUM(BK212:BK216)</f>
        <v>0</v>
      </c>
    </row>
    <row r="212" s="2" customFormat="1" ht="24.15" customHeight="1">
      <c r="A212" s="40"/>
      <c r="B212" s="41"/>
      <c r="C212" s="190" t="s">
        <v>850</v>
      </c>
      <c r="D212" s="190" t="s">
        <v>387</v>
      </c>
      <c r="E212" s="191" t="s">
        <v>1832</v>
      </c>
      <c r="F212" s="192" t="s">
        <v>1833</v>
      </c>
      <c r="G212" s="193" t="s">
        <v>447</v>
      </c>
      <c r="H212" s="194">
        <v>38.594999999999999</v>
      </c>
      <c r="I212" s="195"/>
      <c r="J212" s="196">
        <f>ROUND(I212*H212,2)</f>
        <v>0</v>
      </c>
      <c r="K212" s="197"/>
      <c r="L212" s="46"/>
      <c r="M212" s="198" t="s">
        <v>20</v>
      </c>
      <c r="N212" s="199" t="s">
        <v>45</v>
      </c>
      <c r="O212" s="86"/>
      <c r="P212" s="200">
        <f>O212*H212</f>
        <v>0</v>
      </c>
      <c r="Q212" s="200">
        <v>0</v>
      </c>
      <c r="R212" s="200">
        <f>Q212*H212</f>
        <v>0</v>
      </c>
      <c r="S212" s="200">
        <v>0</v>
      </c>
      <c r="T212" s="201">
        <f>S212*H212</f>
        <v>0</v>
      </c>
      <c r="U212" s="40"/>
      <c r="V212" s="40"/>
      <c r="W212" s="40"/>
      <c r="X212" s="40"/>
      <c r="Y212" s="40"/>
      <c r="Z212" s="40"/>
      <c r="AA212" s="40"/>
      <c r="AB212" s="40"/>
      <c r="AC212" s="40"/>
      <c r="AD212" s="40"/>
      <c r="AE212" s="40"/>
      <c r="AR212" s="202" t="s">
        <v>93</v>
      </c>
      <c r="AT212" s="202" t="s">
        <v>387</v>
      </c>
      <c r="AU212" s="202" t="s">
        <v>82</v>
      </c>
      <c r="AY212" s="19" t="s">
        <v>391</v>
      </c>
      <c r="BE212" s="203">
        <f>IF(N212="základní",J212,0)</f>
        <v>0</v>
      </c>
      <c r="BF212" s="203">
        <f>IF(N212="snížená",J212,0)</f>
        <v>0</v>
      </c>
      <c r="BG212" s="203">
        <f>IF(N212="zákl. přenesená",J212,0)</f>
        <v>0</v>
      </c>
      <c r="BH212" s="203">
        <f>IF(N212="sníž. přenesená",J212,0)</f>
        <v>0</v>
      </c>
      <c r="BI212" s="203">
        <f>IF(N212="nulová",J212,0)</f>
        <v>0</v>
      </c>
      <c r="BJ212" s="19" t="s">
        <v>22</v>
      </c>
      <c r="BK212" s="203">
        <f>ROUND(I212*H212,2)</f>
        <v>0</v>
      </c>
      <c r="BL212" s="19" t="s">
        <v>93</v>
      </c>
      <c r="BM212" s="202" t="s">
        <v>2561</v>
      </c>
    </row>
    <row r="213" s="2" customFormat="1">
      <c r="A213" s="40"/>
      <c r="B213" s="41"/>
      <c r="C213" s="42"/>
      <c r="D213" s="253" t="s">
        <v>648</v>
      </c>
      <c r="E213" s="42"/>
      <c r="F213" s="254" t="s">
        <v>3022</v>
      </c>
      <c r="G213" s="42"/>
      <c r="H213" s="42"/>
      <c r="I213" s="255"/>
      <c r="J213" s="42"/>
      <c r="K213" s="42"/>
      <c r="L213" s="46"/>
      <c r="M213" s="256"/>
      <c r="N213" s="257"/>
      <c r="O213" s="86"/>
      <c r="P213" s="86"/>
      <c r="Q213" s="86"/>
      <c r="R213" s="86"/>
      <c r="S213" s="86"/>
      <c r="T213" s="87"/>
      <c r="U213" s="40"/>
      <c r="V213" s="40"/>
      <c r="W213" s="40"/>
      <c r="X213" s="40"/>
      <c r="Y213" s="40"/>
      <c r="Z213" s="40"/>
      <c r="AA213" s="40"/>
      <c r="AB213" s="40"/>
      <c r="AC213" s="40"/>
      <c r="AD213" s="40"/>
      <c r="AE213" s="40"/>
      <c r="AT213" s="19" t="s">
        <v>648</v>
      </c>
      <c r="AU213" s="19" t="s">
        <v>82</v>
      </c>
    </row>
    <row r="214" s="2" customFormat="1" ht="33" customHeight="1">
      <c r="A214" s="40"/>
      <c r="B214" s="41"/>
      <c r="C214" s="190" t="s">
        <v>852</v>
      </c>
      <c r="D214" s="190" t="s">
        <v>387</v>
      </c>
      <c r="E214" s="191" t="s">
        <v>2103</v>
      </c>
      <c r="F214" s="192" t="s">
        <v>2104</v>
      </c>
      <c r="G214" s="193" t="s">
        <v>447</v>
      </c>
      <c r="H214" s="194">
        <v>38.594999999999999</v>
      </c>
      <c r="I214" s="195"/>
      <c r="J214" s="196">
        <f>ROUND(I214*H214,2)</f>
        <v>0</v>
      </c>
      <c r="K214" s="197"/>
      <c r="L214" s="46"/>
      <c r="M214" s="198" t="s">
        <v>20</v>
      </c>
      <c r="N214" s="199" t="s">
        <v>45</v>
      </c>
      <c r="O214" s="86"/>
      <c r="P214" s="200">
        <f>O214*H214</f>
        <v>0</v>
      </c>
      <c r="Q214" s="200">
        <v>0</v>
      </c>
      <c r="R214" s="200">
        <f>Q214*H214</f>
        <v>0</v>
      </c>
      <c r="S214" s="200">
        <v>0</v>
      </c>
      <c r="T214" s="201">
        <f>S214*H214</f>
        <v>0</v>
      </c>
      <c r="U214" s="40"/>
      <c r="V214" s="40"/>
      <c r="W214" s="40"/>
      <c r="X214" s="40"/>
      <c r="Y214" s="40"/>
      <c r="Z214" s="40"/>
      <c r="AA214" s="40"/>
      <c r="AB214" s="40"/>
      <c r="AC214" s="40"/>
      <c r="AD214" s="40"/>
      <c r="AE214" s="40"/>
      <c r="AR214" s="202" t="s">
        <v>93</v>
      </c>
      <c r="AT214" s="202" t="s">
        <v>387</v>
      </c>
      <c r="AU214" s="202" t="s">
        <v>82</v>
      </c>
      <c r="AY214" s="19" t="s">
        <v>391</v>
      </c>
      <c r="BE214" s="203">
        <f>IF(N214="základní",J214,0)</f>
        <v>0</v>
      </c>
      <c r="BF214" s="203">
        <f>IF(N214="snížená",J214,0)</f>
        <v>0</v>
      </c>
      <c r="BG214" s="203">
        <f>IF(N214="zákl. přenesená",J214,0)</f>
        <v>0</v>
      </c>
      <c r="BH214" s="203">
        <f>IF(N214="sníž. přenesená",J214,0)</f>
        <v>0</v>
      </c>
      <c r="BI214" s="203">
        <f>IF(N214="nulová",J214,0)</f>
        <v>0</v>
      </c>
      <c r="BJ214" s="19" t="s">
        <v>22</v>
      </c>
      <c r="BK214" s="203">
        <f>ROUND(I214*H214,2)</f>
        <v>0</v>
      </c>
      <c r="BL214" s="19" t="s">
        <v>93</v>
      </c>
      <c r="BM214" s="202" t="s">
        <v>2562</v>
      </c>
    </row>
    <row r="215" s="2" customFormat="1">
      <c r="A215" s="40"/>
      <c r="B215" s="41"/>
      <c r="C215" s="42"/>
      <c r="D215" s="253" t="s">
        <v>648</v>
      </c>
      <c r="E215" s="42"/>
      <c r="F215" s="254" t="s">
        <v>3023</v>
      </c>
      <c r="G215" s="42"/>
      <c r="H215" s="42"/>
      <c r="I215" s="255"/>
      <c r="J215" s="42"/>
      <c r="K215" s="42"/>
      <c r="L215" s="46"/>
      <c r="M215" s="256"/>
      <c r="N215" s="257"/>
      <c r="O215" s="86"/>
      <c r="P215" s="86"/>
      <c r="Q215" s="86"/>
      <c r="R215" s="86"/>
      <c r="S215" s="86"/>
      <c r="T215" s="87"/>
      <c r="U215" s="40"/>
      <c r="V215" s="40"/>
      <c r="W215" s="40"/>
      <c r="X215" s="40"/>
      <c r="Y215" s="40"/>
      <c r="Z215" s="40"/>
      <c r="AA215" s="40"/>
      <c r="AB215" s="40"/>
      <c r="AC215" s="40"/>
      <c r="AD215" s="40"/>
      <c r="AE215" s="40"/>
      <c r="AT215" s="19" t="s">
        <v>648</v>
      </c>
      <c r="AU215" s="19" t="s">
        <v>82</v>
      </c>
    </row>
    <row r="216" s="2" customFormat="1">
      <c r="A216" s="40"/>
      <c r="B216" s="41"/>
      <c r="C216" s="42"/>
      <c r="D216" s="206" t="s">
        <v>1190</v>
      </c>
      <c r="E216" s="42"/>
      <c r="F216" s="286" t="s">
        <v>2962</v>
      </c>
      <c r="G216" s="42"/>
      <c r="H216" s="42"/>
      <c r="I216" s="255"/>
      <c r="J216" s="42"/>
      <c r="K216" s="42"/>
      <c r="L216" s="46"/>
      <c r="M216" s="296"/>
      <c r="N216" s="297"/>
      <c r="O216" s="250"/>
      <c r="P216" s="250"/>
      <c r="Q216" s="250"/>
      <c r="R216" s="250"/>
      <c r="S216" s="250"/>
      <c r="T216" s="298"/>
      <c r="U216" s="40"/>
      <c r="V216" s="40"/>
      <c r="W216" s="40"/>
      <c r="X216" s="40"/>
      <c r="Y216" s="40"/>
      <c r="Z216" s="40"/>
      <c r="AA216" s="40"/>
      <c r="AB216" s="40"/>
      <c r="AC216" s="40"/>
      <c r="AD216" s="40"/>
      <c r="AE216" s="40"/>
      <c r="AT216" s="19" t="s">
        <v>1190</v>
      </c>
      <c r="AU216" s="19" t="s">
        <v>82</v>
      </c>
    </row>
    <row r="217" s="2" customFormat="1" ht="6.96" customHeight="1">
      <c r="A217" s="40"/>
      <c r="B217" s="61"/>
      <c r="C217" s="62"/>
      <c r="D217" s="62"/>
      <c r="E217" s="62"/>
      <c r="F217" s="62"/>
      <c r="G217" s="62"/>
      <c r="H217" s="62"/>
      <c r="I217" s="62"/>
      <c r="J217" s="62"/>
      <c r="K217" s="62"/>
      <c r="L217" s="46"/>
      <c r="M217" s="40"/>
      <c r="O217" s="40"/>
      <c r="P217" s="40"/>
      <c r="Q217" s="40"/>
      <c r="R217" s="40"/>
      <c r="S217" s="40"/>
      <c r="T217" s="40"/>
      <c r="U217" s="40"/>
      <c r="V217" s="40"/>
      <c r="W217" s="40"/>
      <c r="X217" s="40"/>
      <c r="Y217" s="40"/>
      <c r="Z217" s="40"/>
      <c r="AA217" s="40"/>
      <c r="AB217" s="40"/>
      <c r="AC217" s="40"/>
      <c r="AD217" s="40"/>
      <c r="AE217" s="40"/>
    </row>
  </sheetData>
  <sheetProtection sheet="1" autoFilter="0" formatColumns="0" formatRows="0" objects="1" scenarios="1" spinCount="100000" saltValue="kAsYOw7OtAv+Eotgp89ZadyEkfPeIJhFKpfVII9lVL0bRZwX95hCWtLsUqr/nPdI2+pdhUmlXEmdqYcVUOcPmg==" hashValue="oxaMVgNjWH5ZReLXqH9/MTAI5HYFQ5Y28tCgLkSXauxu31VR6rEIVk+0kT5schkgCRKhnxpMYkj593XO2jgeKg==" algorithmName="SHA-512" password="CC35"/>
  <autoFilter ref="C96:K21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1/111211201"/>
    <hyperlink ref="F105" r:id="rId2" display="https://podminky.urs.cz/item/CS_URS_2021_01/112155315"/>
    <hyperlink ref="F109" r:id="rId3" display="https://podminky.urs.cz/item/CS_URS_2021_01/112201101"/>
    <hyperlink ref="F116" r:id="rId4" display="https://podminky.urs.cz/item/CS_URS_2021_01/114203202"/>
    <hyperlink ref="F120" r:id="rId5" display="https://podminky.urs.cz/item/CS_URS_2021_01/115001103"/>
    <hyperlink ref="F123" r:id="rId6" display="https://podminky.urs.cz/item/CS_URS_2021_01/162432511"/>
    <hyperlink ref="F128" r:id="rId7" display="https://podminky.urs.cz/item/CS_URS_2021_01/171103101"/>
    <hyperlink ref="F131" r:id="rId8" display="https://podminky.urs.cz/item/CS_URS_2021_01/224111114"/>
    <hyperlink ref="F135" r:id="rId9" display="https://podminky.urs.cz/item/CS_URS_2021_01/281601111"/>
    <hyperlink ref="F142" r:id="rId10" display="https://podminky.urs.cz/item/CS_URS_2021_01/943211111"/>
    <hyperlink ref="F146" r:id="rId11" display="https://podminky.urs.cz/item/CS_URS_2021_01/943211211"/>
    <hyperlink ref="F149" r:id="rId12" display="https://podminky.urs.cz/item/CS_URS_2021_01/943211811"/>
    <hyperlink ref="F152" r:id="rId13" display="https://podminky.urs.cz/item/CS_URS_2021_01/949101112"/>
    <hyperlink ref="F159" r:id="rId14" display="https://podminky.urs.cz/item/CS_URS_2021_01/985142211"/>
    <hyperlink ref="F166" r:id="rId15" display="https://podminky.urs.cz/item/CS_URS_2021_01/985223212"/>
    <hyperlink ref="F173" r:id="rId16" display="https://podminky.urs.cz/item/CS_URS_2021_01/58380758"/>
    <hyperlink ref="F178" r:id="rId17" display="https://podminky.urs.cz/item/CS_URS_2021_01/985231111"/>
    <hyperlink ref="F184" r:id="rId18" display="https://podminky.urs.cz/item/CS_URS_2021_01/985232111"/>
    <hyperlink ref="F191" r:id="rId19" display="https://podminky.urs.cz/item/CS_URS_2021_01/985233111"/>
    <hyperlink ref="F198" r:id="rId20" display="https://podminky.urs.cz/item/CS_URS_2021_01/985441113"/>
    <hyperlink ref="F203" r:id="rId21" display="https://podminky.urs.cz/item/CS_URS_2021_01/997211511"/>
    <hyperlink ref="F205" r:id="rId22" display="https://podminky.urs.cz/item/CS_URS_2021_01/997211519"/>
    <hyperlink ref="F208" r:id="rId23" display="https://podminky.urs.cz/item/CS_URS_2021_01/997211611"/>
    <hyperlink ref="F210" r:id="rId24" display="https://podminky.urs.cz/item/CS_URS_2021_01/997013873"/>
    <hyperlink ref="F213" r:id="rId25" display="https://podminky.urs.cz/item/CS_URS_2021_01/998212111"/>
    <hyperlink ref="F215" r:id="rId26" display="https://podminky.urs.cz/item/CS_URS_2021_01/99821219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2944</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3024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2944</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- 10,695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2944</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- 10,695</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3025</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3026</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2962</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vgSrE9l4kHAgtf/maEsrXlkkr46a1ICz5SmlUbPHurA0yjmD2FCVVqCzGposM4bEi2YTH5l8k8vKFD4vrqa0tQ==" hashValue="W3W8E1/5UTgI0wU7Pg+5tCLKQOR3uY+kyKo/4hDr6PhP8Oo1Ti+w5/ZQ9sWmSjxdwi2EFCUr0exPBhM0t61tlA=="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271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3027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3028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ROUND(J99,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ROUND((SUM(BE99:BE236)),  2)</f>
        <v>0</v>
      </c>
      <c r="G37" s="40"/>
      <c r="H37" s="40"/>
      <c r="I37" s="160">
        <v>0.20999999999999999</v>
      </c>
      <c r="J37" s="159">
        <f>ROUND(((SUM(BE99:BE236))*I37),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ROUND((SUM(BF99:BF236)),  2)</f>
        <v>0</v>
      </c>
      <c r="G38" s="40"/>
      <c r="H38" s="40"/>
      <c r="I38" s="160">
        <v>0.14999999999999999</v>
      </c>
      <c r="J38" s="159">
        <f>ROUND(((SUM(BF99:BF236))*I38),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ROUND((SUM(BG99:BG236)),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ROUND((SUM(BH99:BH236)),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ROUND((SUM(BI99:BI236)),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3027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12,066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J99</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J100</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J101</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2689</v>
      </c>
      <c r="E70" s="266"/>
      <c r="F70" s="266"/>
      <c r="G70" s="266"/>
      <c r="H70" s="266"/>
      <c r="I70" s="266"/>
      <c r="J70" s="267">
        <f>J141</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J148</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J192</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J202</f>
        <v>0</v>
      </c>
      <c r="K73" s="126"/>
      <c r="L73" s="268"/>
      <c r="S73" s="14"/>
      <c r="T73" s="14"/>
      <c r="U73" s="14"/>
      <c r="V73" s="14"/>
      <c r="W73" s="14"/>
      <c r="X73" s="14"/>
      <c r="Y73" s="14"/>
      <c r="Z73" s="14"/>
      <c r="AA73" s="14"/>
      <c r="AB73" s="14"/>
      <c r="AC73" s="14"/>
      <c r="AD73" s="14"/>
      <c r="AE73" s="14"/>
    </row>
    <row r="74" s="13" customFormat="1" ht="24.96" customHeight="1">
      <c r="A74" s="13"/>
      <c r="B74" s="258"/>
      <c r="C74" s="259"/>
      <c r="D74" s="260" t="s">
        <v>2273</v>
      </c>
      <c r="E74" s="261"/>
      <c r="F74" s="261"/>
      <c r="G74" s="261"/>
      <c r="H74" s="261"/>
      <c r="I74" s="261"/>
      <c r="J74" s="262">
        <f>J208</f>
        <v>0</v>
      </c>
      <c r="K74" s="259"/>
      <c r="L74" s="263"/>
      <c r="S74" s="13"/>
      <c r="T74" s="13"/>
      <c r="U74" s="13"/>
      <c r="V74" s="13"/>
      <c r="W74" s="13"/>
      <c r="X74" s="13"/>
      <c r="Y74" s="13"/>
      <c r="Z74" s="13"/>
      <c r="AA74" s="13"/>
      <c r="AB74" s="13"/>
      <c r="AC74" s="13"/>
      <c r="AD74" s="13"/>
      <c r="AE74" s="13"/>
    </row>
    <row r="75" s="14" customFormat="1" ht="19.92" customHeight="1">
      <c r="A75" s="14"/>
      <c r="B75" s="264"/>
      <c r="C75" s="126"/>
      <c r="D75" s="265" t="s">
        <v>2274</v>
      </c>
      <c r="E75" s="266"/>
      <c r="F75" s="266"/>
      <c r="G75" s="266"/>
      <c r="H75" s="266"/>
      <c r="I75" s="266"/>
      <c r="J75" s="267">
        <f>J209</f>
        <v>0</v>
      </c>
      <c r="K75" s="126"/>
      <c r="L75" s="268"/>
      <c r="S75" s="14"/>
      <c r="T75" s="14"/>
      <c r="U75" s="14"/>
      <c r="V75" s="14"/>
      <c r="W75" s="14"/>
      <c r="X75" s="14"/>
      <c r="Y75" s="14"/>
      <c r="Z75" s="14"/>
      <c r="AA75" s="14"/>
      <c r="AB75" s="14"/>
      <c r="AC75" s="14"/>
      <c r="AD75" s="14"/>
      <c r="AE75" s="14"/>
    </row>
    <row r="76" s="2" customFormat="1" ht="21.84" customHeight="1">
      <c r="A76" s="40"/>
      <c r="B76" s="41"/>
      <c r="C76" s="42"/>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8"/>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8"/>
      <c r="S81" s="40"/>
      <c r="T81" s="40"/>
      <c r="U81" s="40"/>
      <c r="V81" s="40"/>
      <c r="W81" s="40"/>
      <c r="X81" s="40"/>
      <c r="Y81" s="40"/>
      <c r="Z81" s="40"/>
      <c r="AA81" s="40"/>
      <c r="AB81" s="40"/>
      <c r="AC81" s="40"/>
      <c r="AD81" s="40"/>
      <c r="AE81" s="40"/>
    </row>
    <row r="82" s="2" customFormat="1" ht="24.96" customHeight="1">
      <c r="A82" s="40"/>
      <c r="B82" s="41"/>
      <c r="C82" s="25" t="s">
        <v>374</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172" t="str">
        <f>E7</f>
        <v>Oprava trati v úseku Děčín západ - Telnice</v>
      </c>
      <c r="F85" s="34"/>
      <c r="G85" s="34"/>
      <c r="H85" s="34"/>
      <c r="I85" s="42"/>
      <c r="J85" s="42"/>
      <c r="K85" s="42"/>
      <c r="L85" s="148"/>
      <c r="S85" s="40"/>
      <c r="T85" s="40"/>
      <c r="U85" s="40"/>
      <c r="V85" s="40"/>
      <c r="W85" s="40"/>
      <c r="X85" s="40"/>
      <c r="Y85" s="40"/>
      <c r="Z85" s="40"/>
      <c r="AA85" s="40"/>
      <c r="AB85" s="40"/>
      <c r="AC85" s="40"/>
      <c r="AD85" s="40"/>
      <c r="AE85" s="40"/>
    </row>
    <row r="86" s="1" customFormat="1" ht="12" customHeight="1">
      <c r="B86" s="23"/>
      <c r="C86" s="34" t="s">
        <v>364</v>
      </c>
      <c r="D86" s="24"/>
      <c r="E86" s="24"/>
      <c r="F86" s="24"/>
      <c r="G86" s="24"/>
      <c r="H86" s="24"/>
      <c r="I86" s="24"/>
      <c r="J86" s="24"/>
      <c r="K86" s="24"/>
      <c r="L86" s="22"/>
    </row>
    <row r="87" s="1" customFormat="1" ht="16.5" customHeight="1">
      <c r="B87" s="23"/>
      <c r="C87" s="24"/>
      <c r="D87" s="24"/>
      <c r="E87" s="172" t="s">
        <v>1634</v>
      </c>
      <c r="F87" s="24"/>
      <c r="G87" s="24"/>
      <c r="H87" s="24"/>
      <c r="I87" s="24"/>
      <c r="J87" s="24"/>
      <c r="K87" s="24"/>
      <c r="L87" s="22"/>
    </row>
    <row r="88" s="1" customFormat="1" ht="12" customHeight="1">
      <c r="B88" s="23"/>
      <c r="C88" s="34" t="s">
        <v>366</v>
      </c>
      <c r="D88" s="24"/>
      <c r="E88" s="24"/>
      <c r="F88" s="24"/>
      <c r="G88" s="24"/>
      <c r="H88" s="24"/>
      <c r="I88" s="24"/>
      <c r="J88" s="24"/>
      <c r="K88" s="24"/>
      <c r="L88" s="22"/>
    </row>
    <row r="89" s="2" customFormat="1" ht="16.5" customHeight="1">
      <c r="A89" s="40"/>
      <c r="B89" s="41"/>
      <c r="C89" s="42"/>
      <c r="D89" s="42"/>
      <c r="E89" s="173" t="s">
        <v>3027</v>
      </c>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1521</v>
      </c>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6.5" customHeight="1">
      <c r="A91" s="40"/>
      <c r="B91" s="41"/>
      <c r="C91" s="42"/>
      <c r="D91" s="42"/>
      <c r="E91" s="71" t="str">
        <f>E13</f>
        <v>001 - ZRN - km 12,066</v>
      </c>
      <c r="F91" s="42"/>
      <c r="G91" s="42"/>
      <c r="H91" s="42"/>
      <c r="I91" s="42"/>
      <c r="J91" s="42"/>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2" customHeight="1">
      <c r="A93" s="40"/>
      <c r="B93" s="41"/>
      <c r="C93" s="34" t="s">
        <v>23</v>
      </c>
      <c r="D93" s="42"/>
      <c r="E93" s="42"/>
      <c r="F93" s="29" t="str">
        <f>F16</f>
        <v xml:space="preserve"> </v>
      </c>
      <c r="G93" s="42"/>
      <c r="H93" s="42"/>
      <c r="I93" s="34" t="s">
        <v>25</v>
      </c>
      <c r="J93" s="74" t="str">
        <f>IF(J16="","",J16)</f>
        <v>24. 3. 2021</v>
      </c>
      <c r="K93" s="42"/>
      <c r="L93" s="148"/>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E19</f>
        <v xml:space="preserve"> </v>
      </c>
      <c r="G95" s="42"/>
      <c r="H95" s="42"/>
      <c r="I95" s="34" t="s">
        <v>34</v>
      </c>
      <c r="J95" s="38" t="str">
        <f>E25</f>
        <v xml:space="preserve"> </v>
      </c>
      <c r="K95" s="42"/>
      <c r="L95" s="148"/>
      <c r="S95" s="40"/>
      <c r="T95" s="40"/>
      <c r="U95" s="40"/>
      <c r="V95" s="40"/>
      <c r="W95" s="40"/>
      <c r="X95" s="40"/>
      <c r="Y95" s="40"/>
      <c r="Z95" s="40"/>
      <c r="AA95" s="40"/>
      <c r="AB95" s="40"/>
      <c r="AC95" s="40"/>
      <c r="AD95" s="40"/>
      <c r="AE95" s="40"/>
    </row>
    <row r="96" s="2" customFormat="1" ht="15.15" customHeight="1">
      <c r="A96" s="40"/>
      <c r="B96" s="41"/>
      <c r="C96" s="34" t="s">
        <v>32</v>
      </c>
      <c r="D96" s="42"/>
      <c r="E96" s="42"/>
      <c r="F96" s="29" t="str">
        <f>IF(E22="","",E22)</f>
        <v>Vyplň údaj</v>
      </c>
      <c r="G96" s="42"/>
      <c r="H96" s="42"/>
      <c r="I96" s="34" t="s">
        <v>36</v>
      </c>
      <c r="J96" s="38" t="str">
        <f>E28</f>
        <v>Věra Trnková</v>
      </c>
      <c r="K96" s="42"/>
      <c r="L96" s="148"/>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9" customFormat="1" ht="29.28" customHeight="1">
      <c r="A98" s="178"/>
      <c r="B98" s="179"/>
      <c r="C98" s="180" t="s">
        <v>375</v>
      </c>
      <c r="D98" s="181" t="s">
        <v>59</v>
      </c>
      <c r="E98" s="181" t="s">
        <v>55</v>
      </c>
      <c r="F98" s="181" t="s">
        <v>56</v>
      </c>
      <c r="G98" s="181" t="s">
        <v>376</v>
      </c>
      <c r="H98" s="181" t="s">
        <v>377</v>
      </c>
      <c r="I98" s="181" t="s">
        <v>378</v>
      </c>
      <c r="J98" s="182" t="s">
        <v>372</v>
      </c>
      <c r="K98" s="183" t="s">
        <v>379</v>
      </c>
      <c r="L98" s="184"/>
      <c r="M98" s="94" t="s">
        <v>20</v>
      </c>
      <c r="N98" s="95" t="s">
        <v>44</v>
      </c>
      <c r="O98" s="95" t="s">
        <v>380</v>
      </c>
      <c r="P98" s="95" t="s">
        <v>381</v>
      </c>
      <c r="Q98" s="95" t="s">
        <v>382</v>
      </c>
      <c r="R98" s="95" t="s">
        <v>383</v>
      </c>
      <c r="S98" s="95" t="s">
        <v>384</v>
      </c>
      <c r="T98" s="96" t="s">
        <v>385</v>
      </c>
      <c r="U98" s="178"/>
      <c r="V98" s="178"/>
      <c r="W98" s="178"/>
      <c r="X98" s="178"/>
      <c r="Y98" s="178"/>
      <c r="Z98" s="178"/>
      <c r="AA98" s="178"/>
      <c r="AB98" s="178"/>
      <c r="AC98" s="178"/>
      <c r="AD98" s="178"/>
      <c r="AE98" s="178"/>
    </row>
    <row r="99" s="2" customFormat="1" ht="22.8" customHeight="1">
      <c r="A99" s="40"/>
      <c r="B99" s="41"/>
      <c r="C99" s="101" t="s">
        <v>386</v>
      </c>
      <c r="D99" s="42"/>
      <c r="E99" s="42"/>
      <c r="F99" s="42"/>
      <c r="G99" s="42"/>
      <c r="H99" s="42"/>
      <c r="I99" s="42"/>
      <c r="J99" s="185">
        <f>BK99</f>
        <v>0</v>
      </c>
      <c r="K99" s="42"/>
      <c r="L99" s="46"/>
      <c r="M99" s="97"/>
      <c r="N99" s="186"/>
      <c r="O99" s="98"/>
      <c r="P99" s="187">
        <f>P100+P208</f>
        <v>0</v>
      </c>
      <c r="Q99" s="98"/>
      <c r="R99" s="187">
        <f>R100+R208</f>
        <v>18.878574447600002</v>
      </c>
      <c r="S99" s="98"/>
      <c r="T99" s="188">
        <f>T100+T208</f>
        <v>4.686799999999999</v>
      </c>
      <c r="U99" s="40"/>
      <c r="V99" s="40"/>
      <c r="W99" s="40"/>
      <c r="X99" s="40"/>
      <c r="Y99" s="40"/>
      <c r="Z99" s="40"/>
      <c r="AA99" s="40"/>
      <c r="AB99" s="40"/>
      <c r="AC99" s="40"/>
      <c r="AD99" s="40"/>
      <c r="AE99" s="40"/>
      <c r="AT99" s="19" t="s">
        <v>73</v>
      </c>
      <c r="AU99" s="19" t="s">
        <v>373</v>
      </c>
      <c r="BK99" s="189">
        <f>BK100+BK208</f>
        <v>0</v>
      </c>
    </row>
    <row r="100" s="15" customFormat="1" ht="25.92" customHeight="1">
      <c r="A100" s="15"/>
      <c r="B100" s="269"/>
      <c r="C100" s="270"/>
      <c r="D100" s="271" t="s">
        <v>73</v>
      </c>
      <c r="E100" s="272" t="s">
        <v>943</v>
      </c>
      <c r="F100" s="272" t="s">
        <v>944</v>
      </c>
      <c r="G100" s="270"/>
      <c r="H100" s="270"/>
      <c r="I100" s="273"/>
      <c r="J100" s="274">
        <f>BK100</f>
        <v>0</v>
      </c>
      <c r="K100" s="270"/>
      <c r="L100" s="275"/>
      <c r="M100" s="276"/>
      <c r="N100" s="277"/>
      <c r="O100" s="277"/>
      <c r="P100" s="278">
        <f>P101+P141+P148+P192+P202</f>
        <v>0</v>
      </c>
      <c r="Q100" s="277"/>
      <c r="R100" s="278">
        <f>R101+R141+R148+R192+R202</f>
        <v>18.844064366600001</v>
      </c>
      <c r="S100" s="277"/>
      <c r="T100" s="279">
        <f>T101+T141+T148+T192+T202</f>
        <v>4.686799999999999</v>
      </c>
      <c r="U100" s="15"/>
      <c r="V100" s="15"/>
      <c r="W100" s="15"/>
      <c r="X100" s="15"/>
      <c r="Y100" s="15"/>
      <c r="Z100" s="15"/>
      <c r="AA100" s="15"/>
      <c r="AB100" s="15"/>
      <c r="AC100" s="15"/>
      <c r="AD100" s="15"/>
      <c r="AE100" s="15"/>
      <c r="AR100" s="280" t="s">
        <v>22</v>
      </c>
      <c r="AT100" s="281" t="s">
        <v>73</v>
      </c>
      <c r="AU100" s="281" t="s">
        <v>74</v>
      </c>
      <c r="AY100" s="280" t="s">
        <v>391</v>
      </c>
      <c r="BK100" s="282">
        <f>BK101+BK141+BK148+BK192+BK202</f>
        <v>0</v>
      </c>
    </row>
    <row r="101" s="15" customFormat="1" ht="22.8" customHeight="1">
      <c r="A101" s="15"/>
      <c r="B101" s="269"/>
      <c r="C101" s="270"/>
      <c r="D101" s="271" t="s">
        <v>73</v>
      </c>
      <c r="E101" s="283" t="s">
        <v>22</v>
      </c>
      <c r="F101" s="283" t="s">
        <v>1644</v>
      </c>
      <c r="G101" s="270"/>
      <c r="H101" s="270"/>
      <c r="I101" s="273"/>
      <c r="J101" s="284">
        <f>BK101</f>
        <v>0</v>
      </c>
      <c r="K101" s="270"/>
      <c r="L101" s="275"/>
      <c r="M101" s="276"/>
      <c r="N101" s="277"/>
      <c r="O101" s="277"/>
      <c r="P101" s="278">
        <f>SUM(P102:P140)</f>
        <v>0</v>
      </c>
      <c r="Q101" s="277"/>
      <c r="R101" s="278">
        <f>SUM(R102:R140)</f>
        <v>0.070303266599999997</v>
      </c>
      <c r="S101" s="277"/>
      <c r="T101" s="279">
        <f>SUM(T102:T140)</f>
        <v>0</v>
      </c>
      <c r="U101" s="15"/>
      <c r="V101" s="15"/>
      <c r="W101" s="15"/>
      <c r="X101" s="15"/>
      <c r="Y101" s="15"/>
      <c r="Z101" s="15"/>
      <c r="AA101" s="15"/>
      <c r="AB101" s="15"/>
      <c r="AC101" s="15"/>
      <c r="AD101" s="15"/>
      <c r="AE101" s="15"/>
      <c r="AR101" s="280" t="s">
        <v>22</v>
      </c>
      <c r="AT101" s="281" t="s">
        <v>73</v>
      </c>
      <c r="AU101" s="281" t="s">
        <v>22</v>
      </c>
      <c r="AY101" s="280" t="s">
        <v>391</v>
      </c>
      <c r="BK101" s="282">
        <f>SUM(BK102:BK140)</f>
        <v>0</v>
      </c>
    </row>
    <row r="102" s="2" customFormat="1" ht="24.15" customHeight="1">
      <c r="A102" s="40"/>
      <c r="B102" s="41"/>
      <c r="C102" s="190" t="s">
        <v>22</v>
      </c>
      <c r="D102" s="190" t="s">
        <v>387</v>
      </c>
      <c r="E102" s="191" t="s">
        <v>2539</v>
      </c>
      <c r="F102" s="192" t="s">
        <v>2540</v>
      </c>
      <c r="G102" s="193" t="s">
        <v>439</v>
      </c>
      <c r="H102" s="194">
        <v>64</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2541</v>
      </c>
    </row>
    <row r="103" s="2" customFormat="1">
      <c r="A103" s="40"/>
      <c r="B103" s="41"/>
      <c r="C103" s="42"/>
      <c r="D103" s="253" t="s">
        <v>648</v>
      </c>
      <c r="E103" s="42"/>
      <c r="F103" s="254" t="s">
        <v>2542</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648</v>
      </c>
      <c r="AU103" s="19" t="s">
        <v>82</v>
      </c>
    </row>
    <row r="104" s="10" customFormat="1">
      <c r="A104" s="10"/>
      <c r="B104" s="204"/>
      <c r="C104" s="205"/>
      <c r="D104" s="206" t="s">
        <v>393</v>
      </c>
      <c r="E104" s="207" t="s">
        <v>20</v>
      </c>
      <c r="F104" s="208" t="s">
        <v>3029</v>
      </c>
      <c r="G104" s="205"/>
      <c r="H104" s="209">
        <v>64</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2" customFormat="1" ht="21.75" customHeight="1">
      <c r="A105" s="40"/>
      <c r="B105" s="41"/>
      <c r="C105" s="190" t="s">
        <v>82</v>
      </c>
      <c r="D105" s="190" t="s">
        <v>387</v>
      </c>
      <c r="E105" s="191" t="s">
        <v>2000</v>
      </c>
      <c r="F105" s="192" t="s">
        <v>2001</v>
      </c>
      <c r="G105" s="193" t="s">
        <v>429</v>
      </c>
      <c r="H105" s="194">
        <v>2</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3030</v>
      </c>
    </row>
    <row r="106" s="2" customFormat="1">
      <c r="A106" s="40"/>
      <c r="B106" s="41"/>
      <c r="C106" s="42"/>
      <c r="D106" s="253" t="s">
        <v>648</v>
      </c>
      <c r="E106" s="42"/>
      <c r="F106" s="254" t="s">
        <v>2003</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0" customFormat="1">
      <c r="A107" s="10"/>
      <c r="B107" s="204"/>
      <c r="C107" s="205"/>
      <c r="D107" s="206" t="s">
        <v>393</v>
      </c>
      <c r="E107" s="207" t="s">
        <v>20</v>
      </c>
      <c r="F107" s="208" t="s">
        <v>82</v>
      </c>
      <c r="G107" s="205"/>
      <c r="H107" s="209">
        <v>2</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16.5" customHeight="1">
      <c r="A108" s="40"/>
      <c r="B108" s="41"/>
      <c r="C108" s="190" t="s">
        <v>88</v>
      </c>
      <c r="D108" s="190" t="s">
        <v>387</v>
      </c>
      <c r="E108" s="191" t="s">
        <v>1651</v>
      </c>
      <c r="F108" s="192" t="s">
        <v>1652</v>
      </c>
      <c r="G108" s="193" t="s">
        <v>439</v>
      </c>
      <c r="H108" s="194">
        <v>64</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3031</v>
      </c>
    </row>
    <row r="109" s="2" customFormat="1">
      <c r="A109" s="40"/>
      <c r="B109" s="41"/>
      <c r="C109" s="42"/>
      <c r="D109" s="253" t="s">
        <v>648</v>
      </c>
      <c r="E109" s="42"/>
      <c r="F109" s="254" t="s">
        <v>1654</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0" customFormat="1">
      <c r="A110" s="10"/>
      <c r="B110" s="204"/>
      <c r="C110" s="205"/>
      <c r="D110" s="206" t="s">
        <v>393</v>
      </c>
      <c r="E110" s="207" t="s">
        <v>20</v>
      </c>
      <c r="F110" s="208" t="s">
        <v>3029</v>
      </c>
      <c r="G110" s="205"/>
      <c r="H110" s="209">
        <v>64</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2" customFormat="1" ht="21.75" customHeight="1">
      <c r="A111" s="40"/>
      <c r="B111" s="41"/>
      <c r="C111" s="190" t="s">
        <v>93</v>
      </c>
      <c r="D111" s="190" t="s">
        <v>387</v>
      </c>
      <c r="E111" s="191" t="s">
        <v>2746</v>
      </c>
      <c r="F111" s="192" t="s">
        <v>2747</v>
      </c>
      <c r="G111" s="193" t="s">
        <v>429</v>
      </c>
      <c r="H111" s="194">
        <v>2</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2748</v>
      </c>
    </row>
    <row r="112" s="2" customFormat="1">
      <c r="A112" s="40"/>
      <c r="B112" s="41"/>
      <c r="C112" s="42"/>
      <c r="D112" s="253" t="s">
        <v>648</v>
      </c>
      <c r="E112" s="42"/>
      <c r="F112" s="254" t="s">
        <v>2749</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2" customFormat="1" ht="16.5" customHeight="1">
      <c r="A113" s="40"/>
      <c r="B113" s="41"/>
      <c r="C113" s="190" t="s">
        <v>416</v>
      </c>
      <c r="D113" s="190" t="s">
        <v>387</v>
      </c>
      <c r="E113" s="191" t="s">
        <v>2545</v>
      </c>
      <c r="F113" s="192" t="s">
        <v>2546</v>
      </c>
      <c r="G113" s="193" t="s">
        <v>409</v>
      </c>
      <c r="H113" s="194">
        <v>7</v>
      </c>
      <c r="I113" s="195"/>
      <c r="J113" s="196">
        <f>ROUND(I113*H113,2)</f>
        <v>0</v>
      </c>
      <c r="K113" s="197"/>
      <c r="L113" s="46"/>
      <c r="M113" s="198" t="s">
        <v>20</v>
      </c>
      <c r="N113" s="199" t="s">
        <v>45</v>
      </c>
      <c r="O113" s="86"/>
      <c r="P113" s="200">
        <f>O113*H113</f>
        <v>0</v>
      </c>
      <c r="Q113" s="200">
        <v>0.0100433238</v>
      </c>
      <c r="R113" s="200">
        <f>Q113*H113</f>
        <v>0.070303266599999997</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2755</v>
      </c>
    </row>
    <row r="114" s="2" customFormat="1">
      <c r="A114" s="40"/>
      <c r="B114" s="41"/>
      <c r="C114" s="42"/>
      <c r="D114" s="253" t="s">
        <v>648</v>
      </c>
      <c r="E114" s="42"/>
      <c r="F114" s="254" t="s">
        <v>2548</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0" customFormat="1">
      <c r="A115" s="10"/>
      <c r="B115" s="204"/>
      <c r="C115" s="205"/>
      <c r="D115" s="206" t="s">
        <v>393</v>
      </c>
      <c r="E115" s="207" t="s">
        <v>20</v>
      </c>
      <c r="F115" s="208" t="s">
        <v>436</v>
      </c>
      <c r="G115" s="205"/>
      <c r="H115" s="209">
        <v>7</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22</v>
      </c>
      <c r="AY115" s="215" t="s">
        <v>391</v>
      </c>
    </row>
    <row r="116" s="2" customFormat="1" ht="24.15" customHeight="1">
      <c r="A116" s="40"/>
      <c r="B116" s="41"/>
      <c r="C116" s="190" t="s">
        <v>425</v>
      </c>
      <c r="D116" s="190" t="s">
        <v>387</v>
      </c>
      <c r="E116" s="191" t="s">
        <v>3032</v>
      </c>
      <c r="F116" s="192" t="s">
        <v>3033</v>
      </c>
      <c r="G116" s="193" t="s">
        <v>400</v>
      </c>
      <c r="H116" s="194">
        <v>10.5</v>
      </c>
      <c r="I116" s="195"/>
      <c r="J116" s="196">
        <f>ROUND(I116*H116,2)</f>
        <v>0</v>
      </c>
      <c r="K116" s="197"/>
      <c r="L116" s="46"/>
      <c r="M116" s="198" t="s">
        <v>20</v>
      </c>
      <c r="N116" s="199" t="s">
        <v>45</v>
      </c>
      <c r="O116" s="86"/>
      <c r="P116" s="200">
        <f>O116*H116</f>
        <v>0</v>
      </c>
      <c r="Q116" s="200">
        <v>0</v>
      </c>
      <c r="R116" s="200">
        <f>Q116*H116</f>
        <v>0</v>
      </c>
      <c r="S116" s="200">
        <v>0</v>
      </c>
      <c r="T116" s="201">
        <f>S116*H116</f>
        <v>0</v>
      </c>
      <c r="U116" s="40"/>
      <c r="V116" s="40"/>
      <c r="W116" s="40"/>
      <c r="X116" s="40"/>
      <c r="Y116" s="40"/>
      <c r="Z116" s="40"/>
      <c r="AA116" s="40"/>
      <c r="AB116" s="40"/>
      <c r="AC116" s="40"/>
      <c r="AD116" s="40"/>
      <c r="AE116" s="40"/>
      <c r="AR116" s="202" t="s">
        <v>93</v>
      </c>
      <c r="AT116" s="202" t="s">
        <v>387</v>
      </c>
      <c r="AU116" s="202" t="s">
        <v>82</v>
      </c>
      <c r="AY116" s="19" t="s">
        <v>391</v>
      </c>
      <c r="BE116" s="203">
        <f>IF(N116="základní",J116,0)</f>
        <v>0</v>
      </c>
      <c r="BF116" s="203">
        <f>IF(N116="snížená",J116,0)</f>
        <v>0</v>
      </c>
      <c r="BG116" s="203">
        <f>IF(N116="zákl. přenesená",J116,0)</f>
        <v>0</v>
      </c>
      <c r="BH116" s="203">
        <f>IF(N116="sníž. přenesená",J116,0)</f>
        <v>0</v>
      </c>
      <c r="BI116" s="203">
        <f>IF(N116="nulová",J116,0)</f>
        <v>0</v>
      </c>
      <c r="BJ116" s="19" t="s">
        <v>22</v>
      </c>
      <c r="BK116" s="203">
        <f>ROUND(I116*H116,2)</f>
        <v>0</v>
      </c>
      <c r="BL116" s="19" t="s">
        <v>93</v>
      </c>
      <c r="BM116" s="202" t="s">
        <v>3034</v>
      </c>
    </row>
    <row r="117" s="2" customFormat="1">
      <c r="A117" s="40"/>
      <c r="B117" s="41"/>
      <c r="C117" s="42"/>
      <c r="D117" s="253" t="s">
        <v>648</v>
      </c>
      <c r="E117" s="42"/>
      <c r="F117" s="254" t="s">
        <v>3035</v>
      </c>
      <c r="G117" s="42"/>
      <c r="H117" s="42"/>
      <c r="I117" s="255"/>
      <c r="J117" s="42"/>
      <c r="K117" s="42"/>
      <c r="L117" s="46"/>
      <c r="M117" s="256"/>
      <c r="N117" s="257"/>
      <c r="O117" s="86"/>
      <c r="P117" s="86"/>
      <c r="Q117" s="86"/>
      <c r="R117" s="86"/>
      <c r="S117" s="86"/>
      <c r="T117" s="87"/>
      <c r="U117" s="40"/>
      <c r="V117" s="40"/>
      <c r="W117" s="40"/>
      <c r="X117" s="40"/>
      <c r="Y117" s="40"/>
      <c r="Z117" s="40"/>
      <c r="AA117" s="40"/>
      <c r="AB117" s="40"/>
      <c r="AC117" s="40"/>
      <c r="AD117" s="40"/>
      <c r="AE117" s="40"/>
      <c r="AT117" s="19" t="s">
        <v>648</v>
      </c>
      <c r="AU117" s="19" t="s">
        <v>82</v>
      </c>
    </row>
    <row r="118" s="12" customFormat="1">
      <c r="A118" s="12"/>
      <c r="B118" s="238"/>
      <c r="C118" s="239"/>
      <c r="D118" s="206" t="s">
        <v>393</v>
      </c>
      <c r="E118" s="240" t="s">
        <v>20</v>
      </c>
      <c r="F118" s="241" t="s">
        <v>3036</v>
      </c>
      <c r="G118" s="239"/>
      <c r="H118" s="240" t="s">
        <v>20</v>
      </c>
      <c r="I118" s="242"/>
      <c r="J118" s="239"/>
      <c r="K118" s="239"/>
      <c r="L118" s="243"/>
      <c r="M118" s="244"/>
      <c r="N118" s="245"/>
      <c r="O118" s="245"/>
      <c r="P118" s="245"/>
      <c r="Q118" s="245"/>
      <c r="R118" s="245"/>
      <c r="S118" s="245"/>
      <c r="T118" s="246"/>
      <c r="U118" s="12"/>
      <c r="V118" s="12"/>
      <c r="W118" s="12"/>
      <c r="X118" s="12"/>
      <c r="Y118" s="12"/>
      <c r="Z118" s="12"/>
      <c r="AA118" s="12"/>
      <c r="AB118" s="12"/>
      <c r="AC118" s="12"/>
      <c r="AD118" s="12"/>
      <c r="AE118" s="12"/>
      <c r="AT118" s="247" t="s">
        <v>393</v>
      </c>
      <c r="AU118" s="247" t="s">
        <v>82</v>
      </c>
      <c r="AV118" s="12" t="s">
        <v>22</v>
      </c>
      <c r="AW118" s="12" t="s">
        <v>35</v>
      </c>
      <c r="AX118" s="12" t="s">
        <v>74</v>
      </c>
      <c r="AY118" s="247" t="s">
        <v>391</v>
      </c>
    </row>
    <row r="119" s="10" customFormat="1">
      <c r="A119" s="10"/>
      <c r="B119" s="204"/>
      <c r="C119" s="205"/>
      <c r="D119" s="206" t="s">
        <v>393</v>
      </c>
      <c r="E119" s="207" t="s">
        <v>20</v>
      </c>
      <c r="F119" s="208" t="s">
        <v>3037</v>
      </c>
      <c r="G119" s="205"/>
      <c r="H119" s="209">
        <v>7.5</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82</v>
      </c>
      <c r="AV119" s="10" t="s">
        <v>82</v>
      </c>
      <c r="AW119" s="10" t="s">
        <v>35</v>
      </c>
      <c r="AX119" s="10" t="s">
        <v>74</v>
      </c>
      <c r="AY119" s="215" t="s">
        <v>391</v>
      </c>
    </row>
    <row r="120" s="10" customFormat="1">
      <c r="A120" s="10"/>
      <c r="B120" s="204"/>
      <c r="C120" s="205"/>
      <c r="D120" s="206" t="s">
        <v>393</v>
      </c>
      <c r="E120" s="207" t="s">
        <v>20</v>
      </c>
      <c r="F120" s="208" t="s">
        <v>3038</v>
      </c>
      <c r="G120" s="205"/>
      <c r="H120" s="209">
        <v>3</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74</v>
      </c>
      <c r="AY120" s="215" t="s">
        <v>391</v>
      </c>
    </row>
    <row r="121" s="11" customFormat="1">
      <c r="A121" s="11"/>
      <c r="B121" s="216"/>
      <c r="C121" s="217"/>
      <c r="D121" s="206" t="s">
        <v>393</v>
      </c>
      <c r="E121" s="218" t="s">
        <v>20</v>
      </c>
      <c r="F121" s="219" t="s">
        <v>406</v>
      </c>
      <c r="G121" s="217"/>
      <c r="H121" s="220">
        <v>10.5</v>
      </c>
      <c r="I121" s="221"/>
      <c r="J121" s="217"/>
      <c r="K121" s="217"/>
      <c r="L121" s="222"/>
      <c r="M121" s="223"/>
      <c r="N121" s="224"/>
      <c r="O121" s="224"/>
      <c r="P121" s="224"/>
      <c r="Q121" s="224"/>
      <c r="R121" s="224"/>
      <c r="S121" s="224"/>
      <c r="T121" s="225"/>
      <c r="U121" s="11"/>
      <c r="V121" s="11"/>
      <c r="W121" s="11"/>
      <c r="X121" s="11"/>
      <c r="Y121" s="11"/>
      <c r="Z121" s="11"/>
      <c r="AA121" s="11"/>
      <c r="AB121" s="11"/>
      <c r="AC121" s="11"/>
      <c r="AD121" s="11"/>
      <c r="AE121" s="11"/>
      <c r="AT121" s="226" t="s">
        <v>393</v>
      </c>
      <c r="AU121" s="226" t="s">
        <v>82</v>
      </c>
      <c r="AV121" s="11" t="s">
        <v>93</v>
      </c>
      <c r="AW121" s="11" t="s">
        <v>35</v>
      </c>
      <c r="AX121" s="11" t="s">
        <v>22</v>
      </c>
      <c r="AY121" s="226" t="s">
        <v>391</v>
      </c>
    </row>
    <row r="122" s="2" customFormat="1" ht="24.15" customHeight="1">
      <c r="A122" s="40"/>
      <c r="B122" s="41"/>
      <c r="C122" s="190" t="s">
        <v>436</v>
      </c>
      <c r="D122" s="190" t="s">
        <v>387</v>
      </c>
      <c r="E122" s="191" t="s">
        <v>2277</v>
      </c>
      <c r="F122" s="192" t="s">
        <v>2278</v>
      </c>
      <c r="G122" s="193" t="s">
        <v>447</v>
      </c>
      <c r="H122" s="194">
        <v>35.363</v>
      </c>
      <c r="I122" s="195"/>
      <c r="J122" s="196">
        <f>ROUND(I122*H122,2)</f>
        <v>0</v>
      </c>
      <c r="K122" s="197"/>
      <c r="L122" s="46"/>
      <c r="M122" s="198" t="s">
        <v>20</v>
      </c>
      <c r="N122" s="199" t="s">
        <v>45</v>
      </c>
      <c r="O122" s="86"/>
      <c r="P122" s="200">
        <f>O122*H122</f>
        <v>0</v>
      </c>
      <c r="Q122" s="200">
        <v>0</v>
      </c>
      <c r="R122" s="200">
        <f>Q122*H122</f>
        <v>0</v>
      </c>
      <c r="S122" s="200">
        <v>0</v>
      </c>
      <c r="T122" s="201">
        <f>S122*H122</f>
        <v>0</v>
      </c>
      <c r="U122" s="40"/>
      <c r="V122" s="40"/>
      <c r="W122" s="40"/>
      <c r="X122" s="40"/>
      <c r="Y122" s="40"/>
      <c r="Z122" s="40"/>
      <c r="AA122" s="40"/>
      <c r="AB122" s="40"/>
      <c r="AC122" s="40"/>
      <c r="AD122" s="40"/>
      <c r="AE122" s="40"/>
      <c r="AR122" s="202" t="s">
        <v>93</v>
      </c>
      <c r="AT122" s="202" t="s">
        <v>387</v>
      </c>
      <c r="AU122" s="202" t="s">
        <v>82</v>
      </c>
      <c r="AY122" s="19" t="s">
        <v>391</v>
      </c>
      <c r="BE122" s="203">
        <f>IF(N122="základní",J122,0)</f>
        <v>0</v>
      </c>
      <c r="BF122" s="203">
        <f>IF(N122="snížená",J122,0)</f>
        <v>0</v>
      </c>
      <c r="BG122" s="203">
        <f>IF(N122="zákl. přenesená",J122,0)</f>
        <v>0</v>
      </c>
      <c r="BH122" s="203">
        <f>IF(N122="sníž. přenesená",J122,0)</f>
        <v>0</v>
      </c>
      <c r="BI122" s="203">
        <f>IF(N122="nulová",J122,0)</f>
        <v>0</v>
      </c>
      <c r="BJ122" s="19" t="s">
        <v>22</v>
      </c>
      <c r="BK122" s="203">
        <f>ROUND(I122*H122,2)</f>
        <v>0</v>
      </c>
      <c r="BL122" s="19" t="s">
        <v>93</v>
      </c>
      <c r="BM122" s="202" t="s">
        <v>2279</v>
      </c>
    </row>
    <row r="123" s="2" customFormat="1">
      <c r="A123" s="40"/>
      <c r="B123" s="41"/>
      <c r="C123" s="42"/>
      <c r="D123" s="253" t="s">
        <v>648</v>
      </c>
      <c r="E123" s="42"/>
      <c r="F123" s="254" t="s">
        <v>2280</v>
      </c>
      <c r="G123" s="42"/>
      <c r="H123" s="42"/>
      <c r="I123" s="255"/>
      <c r="J123" s="42"/>
      <c r="K123" s="42"/>
      <c r="L123" s="46"/>
      <c r="M123" s="256"/>
      <c r="N123" s="257"/>
      <c r="O123" s="86"/>
      <c r="P123" s="86"/>
      <c r="Q123" s="86"/>
      <c r="R123" s="86"/>
      <c r="S123" s="86"/>
      <c r="T123" s="87"/>
      <c r="U123" s="40"/>
      <c r="V123" s="40"/>
      <c r="W123" s="40"/>
      <c r="X123" s="40"/>
      <c r="Y123" s="40"/>
      <c r="Z123" s="40"/>
      <c r="AA123" s="40"/>
      <c r="AB123" s="40"/>
      <c r="AC123" s="40"/>
      <c r="AD123" s="40"/>
      <c r="AE123" s="40"/>
      <c r="AT123" s="19" t="s">
        <v>648</v>
      </c>
      <c r="AU123" s="19" t="s">
        <v>82</v>
      </c>
    </row>
    <row r="124" s="2" customFormat="1">
      <c r="A124" s="40"/>
      <c r="B124" s="41"/>
      <c r="C124" s="42"/>
      <c r="D124" s="206" t="s">
        <v>1190</v>
      </c>
      <c r="E124" s="42"/>
      <c r="F124" s="286" t="s">
        <v>3039</v>
      </c>
      <c r="G124" s="42"/>
      <c r="H124" s="42"/>
      <c r="I124" s="255"/>
      <c r="J124" s="42"/>
      <c r="K124" s="42"/>
      <c r="L124" s="46"/>
      <c r="M124" s="256"/>
      <c r="N124" s="257"/>
      <c r="O124" s="86"/>
      <c r="P124" s="86"/>
      <c r="Q124" s="86"/>
      <c r="R124" s="86"/>
      <c r="S124" s="86"/>
      <c r="T124" s="87"/>
      <c r="U124" s="40"/>
      <c r="V124" s="40"/>
      <c r="W124" s="40"/>
      <c r="X124" s="40"/>
      <c r="Y124" s="40"/>
      <c r="Z124" s="40"/>
      <c r="AA124" s="40"/>
      <c r="AB124" s="40"/>
      <c r="AC124" s="40"/>
      <c r="AD124" s="40"/>
      <c r="AE124" s="40"/>
      <c r="AT124" s="19" t="s">
        <v>1190</v>
      </c>
      <c r="AU124" s="19" t="s">
        <v>82</v>
      </c>
    </row>
    <row r="125" s="12" customFormat="1">
      <c r="A125" s="12"/>
      <c r="B125" s="238"/>
      <c r="C125" s="239"/>
      <c r="D125" s="206" t="s">
        <v>393</v>
      </c>
      <c r="E125" s="240" t="s">
        <v>20</v>
      </c>
      <c r="F125" s="241" t="s">
        <v>3040</v>
      </c>
      <c r="G125" s="239"/>
      <c r="H125" s="240" t="s">
        <v>20</v>
      </c>
      <c r="I125" s="242"/>
      <c r="J125" s="239"/>
      <c r="K125" s="239"/>
      <c r="L125" s="243"/>
      <c r="M125" s="244"/>
      <c r="N125" s="245"/>
      <c r="O125" s="245"/>
      <c r="P125" s="245"/>
      <c r="Q125" s="245"/>
      <c r="R125" s="245"/>
      <c r="S125" s="245"/>
      <c r="T125" s="246"/>
      <c r="U125" s="12"/>
      <c r="V125" s="12"/>
      <c r="W125" s="12"/>
      <c r="X125" s="12"/>
      <c r="Y125" s="12"/>
      <c r="Z125" s="12"/>
      <c r="AA125" s="12"/>
      <c r="AB125" s="12"/>
      <c r="AC125" s="12"/>
      <c r="AD125" s="12"/>
      <c r="AE125" s="12"/>
      <c r="AT125" s="247" t="s">
        <v>393</v>
      </c>
      <c r="AU125" s="247" t="s">
        <v>82</v>
      </c>
      <c r="AV125" s="12" t="s">
        <v>22</v>
      </c>
      <c r="AW125" s="12" t="s">
        <v>35</v>
      </c>
      <c r="AX125" s="12" t="s">
        <v>74</v>
      </c>
      <c r="AY125" s="247" t="s">
        <v>391</v>
      </c>
    </row>
    <row r="126" s="10" customFormat="1">
      <c r="A126" s="10"/>
      <c r="B126" s="204"/>
      <c r="C126" s="205"/>
      <c r="D126" s="206" t="s">
        <v>393</v>
      </c>
      <c r="E126" s="207" t="s">
        <v>20</v>
      </c>
      <c r="F126" s="208" t="s">
        <v>3041</v>
      </c>
      <c r="G126" s="205"/>
      <c r="H126" s="209">
        <v>21</v>
      </c>
      <c r="I126" s="210"/>
      <c r="J126" s="205"/>
      <c r="K126" s="205"/>
      <c r="L126" s="211"/>
      <c r="M126" s="212"/>
      <c r="N126" s="213"/>
      <c r="O126" s="213"/>
      <c r="P126" s="213"/>
      <c r="Q126" s="213"/>
      <c r="R126" s="213"/>
      <c r="S126" s="213"/>
      <c r="T126" s="214"/>
      <c r="U126" s="10"/>
      <c r="V126" s="10"/>
      <c r="W126" s="10"/>
      <c r="X126" s="10"/>
      <c r="Y126" s="10"/>
      <c r="Z126" s="10"/>
      <c r="AA126" s="10"/>
      <c r="AB126" s="10"/>
      <c r="AC126" s="10"/>
      <c r="AD126" s="10"/>
      <c r="AE126" s="10"/>
      <c r="AT126" s="215" t="s">
        <v>393</v>
      </c>
      <c r="AU126" s="215" t="s">
        <v>82</v>
      </c>
      <c r="AV126" s="10" t="s">
        <v>82</v>
      </c>
      <c r="AW126" s="10" t="s">
        <v>35</v>
      </c>
      <c r="AX126" s="10" t="s">
        <v>74</v>
      </c>
      <c r="AY126" s="215" t="s">
        <v>391</v>
      </c>
    </row>
    <row r="127" s="12" customFormat="1">
      <c r="A127" s="12"/>
      <c r="B127" s="238"/>
      <c r="C127" s="239"/>
      <c r="D127" s="206" t="s">
        <v>393</v>
      </c>
      <c r="E127" s="240" t="s">
        <v>20</v>
      </c>
      <c r="F127" s="241" t="s">
        <v>2282</v>
      </c>
      <c r="G127" s="239"/>
      <c r="H127" s="240" t="s">
        <v>20</v>
      </c>
      <c r="I127" s="242"/>
      <c r="J127" s="239"/>
      <c r="K127" s="239"/>
      <c r="L127" s="243"/>
      <c r="M127" s="244"/>
      <c r="N127" s="245"/>
      <c r="O127" s="245"/>
      <c r="P127" s="245"/>
      <c r="Q127" s="245"/>
      <c r="R127" s="245"/>
      <c r="S127" s="245"/>
      <c r="T127" s="246"/>
      <c r="U127" s="12"/>
      <c r="V127" s="12"/>
      <c r="W127" s="12"/>
      <c r="X127" s="12"/>
      <c r="Y127" s="12"/>
      <c r="Z127" s="12"/>
      <c r="AA127" s="12"/>
      <c r="AB127" s="12"/>
      <c r="AC127" s="12"/>
      <c r="AD127" s="12"/>
      <c r="AE127" s="12"/>
      <c r="AT127" s="247" t="s">
        <v>393</v>
      </c>
      <c r="AU127" s="247" t="s">
        <v>82</v>
      </c>
      <c r="AV127" s="12" t="s">
        <v>22</v>
      </c>
      <c r="AW127" s="12" t="s">
        <v>35</v>
      </c>
      <c r="AX127" s="12" t="s">
        <v>74</v>
      </c>
      <c r="AY127" s="247" t="s">
        <v>391</v>
      </c>
    </row>
    <row r="128" s="10" customFormat="1">
      <c r="A128" s="10"/>
      <c r="B128" s="204"/>
      <c r="C128" s="205"/>
      <c r="D128" s="206" t="s">
        <v>393</v>
      </c>
      <c r="E128" s="207" t="s">
        <v>20</v>
      </c>
      <c r="F128" s="208" t="s">
        <v>3042</v>
      </c>
      <c r="G128" s="205"/>
      <c r="H128" s="209">
        <v>14.363</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74</v>
      </c>
      <c r="AY128" s="215" t="s">
        <v>391</v>
      </c>
    </row>
    <row r="129" s="11" customFormat="1">
      <c r="A129" s="11"/>
      <c r="B129" s="216"/>
      <c r="C129" s="217"/>
      <c r="D129" s="206" t="s">
        <v>393</v>
      </c>
      <c r="E129" s="218" t="s">
        <v>20</v>
      </c>
      <c r="F129" s="219" t="s">
        <v>406</v>
      </c>
      <c r="G129" s="217"/>
      <c r="H129" s="220">
        <v>35.363</v>
      </c>
      <c r="I129" s="221"/>
      <c r="J129" s="217"/>
      <c r="K129" s="217"/>
      <c r="L129" s="222"/>
      <c r="M129" s="223"/>
      <c r="N129" s="224"/>
      <c r="O129" s="224"/>
      <c r="P129" s="224"/>
      <c r="Q129" s="224"/>
      <c r="R129" s="224"/>
      <c r="S129" s="224"/>
      <c r="T129" s="225"/>
      <c r="U129" s="11"/>
      <c r="V129" s="11"/>
      <c r="W129" s="11"/>
      <c r="X129" s="11"/>
      <c r="Y129" s="11"/>
      <c r="Z129" s="11"/>
      <c r="AA129" s="11"/>
      <c r="AB129" s="11"/>
      <c r="AC129" s="11"/>
      <c r="AD129" s="11"/>
      <c r="AE129" s="11"/>
      <c r="AT129" s="226" t="s">
        <v>393</v>
      </c>
      <c r="AU129" s="226" t="s">
        <v>82</v>
      </c>
      <c r="AV129" s="11" t="s">
        <v>93</v>
      </c>
      <c r="AW129" s="11" t="s">
        <v>35</v>
      </c>
      <c r="AX129" s="11" t="s">
        <v>22</v>
      </c>
      <c r="AY129" s="226" t="s">
        <v>391</v>
      </c>
    </row>
    <row r="130" s="2" customFormat="1" ht="37.8" customHeight="1">
      <c r="A130" s="40"/>
      <c r="B130" s="41"/>
      <c r="C130" s="190" t="s">
        <v>430</v>
      </c>
      <c r="D130" s="190" t="s">
        <v>387</v>
      </c>
      <c r="E130" s="191" t="s">
        <v>2698</v>
      </c>
      <c r="F130" s="192" t="s">
        <v>2699</v>
      </c>
      <c r="G130" s="193" t="s">
        <v>400</v>
      </c>
      <c r="H130" s="194">
        <v>10.5</v>
      </c>
      <c r="I130" s="195"/>
      <c r="J130" s="196">
        <f>ROUND(I130*H130,2)</f>
        <v>0</v>
      </c>
      <c r="K130" s="197"/>
      <c r="L130" s="46"/>
      <c r="M130" s="198" t="s">
        <v>20</v>
      </c>
      <c r="N130" s="199" t="s">
        <v>45</v>
      </c>
      <c r="O130" s="86"/>
      <c r="P130" s="200">
        <f>O130*H130</f>
        <v>0</v>
      </c>
      <c r="Q130" s="200">
        <v>0</v>
      </c>
      <c r="R130" s="200">
        <f>Q130*H130</f>
        <v>0</v>
      </c>
      <c r="S130" s="200">
        <v>0</v>
      </c>
      <c r="T130" s="201">
        <f>S130*H130</f>
        <v>0</v>
      </c>
      <c r="U130" s="40"/>
      <c r="V130" s="40"/>
      <c r="W130" s="40"/>
      <c r="X130" s="40"/>
      <c r="Y130" s="40"/>
      <c r="Z130" s="40"/>
      <c r="AA130" s="40"/>
      <c r="AB130" s="40"/>
      <c r="AC130" s="40"/>
      <c r="AD130" s="40"/>
      <c r="AE130" s="40"/>
      <c r="AR130" s="202" t="s">
        <v>93</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3043</v>
      </c>
    </row>
    <row r="131" s="2" customFormat="1">
      <c r="A131" s="40"/>
      <c r="B131" s="41"/>
      <c r="C131" s="42"/>
      <c r="D131" s="253" t="s">
        <v>648</v>
      </c>
      <c r="E131" s="42"/>
      <c r="F131" s="254" t="s">
        <v>2701</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10" customFormat="1">
      <c r="A132" s="10"/>
      <c r="B132" s="204"/>
      <c r="C132" s="205"/>
      <c r="D132" s="206" t="s">
        <v>393</v>
      </c>
      <c r="E132" s="207" t="s">
        <v>20</v>
      </c>
      <c r="F132" s="208" t="s">
        <v>3044</v>
      </c>
      <c r="G132" s="205"/>
      <c r="H132" s="209">
        <v>10.5</v>
      </c>
      <c r="I132" s="210"/>
      <c r="J132" s="205"/>
      <c r="K132" s="205"/>
      <c r="L132" s="211"/>
      <c r="M132" s="212"/>
      <c r="N132" s="213"/>
      <c r="O132" s="213"/>
      <c r="P132" s="213"/>
      <c r="Q132" s="213"/>
      <c r="R132" s="213"/>
      <c r="S132" s="213"/>
      <c r="T132" s="214"/>
      <c r="U132" s="10"/>
      <c r="V132" s="10"/>
      <c r="W132" s="10"/>
      <c r="X132" s="10"/>
      <c r="Y132" s="10"/>
      <c r="Z132" s="10"/>
      <c r="AA132" s="10"/>
      <c r="AB132" s="10"/>
      <c r="AC132" s="10"/>
      <c r="AD132" s="10"/>
      <c r="AE132" s="10"/>
      <c r="AT132" s="215" t="s">
        <v>393</v>
      </c>
      <c r="AU132" s="215" t="s">
        <v>82</v>
      </c>
      <c r="AV132" s="10" t="s">
        <v>82</v>
      </c>
      <c r="AW132" s="10" t="s">
        <v>35</v>
      </c>
      <c r="AX132" s="10" t="s">
        <v>22</v>
      </c>
      <c r="AY132" s="215" t="s">
        <v>391</v>
      </c>
    </row>
    <row r="133" s="2" customFormat="1" ht="37.8" customHeight="1">
      <c r="A133" s="40"/>
      <c r="B133" s="41"/>
      <c r="C133" s="190" t="s">
        <v>450</v>
      </c>
      <c r="D133" s="190" t="s">
        <v>387</v>
      </c>
      <c r="E133" s="191" t="s">
        <v>2704</v>
      </c>
      <c r="F133" s="192" t="s">
        <v>2705</v>
      </c>
      <c r="G133" s="193" t="s">
        <v>400</v>
      </c>
      <c r="H133" s="194">
        <v>63</v>
      </c>
      <c r="I133" s="195"/>
      <c r="J133" s="196">
        <f>ROUND(I133*H133,2)</f>
        <v>0</v>
      </c>
      <c r="K133" s="197"/>
      <c r="L133" s="46"/>
      <c r="M133" s="198" t="s">
        <v>20</v>
      </c>
      <c r="N133" s="199" t="s">
        <v>45</v>
      </c>
      <c r="O133" s="86"/>
      <c r="P133" s="200">
        <f>O133*H133</f>
        <v>0</v>
      </c>
      <c r="Q133" s="200">
        <v>0</v>
      </c>
      <c r="R133" s="200">
        <f>Q133*H133</f>
        <v>0</v>
      </c>
      <c r="S133" s="200">
        <v>0</v>
      </c>
      <c r="T133" s="201">
        <f>S133*H133</f>
        <v>0</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3045</v>
      </c>
    </row>
    <row r="134" s="2" customFormat="1">
      <c r="A134" s="40"/>
      <c r="B134" s="41"/>
      <c r="C134" s="42"/>
      <c r="D134" s="253" t="s">
        <v>648</v>
      </c>
      <c r="E134" s="42"/>
      <c r="F134" s="254" t="s">
        <v>2707</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10" customFormat="1">
      <c r="A135" s="10"/>
      <c r="B135" s="204"/>
      <c r="C135" s="205"/>
      <c r="D135" s="206" t="s">
        <v>393</v>
      </c>
      <c r="E135" s="207" t="s">
        <v>20</v>
      </c>
      <c r="F135" s="208" t="s">
        <v>3046</v>
      </c>
      <c r="G135" s="205"/>
      <c r="H135" s="209">
        <v>63</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82</v>
      </c>
      <c r="AV135" s="10" t="s">
        <v>82</v>
      </c>
      <c r="AW135" s="10" t="s">
        <v>35</v>
      </c>
      <c r="AX135" s="10" t="s">
        <v>22</v>
      </c>
      <c r="AY135" s="215" t="s">
        <v>391</v>
      </c>
    </row>
    <row r="136" s="2" customFormat="1" ht="33" customHeight="1">
      <c r="A136" s="40"/>
      <c r="B136" s="41"/>
      <c r="C136" s="190" t="s">
        <v>27</v>
      </c>
      <c r="D136" s="190" t="s">
        <v>387</v>
      </c>
      <c r="E136" s="191" t="s">
        <v>2012</v>
      </c>
      <c r="F136" s="192" t="s">
        <v>2013</v>
      </c>
      <c r="G136" s="193" t="s">
        <v>400</v>
      </c>
      <c r="H136" s="194">
        <v>1</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2549</v>
      </c>
    </row>
    <row r="137" s="2" customFormat="1">
      <c r="A137" s="40"/>
      <c r="B137" s="41"/>
      <c r="C137" s="42"/>
      <c r="D137" s="253" t="s">
        <v>648</v>
      </c>
      <c r="E137" s="42"/>
      <c r="F137" s="254" t="s">
        <v>2015</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2" customFormat="1" ht="24.15" customHeight="1">
      <c r="A138" s="40"/>
      <c r="B138" s="41"/>
      <c r="C138" s="190" t="s">
        <v>458</v>
      </c>
      <c r="D138" s="190" t="s">
        <v>387</v>
      </c>
      <c r="E138" s="191" t="s">
        <v>2709</v>
      </c>
      <c r="F138" s="192" t="s">
        <v>1827</v>
      </c>
      <c r="G138" s="193" t="s">
        <v>447</v>
      </c>
      <c r="H138" s="194">
        <v>21</v>
      </c>
      <c r="I138" s="195"/>
      <c r="J138" s="196">
        <f>ROUND(I138*H138,2)</f>
        <v>0</v>
      </c>
      <c r="K138" s="197"/>
      <c r="L138" s="46"/>
      <c r="M138" s="198" t="s">
        <v>20</v>
      </c>
      <c r="N138" s="199" t="s">
        <v>45</v>
      </c>
      <c r="O138" s="86"/>
      <c r="P138" s="200">
        <f>O138*H138</f>
        <v>0</v>
      </c>
      <c r="Q138" s="200">
        <v>0</v>
      </c>
      <c r="R138" s="200">
        <f>Q138*H138</f>
        <v>0</v>
      </c>
      <c r="S138" s="200">
        <v>0</v>
      </c>
      <c r="T138" s="201">
        <f>S138*H138</f>
        <v>0</v>
      </c>
      <c r="U138" s="40"/>
      <c r="V138" s="40"/>
      <c r="W138" s="40"/>
      <c r="X138" s="40"/>
      <c r="Y138" s="40"/>
      <c r="Z138" s="40"/>
      <c r="AA138" s="40"/>
      <c r="AB138" s="40"/>
      <c r="AC138" s="40"/>
      <c r="AD138" s="40"/>
      <c r="AE138" s="40"/>
      <c r="AR138" s="202" t="s">
        <v>93</v>
      </c>
      <c r="AT138" s="202" t="s">
        <v>387</v>
      </c>
      <c r="AU138" s="202" t="s">
        <v>82</v>
      </c>
      <c r="AY138" s="19" t="s">
        <v>391</v>
      </c>
      <c r="BE138" s="203">
        <f>IF(N138="základní",J138,0)</f>
        <v>0</v>
      </c>
      <c r="BF138" s="203">
        <f>IF(N138="snížená",J138,0)</f>
        <v>0</v>
      </c>
      <c r="BG138" s="203">
        <f>IF(N138="zákl. přenesená",J138,0)</f>
        <v>0</v>
      </c>
      <c r="BH138" s="203">
        <f>IF(N138="sníž. přenesená",J138,0)</f>
        <v>0</v>
      </c>
      <c r="BI138" s="203">
        <f>IF(N138="nulová",J138,0)</f>
        <v>0</v>
      </c>
      <c r="BJ138" s="19" t="s">
        <v>22</v>
      </c>
      <c r="BK138" s="203">
        <f>ROUND(I138*H138,2)</f>
        <v>0</v>
      </c>
      <c r="BL138" s="19" t="s">
        <v>93</v>
      </c>
      <c r="BM138" s="202" t="s">
        <v>3047</v>
      </c>
    </row>
    <row r="139" s="2" customFormat="1">
      <c r="A139" s="40"/>
      <c r="B139" s="41"/>
      <c r="C139" s="42"/>
      <c r="D139" s="253" t="s">
        <v>648</v>
      </c>
      <c r="E139" s="42"/>
      <c r="F139" s="254" t="s">
        <v>2711</v>
      </c>
      <c r="G139" s="42"/>
      <c r="H139" s="42"/>
      <c r="I139" s="255"/>
      <c r="J139" s="42"/>
      <c r="K139" s="42"/>
      <c r="L139" s="46"/>
      <c r="M139" s="256"/>
      <c r="N139" s="257"/>
      <c r="O139" s="86"/>
      <c r="P139" s="86"/>
      <c r="Q139" s="86"/>
      <c r="R139" s="86"/>
      <c r="S139" s="86"/>
      <c r="T139" s="87"/>
      <c r="U139" s="40"/>
      <c r="V139" s="40"/>
      <c r="W139" s="40"/>
      <c r="X139" s="40"/>
      <c r="Y139" s="40"/>
      <c r="Z139" s="40"/>
      <c r="AA139" s="40"/>
      <c r="AB139" s="40"/>
      <c r="AC139" s="40"/>
      <c r="AD139" s="40"/>
      <c r="AE139" s="40"/>
      <c r="AT139" s="19" t="s">
        <v>648</v>
      </c>
      <c r="AU139" s="19" t="s">
        <v>82</v>
      </c>
    </row>
    <row r="140" s="10" customFormat="1">
      <c r="A140" s="10"/>
      <c r="B140" s="204"/>
      <c r="C140" s="205"/>
      <c r="D140" s="206" t="s">
        <v>393</v>
      </c>
      <c r="E140" s="207" t="s">
        <v>20</v>
      </c>
      <c r="F140" s="208" t="s">
        <v>3041</v>
      </c>
      <c r="G140" s="205"/>
      <c r="H140" s="209">
        <v>21</v>
      </c>
      <c r="I140" s="210"/>
      <c r="J140" s="205"/>
      <c r="K140" s="205"/>
      <c r="L140" s="211"/>
      <c r="M140" s="212"/>
      <c r="N140" s="213"/>
      <c r="O140" s="213"/>
      <c r="P140" s="213"/>
      <c r="Q140" s="213"/>
      <c r="R140" s="213"/>
      <c r="S140" s="213"/>
      <c r="T140" s="214"/>
      <c r="U140" s="10"/>
      <c r="V140" s="10"/>
      <c r="W140" s="10"/>
      <c r="X140" s="10"/>
      <c r="Y140" s="10"/>
      <c r="Z140" s="10"/>
      <c r="AA140" s="10"/>
      <c r="AB140" s="10"/>
      <c r="AC140" s="10"/>
      <c r="AD140" s="10"/>
      <c r="AE140" s="10"/>
      <c r="AT140" s="215" t="s">
        <v>393</v>
      </c>
      <c r="AU140" s="215" t="s">
        <v>82</v>
      </c>
      <c r="AV140" s="10" t="s">
        <v>82</v>
      </c>
      <c r="AW140" s="10" t="s">
        <v>35</v>
      </c>
      <c r="AX140" s="10" t="s">
        <v>22</v>
      </c>
      <c r="AY140" s="215" t="s">
        <v>391</v>
      </c>
    </row>
    <row r="141" s="15" customFormat="1" ht="22.8" customHeight="1">
      <c r="A141" s="15"/>
      <c r="B141" s="269"/>
      <c r="C141" s="270"/>
      <c r="D141" s="271" t="s">
        <v>73</v>
      </c>
      <c r="E141" s="283" t="s">
        <v>88</v>
      </c>
      <c r="F141" s="283" t="s">
        <v>2713</v>
      </c>
      <c r="G141" s="270"/>
      <c r="H141" s="270"/>
      <c r="I141" s="273"/>
      <c r="J141" s="284">
        <f>BK141</f>
        <v>0</v>
      </c>
      <c r="K141" s="270"/>
      <c r="L141" s="275"/>
      <c r="M141" s="276"/>
      <c r="N141" s="277"/>
      <c r="O141" s="277"/>
      <c r="P141" s="278">
        <f>SUM(P142:P147)</f>
        <v>0</v>
      </c>
      <c r="Q141" s="277"/>
      <c r="R141" s="278">
        <f>SUM(R142:R147)</f>
        <v>13.747440000000001</v>
      </c>
      <c r="S141" s="277"/>
      <c r="T141" s="279">
        <f>SUM(T142:T147)</f>
        <v>0</v>
      </c>
      <c r="U141" s="15"/>
      <c r="V141" s="15"/>
      <c r="W141" s="15"/>
      <c r="X141" s="15"/>
      <c r="Y141" s="15"/>
      <c r="Z141" s="15"/>
      <c r="AA141" s="15"/>
      <c r="AB141" s="15"/>
      <c r="AC141" s="15"/>
      <c r="AD141" s="15"/>
      <c r="AE141" s="15"/>
      <c r="AR141" s="280" t="s">
        <v>22</v>
      </c>
      <c r="AT141" s="281" t="s">
        <v>73</v>
      </c>
      <c r="AU141" s="281" t="s">
        <v>22</v>
      </c>
      <c r="AY141" s="280" t="s">
        <v>391</v>
      </c>
      <c r="BK141" s="282">
        <f>SUM(BK142:BK147)</f>
        <v>0</v>
      </c>
    </row>
    <row r="142" s="2" customFormat="1" ht="24.15" customHeight="1">
      <c r="A142" s="40"/>
      <c r="B142" s="41"/>
      <c r="C142" s="190" t="s">
        <v>464</v>
      </c>
      <c r="D142" s="190" t="s">
        <v>387</v>
      </c>
      <c r="E142" s="191" t="s">
        <v>3048</v>
      </c>
      <c r="F142" s="192" t="s">
        <v>3049</v>
      </c>
      <c r="G142" s="193" t="s">
        <v>400</v>
      </c>
      <c r="H142" s="194">
        <v>6</v>
      </c>
      <c r="I142" s="195"/>
      <c r="J142" s="196">
        <f>ROUND(I142*H142,2)</f>
        <v>0</v>
      </c>
      <c r="K142" s="197"/>
      <c r="L142" s="46"/>
      <c r="M142" s="198" t="s">
        <v>20</v>
      </c>
      <c r="N142" s="199" t="s">
        <v>45</v>
      </c>
      <c r="O142" s="86"/>
      <c r="P142" s="200">
        <f>O142*H142</f>
        <v>0</v>
      </c>
      <c r="Q142" s="200">
        <v>2.2912400000000002</v>
      </c>
      <c r="R142" s="200">
        <f>Q142*H142</f>
        <v>13.747440000000001</v>
      </c>
      <c r="S142" s="200">
        <v>0</v>
      </c>
      <c r="T142" s="201">
        <f>S142*H142</f>
        <v>0</v>
      </c>
      <c r="U142" s="40"/>
      <c r="V142" s="40"/>
      <c r="W142" s="40"/>
      <c r="X142" s="40"/>
      <c r="Y142" s="40"/>
      <c r="Z142" s="40"/>
      <c r="AA142" s="40"/>
      <c r="AB142" s="40"/>
      <c r="AC142" s="40"/>
      <c r="AD142" s="40"/>
      <c r="AE142" s="40"/>
      <c r="AR142" s="202" t="s">
        <v>93</v>
      </c>
      <c r="AT142" s="202" t="s">
        <v>387</v>
      </c>
      <c r="AU142" s="202" t="s">
        <v>82</v>
      </c>
      <c r="AY142" s="19" t="s">
        <v>391</v>
      </c>
      <c r="BE142" s="203">
        <f>IF(N142="základní",J142,0)</f>
        <v>0</v>
      </c>
      <c r="BF142" s="203">
        <f>IF(N142="snížená",J142,0)</f>
        <v>0</v>
      </c>
      <c r="BG142" s="203">
        <f>IF(N142="zákl. přenesená",J142,0)</f>
        <v>0</v>
      </c>
      <c r="BH142" s="203">
        <f>IF(N142="sníž. přenesená",J142,0)</f>
        <v>0</v>
      </c>
      <c r="BI142" s="203">
        <f>IF(N142="nulová",J142,0)</f>
        <v>0</v>
      </c>
      <c r="BJ142" s="19" t="s">
        <v>22</v>
      </c>
      <c r="BK142" s="203">
        <f>ROUND(I142*H142,2)</f>
        <v>0</v>
      </c>
      <c r="BL142" s="19" t="s">
        <v>93</v>
      </c>
      <c r="BM142" s="202" t="s">
        <v>3050</v>
      </c>
    </row>
    <row r="143" s="2" customFormat="1">
      <c r="A143" s="40"/>
      <c r="B143" s="41"/>
      <c r="C143" s="42"/>
      <c r="D143" s="253" t="s">
        <v>648</v>
      </c>
      <c r="E143" s="42"/>
      <c r="F143" s="254" t="s">
        <v>3051</v>
      </c>
      <c r="G143" s="42"/>
      <c r="H143" s="42"/>
      <c r="I143" s="255"/>
      <c r="J143" s="42"/>
      <c r="K143" s="42"/>
      <c r="L143" s="46"/>
      <c r="M143" s="256"/>
      <c r="N143" s="257"/>
      <c r="O143" s="86"/>
      <c r="P143" s="86"/>
      <c r="Q143" s="86"/>
      <c r="R143" s="86"/>
      <c r="S143" s="86"/>
      <c r="T143" s="87"/>
      <c r="U143" s="40"/>
      <c r="V143" s="40"/>
      <c r="W143" s="40"/>
      <c r="X143" s="40"/>
      <c r="Y143" s="40"/>
      <c r="Z143" s="40"/>
      <c r="AA143" s="40"/>
      <c r="AB143" s="40"/>
      <c r="AC143" s="40"/>
      <c r="AD143" s="40"/>
      <c r="AE143" s="40"/>
      <c r="AT143" s="19" t="s">
        <v>648</v>
      </c>
      <c r="AU143" s="19" t="s">
        <v>82</v>
      </c>
    </row>
    <row r="144" s="12" customFormat="1">
      <c r="A144" s="12"/>
      <c r="B144" s="238"/>
      <c r="C144" s="239"/>
      <c r="D144" s="206" t="s">
        <v>393</v>
      </c>
      <c r="E144" s="240" t="s">
        <v>20</v>
      </c>
      <c r="F144" s="241" t="s">
        <v>3052</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82</v>
      </c>
      <c r="AV144" s="12" t="s">
        <v>22</v>
      </c>
      <c r="AW144" s="12" t="s">
        <v>35</v>
      </c>
      <c r="AX144" s="12" t="s">
        <v>74</v>
      </c>
      <c r="AY144" s="247" t="s">
        <v>391</v>
      </c>
    </row>
    <row r="145" s="10" customFormat="1">
      <c r="A145" s="10"/>
      <c r="B145" s="204"/>
      <c r="C145" s="205"/>
      <c r="D145" s="206" t="s">
        <v>393</v>
      </c>
      <c r="E145" s="207" t="s">
        <v>20</v>
      </c>
      <c r="F145" s="208" t="s">
        <v>3053</v>
      </c>
      <c r="G145" s="205"/>
      <c r="H145" s="209">
        <v>4</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0" customFormat="1">
      <c r="A146" s="10"/>
      <c r="B146" s="204"/>
      <c r="C146" s="205"/>
      <c r="D146" s="206" t="s">
        <v>393</v>
      </c>
      <c r="E146" s="207" t="s">
        <v>20</v>
      </c>
      <c r="F146" s="208" t="s">
        <v>3054</v>
      </c>
      <c r="G146" s="205"/>
      <c r="H146" s="209">
        <v>2</v>
      </c>
      <c r="I146" s="210"/>
      <c r="J146" s="205"/>
      <c r="K146" s="205"/>
      <c r="L146" s="211"/>
      <c r="M146" s="212"/>
      <c r="N146" s="213"/>
      <c r="O146" s="213"/>
      <c r="P146" s="213"/>
      <c r="Q146" s="213"/>
      <c r="R146" s="213"/>
      <c r="S146" s="213"/>
      <c r="T146" s="214"/>
      <c r="U146" s="10"/>
      <c r="V146" s="10"/>
      <c r="W146" s="10"/>
      <c r="X146" s="10"/>
      <c r="Y146" s="10"/>
      <c r="Z146" s="10"/>
      <c r="AA146" s="10"/>
      <c r="AB146" s="10"/>
      <c r="AC146" s="10"/>
      <c r="AD146" s="10"/>
      <c r="AE146" s="10"/>
      <c r="AT146" s="215" t="s">
        <v>393</v>
      </c>
      <c r="AU146" s="215" t="s">
        <v>82</v>
      </c>
      <c r="AV146" s="10" t="s">
        <v>82</v>
      </c>
      <c r="AW146" s="10" t="s">
        <v>35</v>
      </c>
      <c r="AX146" s="10" t="s">
        <v>74</v>
      </c>
      <c r="AY146" s="215" t="s">
        <v>391</v>
      </c>
    </row>
    <row r="147" s="11" customFormat="1">
      <c r="A147" s="11"/>
      <c r="B147" s="216"/>
      <c r="C147" s="217"/>
      <c r="D147" s="206" t="s">
        <v>393</v>
      </c>
      <c r="E147" s="218" t="s">
        <v>20</v>
      </c>
      <c r="F147" s="219" t="s">
        <v>406</v>
      </c>
      <c r="G147" s="217"/>
      <c r="H147" s="220">
        <v>6</v>
      </c>
      <c r="I147" s="221"/>
      <c r="J147" s="217"/>
      <c r="K147" s="217"/>
      <c r="L147" s="222"/>
      <c r="M147" s="223"/>
      <c r="N147" s="224"/>
      <c r="O147" s="224"/>
      <c r="P147" s="224"/>
      <c r="Q147" s="224"/>
      <c r="R147" s="224"/>
      <c r="S147" s="224"/>
      <c r="T147" s="225"/>
      <c r="U147" s="11"/>
      <c r="V147" s="11"/>
      <c r="W147" s="11"/>
      <c r="X147" s="11"/>
      <c r="Y147" s="11"/>
      <c r="Z147" s="11"/>
      <c r="AA147" s="11"/>
      <c r="AB147" s="11"/>
      <c r="AC147" s="11"/>
      <c r="AD147" s="11"/>
      <c r="AE147" s="11"/>
      <c r="AT147" s="226" t="s">
        <v>393</v>
      </c>
      <c r="AU147" s="226" t="s">
        <v>82</v>
      </c>
      <c r="AV147" s="11" t="s">
        <v>93</v>
      </c>
      <c r="AW147" s="11" t="s">
        <v>35</v>
      </c>
      <c r="AX147" s="11" t="s">
        <v>22</v>
      </c>
      <c r="AY147" s="226" t="s">
        <v>391</v>
      </c>
    </row>
    <row r="148" s="15" customFormat="1" ht="22.8" customHeight="1">
      <c r="A148" s="15"/>
      <c r="B148" s="269"/>
      <c r="C148" s="270"/>
      <c r="D148" s="271" t="s">
        <v>73</v>
      </c>
      <c r="E148" s="283" t="s">
        <v>450</v>
      </c>
      <c r="F148" s="283" t="s">
        <v>1705</v>
      </c>
      <c r="G148" s="270"/>
      <c r="H148" s="270"/>
      <c r="I148" s="273"/>
      <c r="J148" s="284">
        <f>BK148</f>
        <v>0</v>
      </c>
      <c r="K148" s="270"/>
      <c r="L148" s="275"/>
      <c r="M148" s="276"/>
      <c r="N148" s="277"/>
      <c r="O148" s="277"/>
      <c r="P148" s="278">
        <f>SUM(P149:P191)</f>
        <v>0</v>
      </c>
      <c r="Q148" s="277"/>
      <c r="R148" s="278">
        <f>SUM(R149:R191)</f>
        <v>5.0263210999999997</v>
      </c>
      <c r="S148" s="277"/>
      <c r="T148" s="279">
        <f>SUM(T149:T191)</f>
        <v>4.686799999999999</v>
      </c>
      <c r="U148" s="15"/>
      <c r="V148" s="15"/>
      <c r="W148" s="15"/>
      <c r="X148" s="15"/>
      <c r="Y148" s="15"/>
      <c r="Z148" s="15"/>
      <c r="AA148" s="15"/>
      <c r="AB148" s="15"/>
      <c r="AC148" s="15"/>
      <c r="AD148" s="15"/>
      <c r="AE148" s="15"/>
      <c r="AR148" s="280" t="s">
        <v>22</v>
      </c>
      <c r="AT148" s="281" t="s">
        <v>73</v>
      </c>
      <c r="AU148" s="281" t="s">
        <v>22</v>
      </c>
      <c r="AY148" s="280" t="s">
        <v>391</v>
      </c>
      <c r="BK148" s="282">
        <f>SUM(BK149:BK191)</f>
        <v>0</v>
      </c>
    </row>
    <row r="149" s="2" customFormat="1" ht="16.5" customHeight="1">
      <c r="A149" s="40"/>
      <c r="B149" s="41"/>
      <c r="C149" s="190" t="s">
        <v>470</v>
      </c>
      <c r="D149" s="190" t="s">
        <v>387</v>
      </c>
      <c r="E149" s="191" t="s">
        <v>1767</v>
      </c>
      <c r="F149" s="192" t="s">
        <v>1768</v>
      </c>
      <c r="G149" s="193" t="s">
        <v>400</v>
      </c>
      <c r="H149" s="194">
        <v>5</v>
      </c>
      <c r="I149" s="195"/>
      <c r="J149" s="196">
        <f>ROUND(I149*H149,2)</f>
        <v>0</v>
      </c>
      <c r="K149" s="197"/>
      <c r="L149" s="46"/>
      <c r="M149" s="198" t="s">
        <v>20</v>
      </c>
      <c r="N149" s="199" t="s">
        <v>45</v>
      </c>
      <c r="O149" s="86"/>
      <c r="P149" s="200">
        <f>O149*H149</f>
        <v>0</v>
      </c>
      <c r="Q149" s="200">
        <v>0</v>
      </c>
      <c r="R149" s="200">
        <f>Q149*H149</f>
        <v>0</v>
      </c>
      <c r="S149" s="200">
        <v>0.001</v>
      </c>
      <c r="T149" s="201">
        <f>S149*H149</f>
        <v>0.0050000000000000001</v>
      </c>
      <c r="U149" s="40"/>
      <c r="V149" s="40"/>
      <c r="W149" s="40"/>
      <c r="X149" s="40"/>
      <c r="Y149" s="40"/>
      <c r="Z149" s="40"/>
      <c r="AA149" s="40"/>
      <c r="AB149" s="40"/>
      <c r="AC149" s="40"/>
      <c r="AD149" s="40"/>
      <c r="AE149" s="40"/>
      <c r="AR149" s="202" t="s">
        <v>93</v>
      </c>
      <c r="AT149" s="202" t="s">
        <v>387</v>
      </c>
      <c r="AU149" s="202" t="s">
        <v>82</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1769</v>
      </c>
    </row>
    <row r="150" s="2" customFormat="1">
      <c r="A150" s="40"/>
      <c r="B150" s="41"/>
      <c r="C150" s="42"/>
      <c r="D150" s="253" t="s">
        <v>648</v>
      </c>
      <c r="E150" s="42"/>
      <c r="F150" s="254" t="s">
        <v>1770</v>
      </c>
      <c r="G150" s="42"/>
      <c r="H150" s="42"/>
      <c r="I150" s="255"/>
      <c r="J150" s="42"/>
      <c r="K150" s="42"/>
      <c r="L150" s="46"/>
      <c r="M150" s="256"/>
      <c r="N150" s="257"/>
      <c r="O150" s="86"/>
      <c r="P150" s="86"/>
      <c r="Q150" s="86"/>
      <c r="R150" s="86"/>
      <c r="S150" s="86"/>
      <c r="T150" s="87"/>
      <c r="U150" s="40"/>
      <c r="V150" s="40"/>
      <c r="W150" s="40"/>
      <c r="X150" s="40"/>
      <c r="Y150" s="40"/>
      <c r="Z150" s="40"/>
      <c r="AA150" s="40"/>
      <c r="AB150" s="40"/>
      <c r="AC150" s="40"/>
      <c r="AD150" s="40"/>
      <c r="AE150" s="40"/>
      <c r="AT150" s="19" t="s">
        <v>648</v>
      </c>
      <c r="AU150" s="19" t="s">
        <v>82</v>
      </c>
    </row>
    <row r="151" s="12" customFormat="1">
      <c r="A151" s="12"/>
      <c r="B151" s="238"/>
      <c r="C151" s="239"/>
      <c r="D151" s="206" t="s">
        <v>393</v>
      </c>
      <c r="E151" s="240" t="s">
        <v>20</v>
      </c>
      <c r="F151" s="241" t="s">
        <v>1771</v>
      </c>
      <c r="G151" s="239"/>
      <c r="H151" s="240" t="s">
        <v>20</v>
      </c>
      <c r="I151" s="242"/>
      <c r="J151" s="239"/>
      <c r="K151" s="239"/>
      <c r="L151" s="243"/>
      <c r="M151" s="244"/>
      <c r="N151" s="245"/>
      <c r="O151" s="245"/>
      <c r="P151" s="245"/>
      <c r="Q151" s="245"/>
      <c r="R151" s="245"/>
      <c r="S151" s="245"/>
      <c r="T151" s="246"/>
      <c r="U151" s="12"/>
      <c r="V151" s="12"/>
      <c r="W151" s="12"/>
      <c r="X151" s="12"/>
      <c r="Y151" s="12"/>
      <c r="Z151" s="12"/>
      <c r="AA151" s="12"/>
      <c r="AB151" s="12"/>
      <c r="AC151" s="12"/>
      <c r="AD151" s="12"/>
      <c r="AE151" s="12"/>
      <c r="AT151" s="247" t="s">
        <v>393</v>
      </c>
      <c r="AU151" s="247" t="s">
        <v>82</v>
      </c>
      <c r="AV151" s="12" t="s">
        <v>22</v>
      </c>
      <c r="AW151" s="12" t="s">
        <v>35</v>
      </c>
      <c r="AX151" s="12" t="s">
        <v>74</v>
      </c>
      <c r="AY151" s="247" t="s">
        <v>391</v>
      </c>
    </row>
    <row r="152" s="12" customFormat="1">
      <c r="A152" s="12"/>
      <c r="B152" s="238"/>
      <c r="C152" s="239"/>
      <c r="D152" s="206" t="s">
        <v>393</v>
      </c>
      <c r="E152" s="240" t="s">
        <v>20</v>
      </c>
      <c r="F152" s="241" t="s">
        <v>2391</v>
      </c>
      <c r="G152" s="239"/>
      <c r="H152" s="240" t="s">
        <v>20</v>
      </c>
      <c r="I152" s="242"/>
      <c r="J152" s="239"/>
      <c r="K152" s="239"/>
      <c r="L152" s="243"/>
      <c r="M152" s="244"/>
      <c r="N152" s="245"/>
      <c r="O152" s="245"/>
      <c r="P152" s="245"/>
      <c r="Q152" s="245"/>
      <c r="R152" s="245"/>
      <c r="S152" s="245"/>
      <c r="T152" s="246"/>
      <c r="U152" s="12"/>
      <c r="V152" s="12"/>
      <c r="W152" s="12"/>
      <c r="X152" s="12"/>
      <c r="Y152" s="12"/>
      <c r="Z152" s="12"/>
      <c r="AA152" s="12"/>
      <c r="AB152" s="12"/>
      <c r="AC152" s="12"/>
      <c r="AD152" s="12"/>
      <c r="AE152" s="12"/>
      <c r="AT152" s="247" t="s">
        <v>393</v>
      </c>
      <c r="AU152" s="247" t="s">
        <v>82</v>
      </c>
      <c r="AV152" s="12" t="s">
        <v>22</v>
      </c>
      <c r="AW152" s="12" t="s">
        <v>35</v>
      </c>
      <c r="AX152" s="12" t="s">
        <v>74</v>
      </c>
      <c r="AY152" s="247" t="s">
        <v>391</v>
      </c>
    </row>
    <row r="153" s="10" customFormat="1">
      <c r="A153" s="10"/>
      <c r="B153" s="204"/>
      <c r="C153" s="205"/>
      <c r="D153" s="206" t="s">
        <v>393</v>
      </c>
      <c r="E153" s="207" t="s">
        <v>20</v>
      </c>
      <c r="F153" s="208" t="s">
        <v>82</v>
      </c>
      <c r="G153" s="205"/>
      <c r="H153" s="209">
        <v>2</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74</v>
      </c>
      <c r="AY153" s="215" t="s">
        <v>391</v>
      </c>
    </row>
    <row r="154" s="12" customFormat="1">
      <c r="A154" s="12"/>
      <c r="B154" s="238"/>
      <c r="C154" s="239"/>
      <c r="D154" s="206" t="s">
        <v>393</v>
      </c>
      <c r="E154" s="240" t="s">
        <v>20</v>
      </c>
      <c r="F154" s="241" t="s">
        <v>2932</v>
      </c>
      <c r="G154" s="239"/>
      <c r="H154" s="240" t="s">
        <v>20</v>
      </c>
      <c r="I154" s="242"/>
      <c r="J154" s="239"/>
      <c r="K154" s="239"/>
      <c r="L154" s="243"/>
      <c r="M154" s="244"/>
      <c r="N154" s="245"/>
      <c r="O154" s="245"/>
      <c r="P154" s="245"/>
      <c r="Q154" s="245"/>
      <c r="R154" s="245"/>
      <c r="S154" s="245"/>
      <c r="T154" s="246"/>
      <c r="U154" s="12"/>
      <c r="V154" s="12"/>
      <c r="W154" s="12"/>
      <c r="X154" s="12"/>
      <c r="Y154" s="12"/>
      <c r="Z154" s="12"/>
      <c r="AA154" s="12"/>
      <c r="AB154" s="12"/>
      <c r="AC154" s="12"/>
      <c r="AD154" s="12"/>
      <c r="AE154" s="12"/>
      <c r="AT154" s="247" t="s">
        <v>393</v>
      </c>
      <c r="AU154" s="247" t="s">
        <v>82</v>
      </c>
      <c r="AV154" s="12" t="s">
        <v>22</v>
      </c>
      <c r="AW154" s="12" t="s">
        <v>35</v>
      </c>
      <c r="AX154" s="12" t="s">
        <v>74</v>
      </c>
      <c r="AY154" s="247" t="s">
        <v>391</v>
      </c>
    </row>
    <row r="155" s="10" customFormat="1">
      <c r="A155" s="10"/>
      <c r="B155" s="204"/>
      <c r="C155" s="205"/>
      <c r="D155" s="206" t="s">
        <v>393</v>
      </c>
      <c r="E155" s="207" t="s">
        <v>20</v>
      </c>
      <c r="F155" s="208" t="s">
        <v>82</v>
      </c>
      <c r="G155" s="205"/>
      <c r="H155" s="209">
        <v>2</v>
      </c>
      <c r="I155" s="210"/>
      <c r="J155" s="205"/>
      <c r="K155" s="205"/>
      <c r="L155" s="211"/>
      <c r="M155" s="212"/>
      <c r="N155" s="213"/>
      <c r="O155" s="213"/>
      <c r="P155" s="213"/>
      <c r="Q155" s="213"/>
      <c r="R155" s="213"/>
      <c r="S155" s="213"/>
      <c r="T155" s="214"/>
      <c r="U155" s="10"/>
      <c r="V155" s="10"/>
      <c r="W155" s="10"/>
      <c r="X155" s="10"/>
      <c r="Y155" s="10"/>
      <c r="Z155" s="10"/>
      <c r="AA155" s="10"/>
      <c r="AB155" s="10"/>
      <c r="AC155" s="10"/>
      <c r="AD155" s="10"/>
      <c r="AE155" s="10"/>
      <c r="AT155" s="215" t="s">
        <v>393</v>
      </c>
      <c r="AU155" s="215" t="s">
        <v>82</v>
      </c>
      <c r="AV155" s="10" t="s">
        <v>82</v>
      </c>
      <c r="AW155" s="10" t="s">
        <v>35</v>
      </c>
      <c r="AX155" s="10" t="s">
        <v>74</v>
      </c>
      <c r="AY155" s="215" t="s">
        <v>391</v>
      </c>
    </row>
    <row r="156" s="12" customFormat="1">
      <c r="A156" s="12"/>
      <c r="B156" s="238"/>
      <c r="C156" s="239"/>
      <c r="D156" s="206" t="s">
        <v>393</v>
      </c>
      <c r="E156" s="240" t="s">
        <v>20</v>
      </c>
      <c r="F156" s="241" t="s">
        <v>3055</v>
      </c>
      <c r="G156" s="239"/>
      <c r="H156" s="240" t="s">
        <v>20</v>
      </c>
      <c r="I156" s="242"/>
      <c r="J156" s="239"/>
      <c r="K156" s="239"/>
      <c r="L156" s="243"/>
      <c r="M156" s="244"/>
      <c r="N156" s="245"/>
      <c r="O156" s="245"/>
      <c r="P156" s="245"/>
      <c r="Q156" s="245"/>
      <c r="R156" s="245"/>
      <c r="S156" s="245"/>
      <c r="T156" s="246"/>
      <c r="U156" s="12"/>
      <c r="V156" s="12"/>
      <c r="W156" s="12"/>
      <c r="X156" s="12"/>
      <c r="Y156" s="12"/>
      <c r="Z156" s="12"/>
      <c r="AA156" s="12"/>
      <c r="AB156" s="12"/>
      <c r="AC156" s="12"/>
      <c r="AD156" s="12"/>
      <c r="AE156" s="12"/>
      <c r="AT156" s="247" t="s">
        <v>393</v>
      </c>
      <c r="AU156" s="247" t="s">
        <v>82</v>
      </c>
      <c r="AV156" s="12" t="s">
        <v>22</v>
      </c>
      <c r="AW156" s="12" t="s">
        <v>35</v>
      </c>
      <c r="AX156" s="12" t="s">
        <v>74</v>
      </c>
      <c r="AY156" s="247" t="s">
        <v>391</v>
      </c>
    </row>
    <row r="157" s="10" customFormat="1">
      <c r="A157" s="10"/>
      <c r="B157" s="204"/>
      <c r="C157" s="205"/>
      <c r="D157" s="206" t="s">
        <v>393</v>
      </c>
      <c r="E157" s="207" t="s">
        <v>20</v>
      </c>
      <c r="F157" s="208" t="s">
        <v>22</v>
      </c>
      <c r="G157" s="205"/>
      <c r="H157" s="209">
        <v>1</v>
      </c>
      <c r="I157" s="210"/>
      <c r="J157" s="205"/>
      <c r="K157" s="205"/>
      <c r="L157" s="211"/>
      <c r="M157" s="212"/>
      <c r="N157" s="213"/>
      <c r="O157" s="213"/>
      <c r="P157" s="213"/>
      <c r="Q157" s="213"/>
      <c r="R157" s="213"/>
      <c r="S157" s="213"/>
      <c r="T157" s="214"/>
      <c r="U157" s="10"/>
      <c r="V157" s="10"/>
      <c r="W157" s="10"/>
      <c r="X157" s="10"/>
      <c r="Y157" s="10"/>
      <c r="Z157" s="10"/>
      <c r="AA157" s="10"/>
      <c r="AB157" s="10"/>
      <c r="AC157" s="10"/>
      <c r="AD157" s="10"/>
      <c r="AE157" s="10"/>
      <c r="AT157" s="215" t="s">
        <v>393</v>
      </c>
      <c r="AU157" s="215" t="s">
        <v>82</v>
      </c>
      <c r="AV157" s="10" t="s">
        <v>82</v>
      </c>
      <c r="AW157" s="10" t="s">
        <v>35</v>
      </c>
      <c r="AX157" s="10" t="s">
        <v>74</v>
      </c>
      <c r="AY157" s="215" t="s">
        <v>391</v>
      </c>
    </row>
    <row r="158" s="11" customFormat="1">
      <c r="A158" s="11"/>
      <c r="B158" s="216"/>
      <c r="C158" s="217"/>
      <c r="D158" s="206" t="s">
        <v>393</v>
      </c>
      <c r="E158" s="218" t="s">
        <v>20</v>
      </c>
      <c r="F158" s="219" t="s">
        <v>406</v>
      </c>
      <c r="G158" s="217"/>
      <c r="H158" s="220">
        <v>5</v>
      </c>
      <c r="I158" s="221"/>
      <c r="J158" s="217"/>
      <c r="K158" s="217"/>
      <c r="L158" s="222"/>
      <c r="M158" s="223"/>
      <c r="N158" s="224"/>
      <c r="O158" s="224"/>
      <c r="P158" s="224"/>
      <c r="Q158" s="224"/>
      <c r="R158" s="224"/>
      <c r="S158" s="224"/>
      <c r="T158" s="225"/>
      <c r="U158" s="11"/>
      <c r="V158" s="11"/>
      <c r="W158" s="11"/>
      <c r="X158" s="11"/>
      <c r="Y158" s="11"/>
      <c r="Z158" s="11"/>
      <c r="AA158" s="11"/>
      <c r="AB158" s="11"/>
      <c r="AC158" s="11"/>
      <c r="AD158" s="11"/>
      <c r="AE158" s="11"/>
      <c r="AT158" s="226" t="s">
        <v>393</v>
      </c>
      <c r="AU158" s="226" t="s">
        <v>82</v>
      </c>
      <c r="AV158" s="11" t="s">
        <v>93</v>
      </c>
      <c r="AW158" s="11" t="s">
        <v>35</v>
      </c>
      <c r="AX158" s="11" t="s">
        <v>22</v>
      </c>
      <c r="AY158" s="226" t="s">
        <v>391</v>
      </c>
    </row>
    <row r="159" s="2" customFormat="1" ht="24.15" customHeight="1">
      <c r="A159" s="40"/>
      <c r="B159" s="41"/>
      <c r="C159" s="190" t="s">
        <v>475</v>
      </c>
      <c r="D159" s="190" t="s">
        <v>387</v>
      </c>
      <c r="E159" s="191" t="s">
        <v>1783</v>
      </c>
      <c r="F159" s="192" t="s">
        <v>1784</v>
      </c>
      <c r="G159" s="193" t="s">
        <v>439</v>
      </c>
      <c r="H159" s="194">
        <v>47</v>
      </c>
      <c r="I159" s="195"/>
      <c r="J159" s="196">
        <f>ROUND(I159*H159,2)</f>
        <v>0</v>
      </c>
      <c r="K159" s="197"/>
      <c r="L159" s="46"/>
      <c r="M159" s="198" t="s">
        <v>20</v>
      </c>
      <c r="N159" s="199" t="s">
        <v>45</v>
      </c>
      <c r="O159" s="86"/>
      <c r="P159" s="200">
        <f>O159*H159</f>
        <v>0</v>
      </c>
      <c r="Q159" s="200">
        <v>0</v>
      </c>
      <c r="R159" s="200">
        <f>Q159*H159</f>
        <v>0</v>
      </c>
      <c r="S159" s="200">
        <v>0.077899999999999997</v>
      </c>
      <c r="T159" s="201">
        <f>S159*H159</f>
        <v>3.6612999999999998</v>
      </c>
      <c r="U159" s="40"/>
      <c r="V159" s="40"/>
      <c r="W159" s="40"/>
      <c r="X159" s="40"/>
      <c r="Y159" s="40"/>
      <c r="Z159" s="40"/>
      <c r="AA159" s="40"/>
      <c r="AB159" s="40"/>
      <c r="AC159" s="40"/>
      <c r="AD159" s="40"/>
      <c r="AE159" s="40"/>
      <c r="AR159" s="202" t="s">
        <v>93</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3056</v>
      </c>
    </row>
    <row r="160" s="2" customFormat="1">
      <c r="A160" s="40"/>
      <c r="B160" s="41"/>
      <c r="C160" s="42"/>
      <c r="D160" s="253" t="s">
        <v>648</v>
      </c>
      <c r="E160" s="42"/>
      <c r="F160" s="254" t="s">
        <v>1786</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12" customFormat="1">
      <c r="A161" s="12"/>
      <c r="B161" s="238"/>
      <c r="C161" s="239"/>
      <c r="D161" s="206" t="s">
        <v>393</v>
      </c>
      <c r="E161" s="240" t="s">
        <v>20</v>
      </c>
      <c r="F161" s="241" t="s">
        <v>1746</v>
      </c>
      <c r="G161" s="239"/>
      <c r="H161" s="240" t="s">
        <v>20</v>
      </c>
      <c r="I161" s="242"/>
      <c r="J161" s="239"/>
      <c r="K161" s="239"/>
      <c r="L161" s="243"/>
      <c r="M161" s="244"/>
      <c r="N161" s="245"/>
      <c r="O161" s="245"/>
      <c r="P161" s="245"/>
      <c r="Q161" s="245"/>
      <c r="R161" s="245"/>
      <c r="S161" s="245"/>
      <c r="T161" s="246"/>
      <c r="U161" s="12"/>
      <c r="V161" s="12"/>
      <c r="W161" s="12"/>
      <c r="X161" s="12"/>
      <c r="Y161" s="12"/>
      <c r="Z161" s="12"/>
      <c r="AA161" s="12"/>
      <c r="AB161" s="12"/>
      <c r="AC161" s="12"/>
      <c r="AD161" s="12"/>
      <c r="AE161" s="12"/>
      <c r="AT161" s="247" t="s">
        <v>393</v>
      </c>
      <c r="AU161" s="247" t="s">
        <v>82</v>
      </c>
      <c r="AV161" s="12" t="s">
        <v>22</v>
      </c>
      <c r="AW161" s="12" t="s">
        <v>35</v>
      </c>
      <c r="AX161" s="12" t="s">
        <v>74</v>
      </c>
      <c r="AY161" s="247" t="s">
        <v>391</v>
      </c>
    </row>
    <row r="162" s="10" customFormat="1">
      <c r="A162" s="10"/>
      <c r="B162" s="204"/>
      <c r="C162" s="205"/>
      <c r="D162" s="206" t="s">
        <v>393</v>
      </c>
      <c r="E162" s="207" t="s">
        <v>20</v>
      </c>
      <c r="F162" s="208" t="s">
        <v>3057</v>
      </c>
      <c r="G162" s="205"/>
      <c r="H162" s="209">
        <v>13</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74</v>
      </c>
      <c r="AY162" s="215" t="s">
        <v>391</v>
      </c>
    </row>
    <row r="163" s="12" customFormat="1">
      <c r="A163" s="12"/>
      <c r="B163" s="238"/>
      <c r="C163" s="239"/>
      <c r="D163" s="206" t="s">
        <v>393</v>
      </c>
      <c r="E163" s="240" t="s">
        <v>20</v>
      </c>
      <c r="F163" s="241" t="s">
        <v>3058</v>
      </c>
      <c r="G163" s="239"/>
      <c r="H163" s="240" t="s">
        <v>20</v>
      </c>
      <c r="I163" s="242"/>
      <c r="J163" s="239"/>
      <c r="K163" s="239"/>
      <c r="L163" s="243"/>
      <c r="M163" s="244"/>
      <c r="N163" s="245"/>
      <c r="O163" s="245"/>
      <c r="P163" s="245"/>
      <c r="Q163" s="245"/>
      <c r="R163" s="245"/>
      <c r="S163" s="245"/>
      <c r="T163" s="246"/>
      <c r="U163" s="12"/>
      <c r="V163" s="12"/>
      <c r="W163" s="12"/>
      <c r="X163" s="12"/>
      <c r="Y163" s="12"/>
      <c r="Z163" s="12"/>
      <c r="AA163" s="12"/>
      <c r="AB163" s="12"/>
      <c r="AC163" s="12"/>
      <c r="AD163" s="12"/>
      <c r="AE163" s="12"/>
      <c r="AT163" s="247" t="s">
        <v>393</v>
      </c>
      <c r="AU163" s="247" t="s">
        <v>82</v>
      </c>
      <c r="AV163" s="12" t="s">
        <v>22</v>
      </c>
      <c r="AW163" s="12" t="s">
        <v>35</v>
      </c>
      <c r="AX163" s="12" t="s">
        <v>74</v>
      </c>
      <c r="AY163" s="247" t="s">
        <v>391</v>
      </c>
    </row>
    <row r="164" s="10" customFormat="1">
      <c r="A164" s="10"/>
      <c r="B164" s="204"/>
      <c r="C164" s="205"/>
      <c r="D164" s="206" t="s">
        <v>393</v>
      </c>
      <c r="E164" s="207" t="s">
        <v>20</v>
      </c>
      <c r="F164" s="208" t="s">
        <v>3059</v>
      </c>
      <c r="G164" s="205"/>
      <c r="H164" s="209">
        <v>28</v>
      </c>
      <c r="I164" s="210"/>
      <c r="J164" s="205"/>
      <c r="K164" s="205"/>
      <c r="L164" s="211"/>
      <c r="M164" s="212"/>
      <c r="N164" s="213"/>
      <c r="O164" s="213"/>
      <c r="P164" s="213"/>
      <c r="Q164" s="213"/>
      <c r="R164" s="213"/>
      <c r="S164" s="213"/>
      <c r="T164" s="214"/>
      <c r="U164" s="10"/>
      <c r="V164" s="10"/>
      <c r="W164" s="10"/>
      <c r="X164" s="10"/>
      <c r="Y164" s="10"/>
      <c r="Z164" s="10"/>
      <c r="AA164" s="10"/>
      <c r="AB164" s="10"/>
      <c r="AC164" s="10"/>
      <c r="AD164" s="10"/>
      <c r="AE164" s="10"/>
      <c r="AT164" s="215" t="s">
        <v>393</v>
      </c>
      <c r="AU164" s="215" t="s">
        <v>82</v>
      </c>
      <c r="AV164" s="10" t="s">
        <v>82</v>
      </c>
      <c r="AW164" s="10" t="s">
        <v>35</v>
      </c>
      <c r="AX164" s="10" t="s">
        <v>74</v>
      </c>
      <c r="AY164" s="215" t="s">
        <v>391</v>
      </c>
    </row>
    <row r="165" s="10" customFormat="1">
      <c r="A165" s="10"/>
      <c r="B165" s="204"/>
      <c r="C165" s="205"/>
      <c r="D165" s="206" t="s">
        <v>393</v>
      </c>
      <c r="E165" s="207" t="s">
        <v>20</v>
      </c>
      <c r="F165" s="208" t="s">
        <v>3060</v>
      </c>
      <c r="G165" s="205"/>
      <c r="H165" s="209">
        <v>6</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74</v>
      </c>
      <c r="AY165" s="215" t="s">
        <v>391</v>
      </c>
    </row>
    <row r="166" s="11" customFormat="1">
      <c r="A166" s="11"/>
      <c r="B166" s="216"/>
      <c r="C166" s="217"/>
      <c r="D166" s="206" t="s">
        <v>393</v>
      </c>
      <c r="E166" s="218" t="s">
        <v>20</v>
      </c>
      <c r="F166" s="219" t="s">
        <v>406</v>
      </c>
      <c r="G166" s="217"/>
      <c r="H166" s="220">
        <v>47</v>
      </c>
      <c r="I166" s="221"/>
      <c r="J166" s="217"/>
      <c r="K166" s="217"/>
      <c r="L166" s="222"/>
      <c r="M166" s="223"/>
      <c r="N166" s="224"/>
      <c r="O166" s="224"/>
      <c r="P166" s="224"/>
      <c r="Q166" s="224"/>
      <c r="R166" s="224"/>
      <c r="S166" s="224"/>
      <c r="T166" s="225"/>
      <c r="U166" s="11"/>
      <c r="V166" s="11"/>
      <c r="W166" s="11"/>
      <c r="X166" s="11"/>
      <c r="Y166" s="11"/>
      <c r="Z166" s="11"/>
      <c r="AA166" s="11"/>
      <c r="AB166" s="11"/>
      <c r="AC166" s="11"/>
      <c r="AD166" s="11"/>
      <c r="AE166" s="11"/>
      <c r="AT166" s="226" t="s">
        <v>393</v>
      </c>
      <c r="AU166" s="226" t="s">
        <v>82</v>
      </c>
      <c r="AV166" s="11" t="s">
        <v>93</v>
      </c>
      <c r="AW166" s="11" t="s">
        <v>35</v>
      </c>
      <c r="AX166" s="11" t="s">
        <v>22</v>
      </c>
      <c r="AY166" s="226" t="s">
        <v>391</v>
      </c>
    </row>
    <row r="167" s="2" customFormat="1" ht="24.15" customHeight="1">
      <c r="A167" s="40"/>
      <c r="B167" s="41"/>
      <c r="C167" s="190" t="s">
        <v>8</v>
      </c>
      <c r="D167" s="190" t="s">
        <v>387</v>
      </c>
      <c r="E167" s="191" t="s">
        <v>1803</v>
      </c>
      <c r="F167" s="192" t="s">
        <v>1804</v>
      </c>
      <c r="G167" s="193" t="s">
        <v>439</v>
      </c>
      <c r="H167" s="194">
        <v>47</v>
      </c>
      <c r="I167" s="195"/>
      <c r="J167" s="196">
        <f>ROUND(I167*H167,2)</f>
        <v>0</v>
      </c>
      <c r="K167" s="197"/>
      <c r="L167" s="46"/>
      <c r="M167" s="198" t="s">
        <v>20</v>
      </c>
      <c r="N167" s="199" t="s">
        <v>45</v>
      </c>
      <c r="O167" s="86"/>
      <c r="P167" s="200">
        <f>O167*H167</f>
        <v>0</v>
      </c>
      <c r="Q167" s="200">
        <v>0.078163999999999997</v>
      </c>
      <c r="R167" s="200">
        <f>Q167*H167</f>
        <v>3.673708</v>
      </c>
      <c r="S167" s="200">
        <v>0</v>
      </c>
      <c r="T167" s="201">
        <f>S167*H167</f>
        <v>0</v>
      </c>
      <c r="U167" s="40"/>
      <c r="V167" s="40"/>
      <c r="W167" s="40"/>
      <c r="X167" s="40"/>
      <c r="Y167" s="40"/>
      <c r="Z167" s="40"/>
      <c r="AA167" s="40"/>
      <c r="AB167" s="40"/>
      <c r="AC167" s="40"/>
      <c r="AD167" s="40"/>
      <c r="AE167" s="40"/>
      <c r="AR167" s="202" t="s">
        <v>93</v>
      </c>
      <c r="AT167" s="202" t="s">
        <v>387</v>
      </c>
      <c r="AU167" s="202" t="s">
        <v>82</v>
      </c>
      <c r="AY167" s="19" t="s">
        <v>391</v>
      </c>
      <c r="BE167" s="203">
        <f>IF(N167="základní",J167,0)</f>
        <v>0</v>
      </c>
      <c r="BF167" s="203">
        <f>IF(N167="snížená",J167,0)</f>
        <v>0</v>
      </c>
      <c r="BG167" s="203">
        <f>IF(N167="zákl. přenesená",J167,0)</f>
        <v>0</v>
      </c>
      <c r="BH167" s="203">
        <f>IF(N167="sníž. přenesená",J167,0)</f>
        <v>0</v>
      </c>
      <c r="BI167" s="203">
        <f>IF(N167="nulová",J167,0)</f>
        <v>0</v>
      </c>
      <c r="BJ167" s="19" t="s">
        <v>22</v>
      </c>
      <c r="BK167" s="203">
        <f>ROUND(I167*H167,2)</f>
        <v>0</v>
      </c>
      <c r="BL167" s="19" t="s">
        <v>93</v>
      </c>
      <c r="BM167" s="202" t="s">
        <v>3061</v>
      </c>
    </row>
    <row r="168" s="2" customFormat="1">
      <c r="A168" s="40"/>
      <c r="B168" s="41"/>
      <c r="C168" s="42"/>
      <c r="D168" s="253" t="s">
        <v>648</v>
      </c>
      <c r="E168" s="42"/>
      <c r="F168" s="254" t="s">
        <v>1806</v>
      </c>
      <c r="G168" s="42"/>
      <c r="H168" s="42"/>
      <c r="I168" s="255"/>
      <c r="J168" s="42"/>
      <c r="K168" s="42"/>
      <c r="L168" s="46"/>
      <c r="M168" s="256"/>
      <c r="N168" s="257"/>
      <c r="O168" s="86"/>
      <c r="P168" s="86"/>
      <c r="Q168" s="86"/>
      <c r="R168" s="86"/>
      <c r="S168" s="86"/>
      <c r="T168" s="87"/>
      <c r="U168" s="40"/>
      <c r="V168" s="40"/>
      <c r="W168" s="40"/>
      <c r="X168" s="40"/>
      <c r="Y168" s="40"/>
      <c r="Z168" s="40"/>
      <c r="AA168" s="40"/>
      <c r="AB168" s="40"/>
      <c r="AC168" s="40"/>
      <c r="AD168" s="40"/>
      <c r="AE168" s="40"/>
      <c r="AT168" s="19" t="s">
        <v>648</v>
      </c>
      <c r="AU168" s="19" t="s">
        <v>82</v>
      </c>
    </row>
    <row r="169" s="12" customFormat="1">
      <c r="A169" s="12"/>
      <c r="B169" s="238"/>
      <c r="C169" s="239"/>
      <c r="D169" s="206" t="s">
        <v>393</v>
      </c>
      <c r="E169" s="240" t="s">
        <v>20</v>
      </c>
      <c r="F169" s="241" t="s">
        <v>1746</v>
      </c>
      <c r="G169" s="239"/>
      <c r="H169" s="240" t="s">
        <v>20</v>
      </c>
      <c r="I169" s="242"/>
      <c r="J169" s="239"/>
      <c r="K169" s="239"/>
      <c r="L169" s="243"/>
      <c r="M169" s="244"/>
      <c r="N169" s="245"/>
      <c r="O169" s="245"/>
      <c r="P169" s="245"/>
      <c r="Q169" s="245"/>
      <c r="R169" s="245"/>
      <c r="S169" s="245"/>
      <c r="T169" s="246"/>
      <c r="U169" s="12"/>
      <c r="V169" s="12"/>
      <c r="W169" s="12"/>
      <c r="X169" s="12"/>
      <c r="Y169" s="12"/>
      <c r="Z169" s="12"/>
      <c r="AA169" s="12"/>
      <c r="AB169" s="12"/>
      <c r="AC169" s="12"/>
      <c r="AD169" s="12"/>
      <c r="AE169" s="12"/>
      <c r="AT169" s="247" t="s">
        <v>393</v>
      </c>
      <c r="AU169" s="247" t="s">
        <v>82</v>
      </c>
      <c r="AV169" s="12" t="s">
        <v>22</v>
      </c>
      <c r="AW169" s="12" t="s">
        <v>35</v>
      </c>
      <c r="AX169" s="12" t="s">
        <v>74</v>
      </c>
      <c r="AY169" s="247" t="s">
        <v>391</v>
      </c>
    </row>
    <row r="170" s="10" customFormat="1">
      <c r="A170" s="10"/>
      <c r="B170" s="204"/>
      <c r="C170" s="205"/>
      <c r="D170" s="206" t="s">
        <v>393</v>
      </c>
      <c r="E170" s="207" t="s">
        <v>20</v>
      </c>
      <c r="F170" s="208" t="s">
        <v>3057</v>
      </c>
      <c r="G170" s="205"/>
      <c r="H170" s="209">
        <v>13</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82</v>
      </c>
      <c r="AV170" s="10" t="s">
        <v>82</v>
      </c>
      <c r="AW170" s="10" t="s">
        <v>35</v>
      </c>
      <c r="AX170" s="10" t="s">
        <v>74</v>
      </c>
      <c r="AY170" s="215" t="s">
        <v>391</v>
      </c>
    </row>
    <row r="171" s="12" customFormat="1">
      <c r="A171" s="12"/>
      <c r="B171" s="238"/>
      <c r="C171" s="239"/>
      <c r="D171" s="206" t="s">
        <v>393</v>
      </c>
      <c r="E171" s="240" t="s">
        <v>20</v>
      </c>
      <c r="F171" s="241" t="s">
        <v>3058</v>
      </c>
      <c r="G171" s="239"/>
      <c r="H171" s="240" t="s">
        <v>20</v>
      </c>
      <c r="I171" s="242"/>
      <c r="J171" s="239"/>
      <c r="K171" s="239"/>
      <c r="L171" s="243"/>
      <c r="M171" s="244"/>
      <c r="N171" s="245"/>
      <c r="O171" s="245"/>
      <c r="P171" s="245"/>
      <c r="Q171" s="245"/>
      <c r="R171" s="245"/>
      <c r="S171" s="245"/>
      <c r="T171" s="246"/>
      <c r="U171" s="12"/>
      <c r="V171" s="12"/>
      <c r="W171" s="12"/>
      <c r="X171" s="12"/>
      <c r="Y171" s="12"/>
      <c r="Z171" s="12"/>
      <c r="AA171" s="12"/>
      <c r="AB171" s="12"/>
      <c r="AC171" s="12"/>
      <c r="AD171" s="12"/>
      <c r="AE171" s="12"/>
      <c r="AT171" s="247" t="s">
        <v>393</v>
      </c>
      <c r="AU171" s="247" t="s">
        <v>82</v>
      </c>
      <c r="AV171" s="12" t="s">
        <v>22</v>
      </c>
      <c r="AW171" s="12" t="s">
        <v>35</v>
      </c>
      <c r="AX171" s="12" t="s">
        <v>74</v>
      </c>
      <c r="AY171" s="247" t="s">
        <v>391</v>
      </c>
    </row>
    <row r="172" s="10" customFormat="1">
      <c r="A172" s="10"/>
      <c r="B172" s="204"/>
      <c r="C172" s="205"/>
      <c r="D172" s="206" t="s">
        <v>393</v>
      </c>
      <c r="E172" s="207" t="s">
        <v>20</v>
      </c>
      <c r="F172" s="208" t="s">
        <v>3059</v>
      </c>
      <c r="G172" s="205"/>
      <c r="H172" s="209">
        <v>28</v>
      </c>
      <c r="I172" s="210"/>
      <c r="J172" s="205"/>
      <c r="K172" s="205"/>
      <c r="L172" s="211"/>
      <c r="M172" s="212"/>
      <c r="N172" s="213"/>
      <c r="O172" s="213"/>
      <c r="P172" s="213"/>
      <c r="Q172" s="213"/>
      <c r="R172" s="213"/>
      <c r="S172" s="213"/>
      <c r="T172" s="214"/>
      <c r="U172" s="10"/>
      <c r="V172" s="10"/>
      <c r="W172" s="10"/>
      <c r="X172" s="10"/>
      <c r="Y172" s="10"/>
      <c r="Z172" s="10"/>
      <c r="AA172" s="10"/>
      <c r="AB172" s="10"/>
      <c r="AC172" s="10"/>
      <c r="AD172" s="10"/>
      <c r="AE172" s="10"/>
      <c r="AT172" s="215" t="s">
        <v>393</v>
      </c>
      <c r="AU172" s="215" t="s">
        <v>82</v>
      </c>
      <c r="AV172" s="10" t="s">
        <v>82</v>
      </c>
      <c r="AW172" s="10" t="s">
        <v>35</v>
      </c>
      <c r="AX172" s="10" t="s">
        <v>74</v>
      </c>
      <c r="AY172" s="215" t="s">
        <v>391</v>
      </c>
    </row>
    <row r="173" s="10" customFormat="1">
      <c r="A173" s="10"/>
      <c r="B173" s="204"/>
      <c r="C173" s="205"/>
      <c r="D173" s="206" t="s">
        <v>393</v>
      </c>
      <c r="E173" s="207" t="s">
        <v>20</v>
      </c>
      <c r="F173" s="208" t="s">
        <v>3060</v>
      </c>
      <c r="G173" s="205"/>
      <c r="H173" s="209">
        <v>6</v>
      </c>
      <c r="I173" s="210"/>
      <c r="J173" s="205"/>
      <c r="K173" s="205"/>
      <c r="L173" s="211"/>
      <c r="M173" s="212"/>
      <c r="N173" s="213"/>
      <c r="O173" s="213"/>
      <c r="P173" s="213"/>
      <c r="Q173" s="213"/>
      <c r="R173" s="213"/>
      <c r="S173" s="213"/>
      <c r="T173" s="214"/>
      <c r="U173" s="10"/>
      <c r="V173" s="10"/>
      <c r="W173" s="10"/>
      <c r="X173" s="10"/>
      <c r="Y173" s="10"/>
      <c r="Z173" s="10"/>
      <c r="AA173" s="10"/>
      <c r="AB173" s="10"/>
      <c r="AC173" s="10"/>
      <c r="AD173" s="10"/>
      <c r="AE173" s="10"/>
      <c r="AT173" s="215" t="s">
        <v>393</v>
      </c>
      <c r="AU173" s="215" t="s">
        <v>82</v>
      </c>
      <c r="AV173" s="10" t="s">
        <v>82</v>
      </c>
      <c r="AW173" s="10" t="s">
        <v>35</v>
      </c>
      <c r="AX173" s="10" t="s">
        <v>74</v>
      </c>
      <c r="AY173" s="215" t="s">
        <v>391</v>
      </c>
    </row>
    <row r="174" s="11" customFormat="1">
      <c r="A174" s="11"/>
      <c r="B174" s="216"/>
      <c r="C174" s="217"/>
      <c r="D174" s="206" t="s">
        <v>393</v>
      </c>
      <c r="E174" s="218" t="s">
        <v>20</v>
      </c>
      <c r="F174" s="219" t="s">
        <v>406</v>
      </c>
      <c r="G174" s="217"/>
      <c r="H174" s="220">
        <v>47</v>
      </c>
      <c r="I174" s="221"/>
      <c r="J174" s="217"/>
      <c r="K174" s="217"/>
      <c r="L174" s="222"/>
      <c r="M174" s="223"/>
      <c r="N174" s="224"/>
      <c r="O174" s="224"/>
      <c r="P174" s="224"/>
      <c r="Q174" s="224"/>
      <c r="R174" s="224"/>
      <c r="S174" s="224"/>
      <c r="T174" s="225"/>
      <c r="U174" s="11"/>
      <c r="V174" s="11"/>
      <c r="W174" s="11"/>
      <c r="X174" s="11"/>
      <c r="Y174" s="11"/>
      <c r="Z174" s="11"/>
      <c r="AA174" s="11"/>
      <c r="AB174" s="11"/>
      <c r="AC174" s="11"/>
      <c r="AD174" s="11"/>
      <c r="AE174" s="11"/>
      <c r="AT174" s="226" t="s">
        <v>393</v>
      </c>
      <c r="AU174" s="226" t="s">
        <v>82</v>
      </c>
      <c r="AV174" s="11" t="s">
        <v>93</v>
      </c>
      <c r="AW174" s="11" t="s">
        <v>35</v>
      </c>
      <c r="AX174" s="11" t="s">
        <v>22</v>
      </c>
      <c r="AY174" s="226" t="s">
        <v>391</v>
      </c>
    </row>
    <row r="175" s="2" customFormat="1" ht="24.15" customHeight="1">
      <c r="A175" s="40"/>
      <c r="B175" s="41"/>
      <c r="C175" s="190" t="s">
        <v>484</v>
      </c>
      <c r="D175" s="190" t="s">
        <v>387</v>
      </c>
      <c r="E175" s="191" t="s">
        <v>1807</v>
      </c>
      <c r="F175" s="192" t="s">
        <v>1808</v>
      </c>
      <c r="G175" s="193" t="s">
        <v>439</v>
      </c>
      <c r="H175" s="194">
        <v>47</v>
      </c>
      <c r="I175" s="195"/>
      <c r="J175" s="196">
        <f>ROUND(I175*H175,2)</f>
        <v>0</v>
      </c>
      <c r="K175" s="197"/>
      <c r="L175" s="46"/>
      <c r="M175" s="198" t="s">
        <v>20</v>
      </c>
      <c r="N175" s="199" t="s">
        <v>45</v>
      </c>
      <c r="O175" s="86"/>
      <c r="P175" s="200">
        <f>O175*H175</f>
        <v>0</v>
      </c>
      <c r="Q175" s="200">
        <v>0</v>
      </c>
      <c r="R175" s="200">
        <f>Q175*H175</f>
        <v>0</v>
      </c>
      <c r="S175" s="200">
        <v>0</v>
      </c>
      <c r="T175" s="201">
        <f>S175*H175</f>
        <v>0</v>
      </c>
      <c r="U175" s="40"/>
      <c r="V175" s="40"/>
      <c r="W175" s="40"/>
      <c r="X175" s="40"/>
      <c r="Y175" s="40"/>
      <c r="Z175" s="40"/>
      <c r="AA175" s="40"/>
      <c r="AB175" s="40"/>
      <c r="AC175" s="40"/>
      <c r="AD175" s="40"/>
      <c r="AE175" s="40"/>
      <c r="AR175" s="202" t="s">
        <v>93</v>
      </c>
      <c r="AT175" s="202" t="s">
        <v>387</v>
      </c>
      <c r="AU175" s="202" t="s">
        <v>82</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3062</v>
      </c>
    </row>
    <row r="176" s="2" customFormat="1">
      <c r="A176" s="40"/>
      <c r="B176" s="41"/>
      <c r="C176" s="42"/>
      <c r="D176" s="253" t="s">
        <v>648</v>
      </c>
      <c r="E176" s="42"/>
      <c r="F176" s="254" t="s">
        <v>1810</v>
      </c>
      <c r="G176" s="42"/>
      <c r="H176" s="42"/>
      <c r="I176" s="255"/>
      <c r="J176" s="42"/>
      <c r="K176" s="42"/>
      <c r="L176" s="46"/>
      <c r="M176" s="256"/>
      <c r="N176" s="257"/>
      <c r="O176" s="86"/>
      <c r="P176" s="86"/>
      <c r="Q176" s="86"/>
      <c r="R176" s="86"/>
      <c r="S176" s="86"/>
      <c r="T176" s="87"/>
      <c r="U176" s="40"/>
      <c r="V176" s="40"/>
      <c r="W176" s="40"/>
      <c r="X176" s="40"/>
      <c r="Y176" s="40"/>
      <c r="Z176" s="40"/>
      <c r="AA176" s="40"/>
      <c r="AB176" s="40"/>
      <c r="AC176" s="40"/>
      <c r="AD176" s="40"/>
      <c r="AE176" s="40"/>
      <c r="AT176" s="19" t="s">
        <v>648</v>
      </c>
      <c r="AU176" s="19" t="s">
        <v>82</v>
      </c>
    </row>
    <row r="177" s="12" customFormat="1">
      <c r="A177" s="12"/>
      <c r="B177" s="238"/>
      <c r="C177" s="239"/>
      <c r="D177" s="206" t="s">
        <v>393</v>
      </c>
      <c r="E177" s="240" t="s">
        <v>20</v>
      </c>
      <c r="F177" s="241" t="s">
        <v>1746</v>
      </c>
      <c r="G177" s="239"/>
      <c r="H177" s="240" t="s">
        <v>20</v>
      </c>
      <c r="I177" s="242"/>
      <c r="J177" s="239"/>
      <c r="K177" s="239"/>
      <c r="L177" s="243"/>
      <c r="M177" s="244"/>
      <c r="N177" s="245"/>
      <c r="O177" s="245"/>
      <c r="P177" s="245"/>
      <c r="Q177" s="245"/>
      <c r="R177" s="245"/>
      <c r="S177" s="245"/>
      <c r="T177" s="246"/>
      <c r="U177" s="12"/>
      <c r="V177" s="12"/>
      <c r="W177" s="12"/>
      <c r="X177" s="12"/>
      <c r="Y177" s="12"/>
      <c r="Z177" s="12"/>
      <c r="AA177" s="12"/>
      <c r="AB177" s="12"/>
      <c r="AC177" s="12"/>
      <c r="AD177" s="12"/>
      <c r="AE177" s="12"/>
      <c r="AT177" s="247" t="s">
        <v>393</v>
      </c>
      <c r="AU177" s="247" t="s">
        <v>82</v>
      </c>
      <c r="AV177" s="12" t="s">
        <v>22</v>
      </c>
      <c r="AW177" s="12" t="s">
        <v>35</v>
      </c>
      <c r="AX177" s="12" t="s">
        <v>74</v>
      </c>
      <c r="AY177" s="247" t="s">
        <v>391</v>
      </c>
    </row>
    <row r="178" s="10" customFormat="1">
      <c r="A178" s="10"/>
      <c r="B178" s="204"/>
      <c r="C178" s="205"/>
      <c r="D178" s="206" t="s">
        <v>393</v>
      </c>
      <c r="E178" s="207" t="s">
        <v>20</v>
      </c>
      <c r="F178" s="208" t="s">
        <v>3057</v>
      </c>
      <c r="G178" s="205"/>
      <c r="H178" s="209">
        <v>13</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74</v>
      </c>
      <c r="AY178" s="215" t="s">
        <v>391</v>
      </c>
    </row>
    <row r="179" s="12" customFormat="1">
      <c r="A179" s="12"/>
      <c r="B179" s="238"/>
      <c r="C179" s="239"/>
      <c r="D179" s="206" t="s">
        <v>393</v>
      </c>
      <c r="E179" s="240" t="s">
        <v>20</v>
      </c>
      <c r="F179" s="241" t="s">
        <v>3058</v>
      </c>
      <c r="G179" s="239"/>
      <c r="H179" s="240" t="s">
        <v>20</v>
      </c>
      <c r="I179" s="242"/>
      <c r="J179" s="239"/>
      <c r="K179" s="239"/>
      <c r="L179" s="243"/>
      <c r="M179" s="244"/>
      <c r="N179" s="245"/>
      <c r="O179" s="245"/>
      <c r="P179" s="245"/>
      <c r="Q179" s="245"/>
      <c r="R179" s="245"/>
      <c r="S179" s="245"/>
      <c r="T179" s="246"/>
      <c r="U179" s="12"/>
      <c r="V179" s="12"/>
      <c r="W179" s="12"/>
      <c r="X179" s="12"/>
      <c r="Y179" s="12"/>
      <c r="Z179" s="12"/>
      <c r="AA179" s="12"/>
      <c r="AB179" s="12"/>
      <c r="AC179" s="12"/>
      <c r="AD179" s="12"/>
      <c r="AE179" s="12"/>
      <c r="AT179" s="247" t="s">
        <v>393</v>
      </c>
      <c r="AU179" s="247" t="s">
        <v>82</v>
      </c>
      <c r="AV179" s="12" t="s">
        <v>22</v>
      </c>
      <c r="AW179" s="12" t="s">
        <v>35</v>
      </c>
      <c r="AX179" s="12" t="s">
        <v>74</v>
      </c>
      <c r="AY179" s="247" t="s">
        <v>391</v>
      </c>
    </row>
    <row r="180" s="10" customFormat="1">
      <c r="A180" s="10"/>
      <c r="B180" s="204"/>
      <c r="C180" s="205"/>
      <c r="D180" s="206" t="s">
        <v>393</v>
      </c>
      <c r="E180" s="207" t="s">
        <v>20</v>
      </c>
      <c r="F180" s="208" t="s">
        <v>3059</v>
      </c>
      <c r="G180" s="205"/>
      <c r="H180" s="209">
        <v>28</v>
      </c>
      <c r="I180" s="210"/>
      <c r="J180" s="205"/>
      <c r="K180" s="205"/>
      <c r="L180" s="211"/>
      <c r="M180" s="212"/>
      <c r="N180" s="213"/>
      <c r="O180" s="213"/>
      <c r="P180" s="213"/>
      <c r="Q180" s="213"/>
      <c r="R180" s="213"/>
      <c r="S180" s="213"/>
      <c r="T180" s="214"/>
      <c r="U180" s="10"/>
      <c r="V180" s="10"/>
      <c r="W180" s="10"/>
      <c r="X180" s="10"/>
      <c r="Y180" s="10"/>
      <c r="Z180" s="10"/>
      <c r="AA180" s="10"/>
      <c r="AB180" s="10"/>
      <c r="AC180" s="10"/>
      <c r="AD180" s="10"/>
      <c r="AE180" s="10"/>
      <c r="AT180" s="215" t="s">
        <v>393</v>
      </c>
      <c r="AU180" s="215" t="s">
        <v>82</v>
      </c>
      <c r="AV180" s="10" t="s">
        <v>82</v>
      </c>
      <c r="AW180" s="10" t="s">
        <v>35</v>
      </c>
      <c r="AX180" s="10" t="s">
        <v>74</v>
      </c>
      <c r="AY180" s="215" t="s">
        <v>391</v>
      </c>
    </row>
    <row r="181" s="10" customFormat="1">
      <c r="A181" s="10"/>
      <c r="B181" s="204"/>
      <c r="C181" s="205"/>
      <c r="D181" s="206" t="s">
        <v>393</v>
      </c>
      <c r="E181" s="207" t="s">
        <v>20</v>
      </c>
      <c r="F181" s="208" t="s">
        <v>3060</v>
      </c>
      <c r="G181" s="205"/>
      <c r="H181" s="209">
        <v>6</v>
      </c>
      <c r="I181" s="210"/>
      <c r="J181" s="205"/>
      <c r="K181" s="205"/>
      <c r="L181" s="211"/>
      <c r="M181" s="212"/>
      <c r="N181" s="213"/>
      <c r="O181" s="213"/>
      <c r="P181" s="213"/>
      <c r="Q181" s="213"/>
      <c r="R181" s="213"/>
      <c r="S181" s="213"/>
      <c r="T181" s="214"/>
      <c r="U181" s="10"/>
      <c r="V181" s="10"/>
      <c r="W181" s="10"/>
      <c r="X181" s="10"/>
      <c r="Y181" s="10"/>
      <c r="Z181" s="10"/>
      <c r="AA181" s="10"/>
      <c r="AB181" s="10"/>
      <c r="AC181" s="10"/>
      <c r="AD181" s="10"/>
      <c r="AE181" s="10"/>
      <c r="AT181" s="215" t="s">
        <v>393</v>
      </c>
      <c r="AU181" s="215" t="s">
        <v>82</v>
      </c>
      <c r="AV181" s="10" t="s">
        <v>82</v>
      </c>
      <c r="AW181" s="10" t="s">
        <v>35</v>
      </c>
      <c r="AX181" s="10" t="s">
        <v>74</v>
      </c>
      <c r="AY181" s="215" t="s">
        <v>391</v>
      </c>
    </row>
    <row r="182" s="11" customFormat="1">
      <c r="A182" s="11"/>
      <c r="B182" s="216"/>
      <c r="C182" s="217"/>
      <c r="D182" s="206" t="s">
        <v>393</v>
      </c>
      <c r="E182" s="218" t="s">
        <v>20</v>
      </c>
      <c r="F182" s="219" t="s">
        <v>406</v>
      </c>
      <c r="G182" s="217"/>
      <c r="H182" s="220">
        <v>47</v>
      </c>
      <c r="I182" s="221"/>
      <c r="J182" s="217"/>
      <c r="K182" s="217"/>
      <c r="L182" s="222"/>
      <c r="M182" s="223"/>
      <c r="N182" s="224"/>
      <c r="O182" s="224"/>
      <c r="P182" s="224"/>
      <c r="Q182" s="224"/>
      <c r="R182" s="224"/>
      <c r="S182" s="224"/>
      <c r="T182" s="225"/>
      <c r="U182" s="11"/>
      <c r="V182" s="11"/>
      <c r="W182" s="11"/>
      <c r="X182" s="11"/>
      <c r="Y182" s="11"/>
      <c r="Z182" s="11"/>
      <c r="AA182" s="11"/>
      <c r="AB182" s="11"/>
      <c r="AC182" s="11"/>
      <c r="AD182" s="11"/>
      <c r="AE182" s="11"/>
      <c r="AT182" s="226" t="s">
        <v>393</v>
      </c>
      <c r="AU182" s="226" t="s">
        <v>82</v>
      </c>
      <c r="AV182" s="11" t="s">
        <v>93</v>
      </c>
      <c r="AW182" s="11" t="s">
        <v>35</v>
      </c>
      <c r="AX182" s="11" t="s">
        <v>22</v>
      </c>
      <c r="AY182" s="226" t="s">
        <v>391</v>
      </c>
    </row>
    <row r="183" s="2" customFormat="1" ht="16.5" customHeight="1">
      <c r="A183" s="40"/>
      <c r="B183" s="41"/>
      <c r="C183" s="190" t="s">
        <v>488</v>
      </c>
      <c r="D183" s="190" t="s">
        <v>387</v>
      </c>
      <c r="E183" s="191" t="s">
        <v>2827</v>
      </c>
      <c r="F183" s="192" t="s">
        <v>2828</v>
      </c>
      <c r="G183" s="193" t="s">
        <v>400</v>
      </c>
      <c r="H183" s="194">
        <v>0.5</v>
      </c>
      <c r="I183" s="195"/>
      <c r="J183" s="196">
        <f>ROUND(I183*H183,2)</f>
        <v>0</v>
      </c>
      <c r="K183" s="197"/>
      <c r="L183" s="46"/>
      <c r="M183" s="198" t="s">
        <v>20</v>
      </c>
      <c r="N183" s="199" t="s">
        <v>45</v>
      </c>
      <c r="O183" s="86"/>
      <c r="P183" s="200">
        <f>O183*H183</f>
        <v>0</v>
      </c>
      <c r="Q183" s="200">
        <v>2.5880000000000001</v>
      </c>
      <c r="R183" s="200">
        <f>Q183*H183</f>
        <v>1.294</v>
      </c>
      <c r="S183" s="200">
        <v>1.95</v>
      </c>
      <c r="T183" s="201">
        <f>S183*H183</f>
        <v>0.97499999999999998</v>
      </c>
      <c r="U183" s="40"/>
      <c r="V183" s="40"/>
      <c r="W183" s="40"/>
      <c r="X183" s="40"/>
      <c r="Y183" s="40"/>
      <c r="Z183" s="40"/>
      <c r="AA183" s="40"/>
      <c r="AB183" s="40"/>
      <c r="AC183" s="40"/>
      <c r="AD183" s="40"/>
      <c r="AE183" s="40"/>
      <c r="AR183" s="202" t="s">
        <v>93</v>
      </c>
      <c r="AT183" s="202" t="s">
        <v>387</v>
      </c>
      <c r="AU183" s="202" t="s">
        <v>82</v>
      </c>
      <c r="AY183" s="19" t="s">
        <v>391</v>
      </c>
      <c r="BE183" s="203">
        <f>IF(N183="základní",J183,0)</f>
        <v>0</v>
      </c>
      <c r="BF183" s="203">
        <f>IF(N183="snížená",J183,0)</f>
        <v>0</v>
      </c>
      <c r="BG183" s="203">
        <f>IF(N183="zákl. přenesená",J183,0)</f>
        <v>0</v>
      </c>
      <c r="BH183" s="203">
        <f>IF(N183="sníž. přenesená",J183,0)</f>
        <v>0</v>
      </c>
      <c r="BI183" s="203">
        <f>IF(N183="nulová",J183,0)</f>
        <v>0</v>
      </c>
      <c r="BJ183" s="19" t="s">
        <v>22</v>
      </c>
      <c r="BK183" s="203">
        <f>ROUND(I183*H183,2)</f>
        <v>0</v>
      </c>
      <c r="BL183" s="19" t="s">
        <v>93</v>
      </c>
      <c r="BM183" s="202" t="s">
        <v>3063</v>
      </c>
    </row>
    <row r="184" s="2" customFormat="1">
      <c r="A184" s="40"/>
      <c r="B184" s="41"/>
      <c r="C184" s="42"/>
      <c r="D184" s="253" t="s">
        <v>648</v>
      </c>
      <c r="E184" s="42"/>
      <c r="F184" s="254" t="s">
        <v>2830</v>
      </c>
      <c r="G184" s="42"/>
      <c r="H184" s="42"/>
      <c r="I184" s="255"/>
      <c r="J184" s="42"/>
      <c r="K184" s="42"/>
      <c r="L184" s="46"/>
      <c r="M184" s="256"/>
      <c r="N184" s="257"/>
      <c r="O184" s="86"/>
      <c r="P184" s="86"/>
      <c r="Q184" s="86"/>
      <c r="R184" s="86"/>
      <c r="S184" s="86"/>
      <c r="T184" s="87"/>
      <c r="U184" s="40"/>
      <c r="V184" s="40"/>
      <c r="W184" s="40"/>
      <c r="X184" s="40"/>
      <c r="Y184" s="40"/>
      <c r="Z184" s="40"/>
      <c r="AA184" s="40"/>
      <c r="AB184" s="40"/>
      <c r="AC184" s="40"/>
      <c r="AD184" s="40"/>
      <c r="AE184" s="40"/>
      <c r="AT184" s="19" t="s">
        <v>648</v>
      </c>
      <c r="AU184" s="19" t="s">
        <v>82</v>
      </c>
    </row>
    <row r="185" s="12" customFormat="1">
      <c r="A185" s="12"/>
      <c r="B185" s="238"/>
      <c r="C185" s="239"/>
      <c r="D185" s="206" t="s">
        <v>393</v>
      </c>
      <c r="E185" s="240" t="s">
        <v>20</v>
      </c>
      <c r="F185" s="241" t="s">
        <v>3064</v>
      </c>
      <c r="G185" s="239"/>
      <c r="H185" s="240" t="s">
        <v>20</v>
      </c>
      <c r="I185" s="242"/>
      <c r="J185" s="239"/>
      <c r="K185" s="239"/>
      <c r="L185" s="243"/>
      <c r="M185" s="244"/>
      <c r="N185" s="245"/>
      <c r="O185" s="245"/>
      <c r="P185" s="245"/>
      <c r="Q185" s="245"/>
      <c r="R185" s="245"/>
      <c r="S185" s="245"/>
      <c r="T185" s="246"/>
      <c r="U185" s="12"/>
      <c r="V185" s="12"/>
      <c r="W185" s="12"/>
      <c r="X185" s="12"/>
      <c r="Y185" s="12"/>
      <c r="Z185" s="12"/>
      <c r="AA185" s="12"/>
      <c r="AB185" s="12"/>
      <c r="AC185" s="12"/>
      <c r="AD185" s="12"/>
      <c r="AE185" s="12"/>
      <c r="AT185" s="247" t="s">
        <v>393</v>
      </c>
      <c r="AU185" s="247" t="s">
        <v>82</v>
      </c>
      <c r="AV185" s="12" t="s">
        <v>22</v>
      </c>
      <c r="AW185" s="12" t="s">
        <v>35</v>
      </c>
      <c r="AX185" s="12" t="s">
        <v>74</v>
      </c>
      <c r="AY185" s="247" t="s">
        <v>391</v>
      </c>
    </row>
    <row r="186" s="10" customFormat="1">
      <c r="A186" s="10"/>
      <c r="B186" s="204"/>
      <c r="C186" s="205"/>
      <c r="D186" s="206" t="s">
        <v>393</v>
      </c>
      <c r="E186" s="207" t="s">
        <v>20</v>
      </c>
      <c r="F186" s="208" t="s">
        <v>3065</v>
      </c>
      <c r="G186" s="205"/>
      <c r="H186" s="209">
        <v>0.5</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22</v>
      </c>
      <c r="AY186" s="215" t="s">
        <v>391</v>
      </c>
    </row>
    <row r="187" s="2" customFormat="1" ht="24.15" customHeight="1">
      <c r="A187" s="40"/>
      <c r="B187" s="41"/>
      <c r="C187" s="190" t="s">
        <v>493</v>
      </c>
      <c r="D187" s="190" t="s">
        <v>387</v>
      </c>
      <c r="E187" s="191" t="s">
        <v>2256</v>
      </c>
      <c r="F187" s="192" t="s">
        <v>2257</v>
      </c>
      <c r="G187" s="193" t="s">
        <v>409</v>
      </c>
      <c r="H187" s="194">
        <v>45.5</v>
      </c>
      <c r="I187" s="195"/>
      <c r="J187" s="196">
        <f>ROUND(I187*H187,2)</f>
        <v>0</v>
      </c>
      <c r="K187" s="197"/>
      <c r="L187" s="46"/>
      <c r="M187" s="198" t="s">
        <v>20</v>
      </c>
      <c r="N187" s="199" t="s">
        <v>45</v>
      </c>
      <c r="O187" s="86"/>
      <c r="P187" s="200">
        <f>O187*H187</f>
        <v>0</v>
      </c>
      <c r="Q187" s="200">
        <v>0.0012882</v>
      </c>
      <c r="R187" s="200">
        <f>Q187*H187</f>
        <v>0.058613100000000001</v>
      </c>
      <c r="S187" s="200">
        <v>0.001</v>
      </c>
      <c r="T187" s="201">
        <f>S187*H187</f>
        <v>0.045499999999999999</v>
      </c>
      <c r="U187" s="40"/>
      <c r="V187" s="40"/>
      <c r="W187" s="40"/>
      <c r="X187" s="40"/>
      <c r="Y187" s="40"/>
      <c r="Z187" s="40"/>
      <c r="AA187" s="40"/>
      <c r="AB187" s="40"/>
      <c r="AC187" s="40"/>
      <c r="AD187" s="40"/>
      <c r="AE187" s="40"/>
      <c r="AR187" s="202" t="s">
        <v>93</v>
      </c>
      <c r="AT187" s="202" t="s">
        <v>387</v>
      </c>
      <c r="AU187" s="202" t="s">
        <v>82</v>
      </c>
      <c r="AY187" s="19" t="s">
        <v>391</v>
      </c>
      <c r="BE187" s="203">
        <f>IF(N187="základní",J187,0)</f>
        <v>0</v>
      </c>
      <c r="BF187" s="203">
        <f>IF(N187="snížená",J187,0)</f>
        <v>0</v>
      </c>
      <c r="BG187" s="203">
        <f>IF(N187="zákl. přenesená",J187,0)</f>
        <v>0</v>
      </c>
      <c r="BH187" s="203">
        <f>IF(N187="sníž. přenesená",J187,0)</f>
        <v>0</v>
      </c>
      <c r="BI187" s="203">
        <f>IF(N187="nulová",J187,0)</f>
        <v>0</v>
      </c>
      <c r="BJ187" s="19" t="s">
        <v>22</v>
      </c>
      <c r="BK187" s="203">
        <f>ROUND(I187*H187,2)</f>
        <v>0</v>
      </c>
      <c r="BL187" s="19" t="s">
        <v>93</v>
      </c>
      <c r="BM187" s="202" t="s">
        <v>3066</v>
      </c>
    </row>
    <row r="188" s="2" customFormat="1">
      <c r="A188" s="40"/>
      <c r="B188" s="41"/>
      <c r="C188" s="42"/>
      <c r="D188" s="253" t="s">
        <v>648</v>
      </c>
      <c r="E188" s="42"/>
      <c r="F188" s="254" t="s">
        <v>2259</v>
      </c>
      <c r="G188" s="42"/>
      <c r="H188" s="42"/>
      <c r="I188" s="255"/>
      <c r="J188" s="42"/>
      <c r="K188" s="42"/>
      <c r="L188" s="46"/>
      <c r="M188" s="256"/>
      <c r="N188" s="257"/>
      <c r="O188" s="86"/>
      <c r="P188" s="86"/>
      <c r="Q188" s="86"/>
      <c r="R188" s="86"/>
      <c r="S188" s="86"/>
      <c r="T188" s="87"/>
      <c r="U188" s="40"/>
      <c r="V188" s="40"/>
      <c r="W188" s="40"/>
      <c r="X188" s="40"/>
      <c r="Y188" s="40"/>
      <c r="Z188" s="40"/>
      <c r="AA188" s="40"/>
      <c r="AB188" s="40"/>
      <c r="AC188" s="40"/>
      <c r="AD188" s="40"/>
      <c r="AE188" s="40"/>
      <c r="AT188" s="19" t="s">
        <v>648</v>
      </c>
      <c r="AU188" s="19" t="s">
        <v>82</v>
      </c>
    </row>
    <row r="189" s="12" customFormat="1">
      <c r="A189" s="12"/>
      <c r="B189" s="238"/>
      <c r="C189" s="239"/>
      <c r="D189" s="206" t="s">
        <v>393</v>
      </c>
      <c r="E189" s="240" t="s">
        <v>20</v>
      </c>
      <c r="F189" s="241" t="s">
        <v>3067</v>
      </c>
      <c r="G189" s="239"/>
      <c r="H189" s="240" t="s">
        <v>20</v>
      </c>
      <c r="I189" s="242"/>
      <c r="J189" s="239"/>
      <c r="K189" s="239"/>
      <c r="L189" s="243"/>
      <c r="M189" s="244"/>
      <c r="N189" s="245"/>
      <c r="O189" s="245"/>
      <c r="P189" s="245"/>
      <c r="Q189" s="245"/>
      <c r="R189" s="245"/>
      <c r="S189" s="245"/>
      <c r="T189" s="246"/>
      <c r="U189" s="12"/>
      <c r="V189" s="12"/>
      <c r="W189" s="12"/>
      <c r="X189" s="12"/>
      <c r="Y189" s="12"/>
      <c r="Z189" s="12"/>
      <c r="AA189" s="12"/>
      <c r="AB189" s="12"/>
      <c r="AC189" s="12"/>
      <c r="AD189" s="12"/>
      <c r="AE189" s="12"/>
      <c r="AT189" s="247" t="s">
        <v>393</v>
      </c>
      <c r="AU189" s="247" t="s">
        <v>82</v>
      </c>
      <c r="AV189" s="12" t="s">
        <v>22</v>
      </c>
      <c r="AW189" s="12" t="s">
        <v>35</v>
      </c>
      <c r="AX189" s="12" t="s">
        <v>74</v>
      </c>
      <c r="AY189" s="247" t="s">
        <v>391</v>
      </c>
    </row>
    <row r="190" s="10" customFormat="1">
      <c r="A190" s="10"/>
      <c r="B190" s="204"/>
      <c r="C190" s="205"/>
      <c r="D190" s="206" t="s">
        <v>393</v>
      </c>
      <c r="E190" s="207" t="s">
        <v>20</v>
      </c>
      <c r="F190" s="208" t="s">
        <v>3068</v>
      </c>
      <c r="G190" s="205"/>
      <c r="H190" s="209">
        <v>45.5</v>
      </c>
      <c r="I190" s="210"/>
      <c r="J190" s="205"/>
      <c r="K190" s="205"/>
      <c r="L190" s="211"/>
      <c r="M190" s="212"/>
      <c r="N190" s="213"/>
      <c r="O190" s="213"/>
      <c r="P190" s="213"/>
      <c r="Q190" s="213"/>
      <c r="R190" s="213"/>
      <c r="S190" s="213"/>
      <c r="T190" s="214"/>
      <c r="U190" s="10"/>
      <c r="V190" s="10"/>
      <c r="W190" s="10"/>
      <c r="X190" s="10"/>
      <c r="Y190" s="10"/>
      <c r="Z190" s="10"/>
      <c r="AA190" s="10"/>
      <c r="AB190" s="10"/>
      <c r="AC190" s="10"/>
      <c r="AD190" s="10"/>
      <c r="AE190" s="10"/>
      <c r="AT190" s="215" t="s">
        <v>393</v>
      </c>
      <c r="AU190" s="215" t="s">
        <v>82</v>
      </c>
      <c r="AV190" s="10" t="s">
        <v>82</v>
      </c>
      <c r="AW190" s="10" t="s">
        <v>35</v>
      </c>
      <c r="AX190" s="10" t="s">
        <v>74</v>
      </c>
      <c r="AY190" s="215" t="s">
        <v>391</v>
      </c>
    </row>
    <row r="191" s="11" customFormat="1">
      <c r="A191" s="11"/>
      <c r="B191" s="216"/>
      <c r="C191" s="217"/>
      <c r="D191" s="206" t="s">
        <v>393</v>
      </c>
      <c r="E191" s="218" t="s">
        <v>20</v>
      </c>
      <c r="F191" s="219" t="s">
        <v>406</v>
      </c>
      <c r="G191" s="217"/>
      <c r="H191" s="220">
        <v>45.5</v>
      </c>
      <c r="I191" s="221"/>
      <c r="J191" s="217"/>
      <c r="K191" s="217"/>
      <c r="L191" s="222"/>
      <c r="M191" s="223"/>
      <c r="N191" s="224"/>
      <c r="O191" s="224"/>
      <c r="P191" s="224"/>
      <c r="Q191" s="224"/>
      <c r="R191" s="224"/>
      <c r="S191" s="224"/>
      <c r="T191" s="225"/>
      <c r="U191" s="11"/>
      <c r="V191" s="11"/>
      <c r="W191" s="11"/>
      <c r="X191" s="11"/>
      <c r="Y191" s="11"/>
      <c r="Z191" s="11"/>
      <c r="AA191" s="11"/>
      <c r="AB191" s="11"/>
      <c r="AC191" s="11"/>
      <c r="AD191" s="11"/>
      <c r="AE191" s="11"/>
      <c r="AT191" s="226" t="s">
        <v>393</v>
      </c>
      <c r="AU191" s="226" t="s">
        <v>82</v>
      </c>
      <c r="AV191" s="11" t="s">
        <v>93</v>
      </c>
      <c r="AW191" s="11" t="s">
        <v>35</v>
      </c>
      <c r="AX191" s="11" t="s">
        <v>22</v>
      </c>
      <c r="AY191" s="226" t="s">
        <v>391</v>
      </c>
    </row>
    <row r="192" s="15" customFormat="1" ht="22.8" customHeight="1">
      <c r="A192" s="15"/>
      <c r="B192" s="269"/>
      <c r="C192" s="270"/>
      <c r="D192" s="271" t="s">
        <v>73</v>
      </c>
      <c r="E192" s="283" t="s">
        <v>1811</v>
      </c>
      <c r="F192" s="283" t="s">
        <v>1812</v>
      </c>
      <c r="G192" s="270"/>
      <c r="H192" s="270"/>
      <c r="I192" s="273"/>
      <c r="J192" s="284">
        <f>BK192</f>
        <v>0</v>
      </c>
      <c r="K192" s="270"/>
      <c r="L192" s="275"/>
      <c r="M192" s="276"/>
      <c r="N192" s="277"/>
      <c r="O192" s="277"/>
      <c r="P192" s="278">
        <f>SUM(P193:P201)</f>
        <v>0</v>
      </c>
      <c r="Q192" s="277"/>
      <c r="R192" s="278">
        <f>SUM(R193:R201)</f>
        <v>0</v>
      </c>
      <c r="S192" s="277"/>
      <c r="T192" s="279">
        <f>SUM(T193:T201)</f>
        <v>0</v>
      </c>
      <c r="U192" s="15"/>
      <c r="V192" s="15"/>
      <c r="W192" s="15"/>
      <c r="X192" s="15"/>
      <c r="Y192" s="15"/>
      <c r="Z192" s="15"/>
      <c r="AA192" s="15"/>
      <c r="AB192" s="15"/>
      <c r="AC192" s="15"/>
      <c r="AD192" s="15"/>
      <c r="AE192" s="15"/>
      <c r="AR192" s="280" t="s">
        <v>22</v>
      </c>
      <c r="AT192" s="281" t="s">
        <v>73</v>
      </c>
      <c r="AU192" s="281" t="s">
        <v>22</v>
      </c>
      <c r="AY192" s="280" t="s">
        <v>391</v>
      </c>
      <c r="BK192" s="282">
        <f>SUM(BK193:BK201)</f>
        <v>0</v>
      </c>
    </row>
    <row r="193" s="2" customFormat="1" ht="21.75" customHeight="1">
      <c r="A193" s="40"/>
      <c r="B193" s="41"/>
      <c r="C193" s="190" t="s">
        <v>582</v>
      </c>
      <c r="D193" s="190" t="s">
        <v>387</v>
      </c>
      <c r="E193" s="191" t="s">
        <v>1813</v>
      </c>
      <c r="F193" s="192" t="s">
        <v>1814</v>
      </c>
      <c r="G193" s="193" t="s">
        <v>447</v>
      </c>
      <c r="H193" s="194">
        <v>4.6870000000000003</v>
      </c>
      <c r="I193" s="195"/>
      <c r="J193" s="196">
        <f>ROUND(I193*H193,2)</f>
        <v>0</v>
      </c>
      <c r="K193" s="197"/>
      <c r="L193" s="46"/>
      <c r="M193" s="198" t="s">
        <v>20</v>
      </c>
      <c r="N193" s="199" t="s">
        <v>45</v>
      </c>
      <c r="O193" s="86"/>
      <c r="P193" s="200">
        <f>O193*H193</f>
        <v>0</v>
      </c>
      <c r="Q193" s="200">
        <v>0</v>
      </c>
      <c r="R193" s="200">
        <f>Q193*H193</f>
        <v>0</v>
      </c>
      <c r="S193" s="200">
        <v>0</v>
      </c>
      <c r="T193" s="201">
        <f>S193*H193</f>
        <v>0</v>
      </c>
      <c r="U193" s="40"/>
      <c r="V193" s="40"/>
      <c r="W193" s="40"/>
      <c r="X193" s="40"/>
      <c r="Y193" s="40"/>
      <c r="Z193" s="40"/>
      <c r="AA193" s="40"/>
      <c r="AB193" s="40"/>
      <c r="AC193" s="40"/>
      <c r="AD193" s="40"/>
      <c r="AE193" s="40"/>
      <c r="AR193" s="202" t="s">
        <v>93</v>
      </c>
      <c r="AT193" s="202" t="s">
        <v>387</v>
      </c>
      <c r="AU193" s="202" t="s">
        <v>82</v>
      </c>
      <c r="AY193" s="19" t="s">
        <v>391</v>
      </c>
      <c r="BE193" s="203">
        <f>IF(N193="základní",J193,0)</f>
        <v>0</v>
      </c>
      <c r="BF193" s="203">
        <f>IF(N193="snížená",J193,0)</f>
        <v>0</v>
      </c>
      <c r="BG193" s="203">
        <f>IF(N193="zákl. přenesená",J193,0)</f>
        <v>0</v>
      </c>
      <c r="BH193" s="203">
        <f>IF(N193="sníž. přenesená",J193,0)</f>
        <v>0</v>
      </c>
      <c r="BI193" s="203">
        <f>IF(N193="nulová",J193,0)</f>
        <v>0</v>
      </c>
      <c r="BJ193" s="19" t="s">
        <v>22</v>
      </c>
      <c r="BK193" s="203">
        <f>ROUND(I193*H193,2)</f>
        <v>0</v>
      </c>
      <c r="BL193" s="19" t="s">
        <v>93</v>
      </c>
      <c r="BM193" s="202" t="s">
        <v>1815</v>
      </c>
    </row>
    <row r="194" s="2" customFormat="1">
      <c r="A194" s="40"/>
      <c r="B194" s="41"/>
      <c r="C194" s="42"/>
      <c r="D194" s="253" t="s">
        <v>648</v>
      </c>
      <c r="E194" s="42"/>
      <c r="F194" s="254" t="s">
        <v>1816</v>
      </c>
      <c r="G194" s="42"/>
      <c r="H194" s="42"/>
      <c r="I194" s="255"/>
      <c r="J194" s="42"/>
      <c r="K194" s="42"/>
      <c r="L194" s="46"/>
      <c r="M194" s="256"/>
      <c r="N194" s="257"/>
      <c r="O194" s="86"/>
      <c r="P194" s="86"/>
      <c r="Q194" s="86"/>
      <c r="R194" s="86"/>
      <c r="S194" s="86"/>
      <c r="T194" s="87"/>
      <c r="U194" s="40"/>
      <c r="V194" s="40"/>
      <c r="W194" s="40"/>
      <c r="X194" s="40"/>
      <c r="Y194" s="40"/>
      <c r="Z194" s="40"/>
      <c r="AA194" s="40"/>
      <c r="AB194" s="40"/>
      <c r="AC194" s="40"/>
      <c r="AD194" s="40"/>
      <c r="AE194" s="40"/>
      <c r="AT194" s="19" t="s">
        <v>648</v>
      </c>
      <c r="AU194" s="19" t="s">
        <v>82</v>
      </c>
    </row>
    <row r="195" s="2" customFormat="1" ht="24.15" customHeight="1">
      <c r="A195" s="40"/>
      <c r="B195" s="41"/>
      <c r="C195" s="190" t="s">
        <v>585</v>
      </c>
      <c r="D195" s="190" t="s">
        <v>387</v>
      </c>
      <c r="E195" s="191" t="s">
        <v>1817</v>
      </c>
      <c r="F195" s="192" t="s">
        <v>1818</v>
      </c>
      <c r="G195" s="193" t="s">
        <v>447</v>
      </c>
      <c r="H195" s="194">
        <v>219.53999999999999</v>
      </c>
      <c r="I195" s="195"/>
      <c r="J195" s="196">
        <f>ROUND(I195*H195,2)</f>
        <v>0</v>
      </c>
      <c r="K195" s="197"/>
      <c r="L195" s="46"/>
      <c r="M195" s="198" t="s">
        <v>20</v>
      </c>
      <c r="N195" s="199" t="s">
        <v>45</v>
      </c>
      <c r="O195" s="86"/>
      <c r="P195" s="200">
        <f>O195*H195</f>
        <v>0</v>
      </c>
      <c r="Q195" s="200">
        <v>0</v>
      </c>
      <c r="R195" s="200">
        <f>Q195*H195</f>
        <v>0</v>
      </c>
      <c r="S195" s="200">
        <v>0</v>
      </c>
      <c r="T195" s="201">
        <f>S195*H195</f>
        <v>0</v>
      </c>
      <c r="U195" s="40"/>
      <c r="V195" s="40"/>
      <c r="W195" s="40"/>
      <c r="X195" s="40"/>
      <c r="Y195" s="40"/>
      <c r="Z195" s="40"/>
      <c r="AA195" s="40"/>
      <c r="AB195" s="40"/>
      <c r="AC195" s="40"/>
      <c r="AD195" s="40"/>
      <c r="AE195" s="40"/>
      <c r="AR195" s="202" t="s">
        <v>93</v>
      </c>
      <c r="AT195" s="202" t="s">
        <v>387</v>
      </c>
      <c r="AU195" s="202" t="s">
        <v>82</v>
      </c>
      <c r="AY195" s="19" t="s">
        <v>391</v>
      </c>
      <c r="BE195" s="203">
        <f>IF(N195="základní",J195,0)</f>
        <v>0</v>
      </c>
      <c r="BF195" s="203">
        <f>IF(N195="snížená",J195,0)</f>
        <v>0</v>
      </c>
      <c r="BG195" s="203">
        <f>IF(N195="zákl. přenesená",J195,0)</f>
        <v>0</v>
      </c>
      <c r="BH195" s="203">
        <f>IF(N195="sníž. přenesená",J195,0)</f>
        <v>0</v>
      </c>
      <c r="BI195" s="203">
        <f>IF(N195="nulová",J195,0)</f>
        <v>0</v>
      </c>
      <c r="BJ195" s="19" t="s">
        <v>22</v>
      </c>
      <c r="BK195" s="203">
        <f>ROUND(I195*H195,2)</f>
        <v>0</v>
      </c>
      <c r="BL195" s="19" t="s">
        <v>93</v>
      </c>
      <c r="BM195" s="202" t="s">
        <v>1819</v>
      </c>
    </row>
    <row r="196" s="2" customFormat="1">
      <c r="A196" s="40"/>
      <c r="B196" s="41"/>
      <c r="C196" s="42"/>
      <c r="D196" s="253" t="s">
        <v>648</v>
      </c>
      <c r="E196" s="42"/>
      <c r="F196" s="254" t="s">
        <v>1820</v>
      </c>
      <c r="G196" s="42"/>
      <c r="H196" s="42"/>
      <c r="I196" s="255"/>
      <c r="J196" s="42"/>
      <c r="K196" s="42"/>
      <c r="L196" s="46"/>
      <c r="M196" s="256"/>
      <c r="N196" s="257"/>
      <c r="O196" s="86"/>
      <c r="P196" s="86"/>
      <c r="Q196" s="86"/>
      <c r="R196" s="86"/>
      <c r="S196" s="86"/>
      <c r="T196" s="87"/>
      <c r="U196" s="40"/>
      <c r="V196" s="40"/>
      <c r="W196" s="40"/>
      <c r="X196" s="40"/>
      <c r="Y196" s="40"/>
      <c r="Z196" s="40"/>
      <c r="AA196" s="40"/>
      <c r="AB196" s="40"/>
      <c r="AC196" s="40"/>
      <c r="AD196" s="40"/>
      <c r="AE196" s="40"/>
      <c r="AT196" s="19" t="s">
        <v>648</v>
      </c>
      <c r="AU196" s="19" t="s">
        <v>82</v>
      </c>
    </row>
    <row r="197" s="10" customFormat="1">
      <c r="A197" s="10"/>
      <c r="B197" s="204"/>
      <c r="C197" s="205"/>
      <c r="D197" s="206" t="s">
        <v>393</v>
      </c>
      <c r="E197" s="207" t="s">
        <v>20</v>
      </c>
      <c r="F197" s="208" t="s">
        <v>3069</v>
      </c>
      <c r="G197" s="205"/>
      <c r="H197" s="209">
        <v>219.53999999999999</v>
      </c>
      <c r="I197" s="210"/>
      <c r="J197" s="205"/>
      <c r="K197" s="205"/>
      <c r="L197" s="211"/>
      <c r="M197" s="212"/>
      <c r="N197" s="213"/>
      <c r="O197" s="213"/>
      <c r="P197" s="213"/>
      <c r="Q197" s="213"/>
      <c r="R197" s="213"/>
      <c r="S197" s="213"/>
      <c r="T197" s="214"/>
      <c r="U197" s="10"/>
      <c r="V197" s="10"/>
      <c r="W197" s="10"/>
      <c r="X197" s="10"/>
      <c r="Y197" s="10"/>
      <c r="Z197" s="10"/>
      <c r="AA197" s="10"/>
      <c r="AB197" s="10"/>
      <c r="AC197" s="10"/>
      <c r="AD197" s="10"/>
      <c r="AE197" s="10"/>
      <c r="AT197" s="215" t="s">
        <v>393</v>
      </c>
      <c r="AU197" s="215" t="s">
        <v>82</v>
      </c>
      <c r="AV197" s="10" t="s">
        <v>82</v>
      </c>
      <c r="AW197" s="10" t="s">
        <v>35</v>
      </c>
      <c r="AX197" s="10" t="s">
        <v>22</v>
      </c>
      <c r="AY197" s="215" t="s">
        <v>391</v>
      </c>
    </row>
    <row r="198" s="2" customFormat="1" ht="16.5" customHeight="1">
      <c r="A198" s="40"/>
      <c r="B198" s="41"/>
      <c r="C198" s="190" t="s">
        <v>7</v>
      </c>
      <c r="D198" s="190" t="s">
        <v>387</v>
      </c>
      <c r="E198" s="191" t="s">
        <v>1822</v>
      </c>
      <c r="F198" s="192" t="s">
        <v>1823</v>
      </c>
      <c r="G198" s="193" t="s">
        <v>447</v>
      </c>
      <c r="H198" s="194">
        <v>4.6870000000000003</v>
      </c>
      <c r="I198" s="195"/>
      <c r="J198" s="196">
        <f>ROUND(I198*H198,2)</f>
        <v>0</v>
      </c>
      <c r="K198" s="197"/>
      <c r="L198" s="46"/>
      <c r="M198" s="198" t="s">
        <v>20</v>
      </c>
      <c r="N198" s="199" t="s">
        <v>45</v>
      </c>
      <c r="O198" s="86"/>
      <c r="P198" s="200">
        <f>O198*H198</f>
        <v>0</v>
      </c>
      <c r="Q198" s="200">
        <v>0</v>
      </c>
      <c r="R198" s="200">
        <f>Q198*H198</f>
        <v>0</v>
      </c>
      <c r="S198" s="200">
        <v>0</v>
      </c>
      <c r="T198" s="201">
        <f>S198*H198</f>
        <v>0</v>
      </c>
      <c r="U198" s="40"/>
      <c r="V198" s="40"/>
      <c r="W198" s="40"/>
      <c r="X198" s="40"/>
      <c r="Y198" s="40"/>
      <c r="Z198" s="40"/>
      <c r="AA198" s="40"/>
      <c r="AB198" s="40"/>
      <c r="AC198" s="40"/>
      <c r="AD198" s="40"/>
      <c r="AE198" s="40"/>
      <c r="AR198" s="202" t="s">
        <v>93</v>
      </c>
      <c r="AT198" s="202" t="s">
        <v>387</v>
      </c>
      <c r="AU198" s="202" t="s">
        <v>82</v>
      </c>
      <c r="AY198" s="19" t="s">
        <v>391</v>
      </c>
      <c r="BE198" s="203">
        <f>IF(N198="základní",J198,0)</f>
        <v>0</v>
      </c>
      <c r="BF198" s="203">
        <f>IF(N198="snížená",J198,0)</f>
        <v>0</v>
      </c>
      <c r="BG198" s="203">
        <f>IF(N198="zákl. přenesená",J198,0)</f>
        <v>0</v>
      </c>
      <c r="BH198" s="203">
        <f>IF(N198="sníž. přenesená",J198,0)</f>
        <v>0</v>
      </c>
      <c r="BI198" s="203">
        <f>IF(N198="nulová",J198,0)</f>
        <v>0</v>
      </c>
      <c r="BJ198" s="19" t="s">
        <v>22</v>
      </c>
      <c r="BK198" s="203">
        <f>ROUND(I198*H198,2)</f>
        <v>0</v>
      </c>
      <c r="BL198" s="19" t="s">
        <v>93</v>
      </c>
      <c r="BM198" s="202" t="s">
        <v>1824</v>
      </c>
    </row>
    <row r="199" s="2" customFormat="1">
      <c r="A199" s="40"/>
      <c r="B199" s="41"/>
      <c r="C199" s="42"/>
      <c r="D199" s="253" t="s">
        <v>648</v>
      </c>
      <c r="E199" s="42"/>
      <c r="F199" s="254" t="s">
        <v>1825</v>
      </c>
      <c r="G199" s="42"/>
      <c r="H199" s="42"/>
      <c r="I199" s="255"/>
      <c r="J199" s="42"/>
      <c r="K199" s="42"/>
      <c r="L199" s="46"/>
      <c r="M199" s="256"/>
      <c r="N199" s="257"/>
      <c r="O199" s="86"/>
      <c r="P199" s="86"/>
      <c r="Q199" s="86"/>
      <c r="R199" s="86"/>
      <c r="S199" s="86"/>
      <c r="T199" s="87"/>
      <c r="U199" s="40"/>
      <c r="V199" s="40"/>
      <c r="W199" s="40"/>
      <c r="X199" s="40"/>
      <c r="Y199" s="40"/>
      <c r="Z199" s="40"/>
      <c r="AA199" s="40"/>
      <c r="AB199" s="40"/>
      <c r="AC199" s="40"/>
      <c r="AD199" s="40"/>
      <c r="AE199" s="40"/>
      <c r="AT199" s="19" t="s">
        <v>648</v>
      </c>
      <c r="AU199" s="19" t="s">
        <v>82</v>
      </c>
    </row>
    <row r="200" s="2" customFormat="1" ht="24.15" customHeight="1">
      <c r="A200" s="40"/>
      <c r="B200" s="41"/>
      <c r="C200" s="190" t="s">
        <v>673</v>
      </c>
      <c r="D200" s="190" t="s">
        <v>387</v>
      </c>
      <c r="E200" s="191" t="s">
        <v>1826</v>
      </c>
      <c r="F200" s="192" t="s">
        <v>1827</v>
      </c>
      <c r="G200" s="193" t="s">
        <v>447</v>
      </c>
      <c r="H200" s="194">
        <v>4.6870000000000003</v>
      </c>
      <c r="I200" s="195"/>
      <c r="J200" s="196">
        <f>ROUND(I200*H200,2)</f>
        <v>0</v>
      </c>
      <c r="K200" s="197"/>
      <c r="L200" s="46"/>
      <c r="M200" s="198" t="s">
        <v>20</v>
      </c>
      <c r="N200" s="199" t="s">
        <v>45</v>
      </c>
      <c r="O200" s="86"/>
      <c r="P200" s="200">
        <f>O200*H200</f>
        <v>0</v>
      </c>
      <c r="Q200" s="200">
        <v>0</v>
      </c>
      <c r="R200" s="200">
        <f>Q200*H200</f>
        <v>0</v>
      </c>
      <c r="S200" s="200">
        <v>0</v>
      </c>
      <c r="T200" s="201">
        <f>S200*H200</f>
        <v>0</v>
      </c>
      <c r="U200" s="40"/>
      <c r="V200" s="40"/>
      <c r="W200" s="40"/>
      <c r="X200" s="40"/>
      <c r="Y200" s="40"/>
      <c r="Z200" s="40"/>
      <c r="AA200" s="40"/>
      <c r="AB200" s="40"/>
      <c r="AC200" s="40"/>
      <c r="AD200" s="40"/>
      <c r="AE200" s="40"/>
      <c r="AR200" s="202" t="s">
        <v>93</v>
      </c>
      <c r="AT200" s="202" t="s">
        <v>387</v>
      </c>
      <c r="AU200" s="202" t="s">
        <v>82</v>
      </c>
      <c r="AY200" s="19" t="s">
        <v>391</v>
      </c>
      <c r="BE200" s="203">
        <f>IF(N200="základní",J200,0)</f>
        <v>0</v>
      </c>
      <c r="BF200" s="203">
        <f>IF(N200="snížená",J200,0)</f>
        <v>0</v>
      </c>
      <c r="BG200" s="203">
        <f>IF(N200="zákl. přenesená",J200,0)</f>
        <v>0</v>
      </c>
      <c r="BH200" s="203">
        <f>IF(N200="sníž. přenesená",J200,0)</f>
        <v>0</v>
      </c>
      <c r="BI200" s="203">
        <f>IF(N200="nulová",J200,0)</f>
        <v>0</v>
      </c>
      <c r="BJ200" s="19" t="s">
        <v>22</v>
      </c>
      <c r="BK200" s="203">
        <f>ROUND(I200*H200,2)</f>
        <v>0</v>
      </c>
      <c r="BL200" s="19" t="s">
        <v>93</v>
      </c>
      <c r="BM200" s="202" t="s">
        <v>1828</v>
      </c>
    </row>
    <row r="201" s="2" customFormat="1">
      <c r="A201" s="40"/>
      <c r="B201" s="41"/>
      <c r="C201" s="42"/>
      <c r="D201" s="253" t="s">
        <v>648</v>
      </c>
      <c r="E201" s="42"/>
      <c r="F201" s="254" t="s">
        <v>1829</v>
      </c>
      <c r="G201" s="42"/>
      <c r="H201" s="42"/>
      <c r="I201" s="255"/>
      <c r="J201" s="42"/>
      <c r="K201" s="42"/>
      <c r="L201" s="46"/>
      <c r="M201" s="256"/>
      <c r="N201" s="257"/>
      <c r="O201" s="86"/>
      <c r="P201" s="86"/>
      <c r="Q201" s="86"/>
      <c r="R201" s="86"/>
      <c r="S201" s="86"/>
      <c r="T201" s="87"/>
      <c r="U201" s="40"/>
      <c r="V201" s="40"/>
      <c r="W201" s="40"/>
      <c r="X201" s="40"/>
      <c r="Y201" s="40"/>
      <c r="Z201" s="40"/>
      <c r="AA201" s="40"/>
      <c r="AB201" s="40"/>
      <c r="AC201" s="40"/>
      <c r="AD201" s="40"/>
      <c r="AE201" s="40"/>
      <c r="AT201" s="19" t="s">
        <v>648</v>
      </c>
      <c r="AU201" s="19" t="s">
        <v>82</v>
      </c>
    </row>
    <row r="202" s="15" customFormat="1" ht="22.8" customHeight="1">
      <c r="A202" s="15"/>
      <c r="B202" s="269"/>
      <c r="C202" s="270"/>
      <c r="D202" s="271" t="s">
        <v>73</v>
      </c>
      <c r="E202" s="283" t="s">
        <v>1830</v>
      </c>
      <c r="F202" s="283" t="s">
        <v>1831</v>
      </c>
      <c r="G202" s="270"/>
      <c r="H202" s="270"/>
      <c r="I202" s="273"/>
      <c r="J202" s="284">
        <f>BK202</f>
        <v>0</v>
      </c>
      <c r="K202" s="270"/>
      <c r="L202" s="275"/>
      <c r="M202" s="276"/>
      <c r="N202" s="277"/>
      <c r="O202" s="277"/>
      <c r="P202" s="278">
        <f>SUM(P203:P207)</f>
        <v>0</v>
      </c>
      <c r="Q202" s="277"/>
      <c r="R202" s="278">
        <f>SUM(R203:R207)</f>
        <v>0</v>
      </c>
      <c r="S202" s="277"/>
      <c r="T202" s="279">
        <f>SUM(T203:T207)</f>
        <v>0</v>
      </c>
      <c r="U202" s="15"/>
      <c r="V202" s="15"/>
      <c r="W202" s="15"/>
      <c r="X202" s="15"/>
      <c r="Y202" s="15"/>
      <c r="Z202" s="15"/>
      <c r="AA202" s="15"/>
      <c r="AB202" s="15"/>
      <c r="AC202" s="15"/>
      <c r="AD202" s="15"/>
      <c r="AE202" s="15"/>
      <c r="AR202" s="280" t="s">
        <v>22</v>
      </c>
      <c r="AT202" s="281" t="s">
        <v>73</v>
      </c>
      <c r="AU202" s="281" t="s">
        <v>22</v>
      </c>
      <c r="AY202" s="280" t="s">
        <v>391</v>
      </c>
      <c r="BK202" s="282">
        <f>SUM(BK203:BK207)</f>
        <v>0</v>
      </c>
    </row>
    <row r="203" s="2" customFormat="1" ht="24.15" customHeight="1">
      <c r="A203" s="40"/>
      <c r="B203" s="41"/>
      <c r="C203" s="190" t="s">
        <v>676</v>
      </c>
      <c r="D203" s="190" t="s">
        <v>387</v>
      </c>
      <c r="E203" s="191" t="s">
        <v>1832</v>
      </c>
      <c r="F203" s="192" t="s">
        <v>1833</v>
      </c>
      <c r="G203" s="193" t="s">
        <v>447</v>
      </c>
      <c r="H203" s="194">
        <v>18.879000000000001</v>
      </c>
      <c r="I203" s="195"/>
      <c r="J203" s="196">
        <f>ROUND(I203*H203,2)</f>
        <v>0</v>
      </c>
      <c r="K203" s="197"/>
      <c r="L203" s="46"/>
      <c r="M203" s="198" t="s">
        <v>20</v>
      </c>
      <c r="N203" s="199" t="s">
        <v>45</v>
      </c>
      <c r="O203" s="86"/>
      <c r="P203" s="200">
        <f>O203*H203</f>
        <v>0</v>
      </c>
      <c r="Q203" s="200">
        <v>0</v>
      </c>
      <c r="R203" s="200">
        <f>Q203*H203</f>
        <v>0</v>
      </c>
      <c r="S203" s="200">
        <v>0</v>
      </c>
      <c r="T203" s="201">
        <f>S203*H203</f>
        <v>0</v>
      </c>
      <c r="U203" s="40"/>
      <c r="V203" s="40"/>
      <c r="W203" s="40"/>
      <c r="X203" s="40"/>
      <c r="Y203" s="40"/>
      <c r="Z203" s="40"/>
      <c r="AA203" s="40"/>
      <c r="AB203" s="40"/>
      <c r="AC203" s="40"/>
      <c r="AD203" s="40"/>
      <c r="AE203" s="40"/>
      <c r="AR203" s="202" t="s">
        <v>93</v>
      </c>
      <c r="AT203" s="202" t="s">
        <v>387</v>
      </c>
      <c r="AU203" s="202" t="s">
        <v>82</v>
      </c>
      <c r="AY203" s="19" t="s">
        <v>391</v>
      </c>
      <c r="BE203" s="203">
        <f>IF(N203="základní",J203,0)</f>
        <v>0</v>
      </c>
      <c r="BF203" s="203">
        <f>IF(N203="snížená",J203,0)</f>
        <v>0</v>
      </c>
      <c r="BG203" s="203">
        <f>IF(N203="zákl. přenesená",J203,0)</f>
        <v>0</v>
      </c>
      <c r="BH203" s="203">
        <f>IF(N203="sníž. přenesená",J203,0)</f>
        <v>0</v>
      </c>
      <c r="BI203" s="203">
        <f>IF(N203="nulová",J203,0)</f>
        <v>0</v>
      </c>
      <c r="BJ203" s="19" t="s">
        <v>22</v>
      </c>
      <c r="BK203" s="203">
        <f>ROUND(I203*H203,2)</f>
        <v>0</v>
      </c>
      <c r="BL203" s="19" t="s">
        <v>93</v>
      </c>
      <c r="BM203" s="202" t="s">
        <v>2561</v>
      </c>
    </row>
    <row r="204" s="2" customFormat="1">
      <c r="A204" s="40"/>
      <c r="B204" s="41"/>
      <c r="C204" s="42"/>
      <c r="D204" s="253" t="s">
        <v>648</v>
      </c>
      <c r="E204" s="42"/>
      <c r="F204" s="254" t="s">
        <v>1835</v>
      </c>
      <c r="G204" s="42"/>
      <c r="H204" s="42"/>
      <c r="I204" s="255"/>
      <c r="J204" s="42"/>
      <c r="K204" s="42"/>
      <c r="L204" s="46"/>
      <c r="M204" s="256"/>
      <c r="N204" s="257"/>
      <c r="O204" s="86"/>
      <c r="P204" s="86"/>
      <c r="Q204" s="86"/>
      <c r="R204" s="86"/>
      <c r="S204" s="86"/>
      <c r="T204" s="87"/>
      <c r="U204" s="40"/>
      <c r="V204" s="40"/>
      <c r="W204" s="40"/>
      <c r="X204" s="40"/>
      <c r="Y204" s="40"/>
      <c r="Z204" s="40"/>
      <c r="AA204" s="40"/>
      <c r="AB204" s="40"/>
      <c r="AC204" s="40"/>
      <c r="AD204" s="40"/>
      <c r="AE204" s="40"/>
      <c r="AT204" s="19" t="s">
        <v>648</v>
      </c>
      <c r="AU204" s="19" t="s">
        <v>82</v>
      </c>
    </row>
    <row r="205" s="2" customFormat="1" ht="33" customHeight="1">
      <c r="A205" s="40"/>
      <c r="B205" s="41"/>
      <c r="C205" s="190" t="s">
        <v>843</v>
      </c>
      <c r="D205" s="190" t="s">
        <v>387</v>
      </c>
      <c r="E205" s="191" t="s">
        <v>2103</v>
      </c>
      <c r="F205" s="192" t="s">
        <v>2104</v>
      </c>
      <c r="G205" s="193" t="s">
        <v>447</v>
      </c>
      <c r="H205" s="194">
        <v>18.879000000000001</v>
      </c>
      <c r="I205" s="195"/>
      <c r="J205" s="196">
        <f>ROUND(I205*H205,2)</f>
        <v>0</v>
      </c>
      <c r="K205" s="197"/>
      <c r="L205" s="46"/>
      <c r="M205" s="198" t="s">
        <v>20</v>
      </c>
      <c r="N205" s="199" t="s">
        <v>45</v>
      </c>
      <c r="O205" s="86"/>
      <c r="P205" s="200">
        <f>O205*H205</f>
        <v>0</v>
      </c>
      <c r="Q205" s="200">
        <v>0</v>
      </c>
      <c r="R205" s="200">
        <f>Q205*H205</f>
        <v>0</v>
      </c>
      <c r="S205" s="200">
        <v>0</v>
      </c>
      <c r="T205" s="201">
        <f>S205*H205</f>
        <v>0</v>
      </c>
      <c r="U205" s="40"/>
      <c r="V205" s="40"/>
      <c r="W205" s="40"/>
      <c r="X205" s="40"/>
      <c r="Y205" s="40"/>
      <c r="Z205" s="40"/>
      <c r="AA205" s="40"/>
      <c r="AB205" s="40"/>
      <c r="AC205" s="40"/>
      <c r="AD205" s="40"/>
      <c r="AE205" s="40"/>
      <c r="AR205" s="202" t="s">
        <v>93</v>
      </c>
      <c r="AT205" s="202" t="s">
        <v>387</v>
      </c>
      <c r="AU205" s="202" t="s">
        <v>82</v>
      </c>
      <c r="AY205" s="19" t="s">
        <v>391</v>
      </c>
      <c r="BE205" s="203">
        <f>IF(N205="základní",J205,0)</f>
        <v>0</v>
      </c>
      <c r="BF205" s="203">
        <f>IF(N205="snížená",J205,0)</f>
        <v>0</v>
      </c>
      <c r="BG205" s="203">
        <f>IF(N205="zákl. přenesená",J205,0)</f>
        <v>0</v>
      </c>
      <c r="BH205" s="203">
        <f>IF(N205="sníž. přenesená",J205,0)</f>
        <v>0</v>
      </c>
      <c r="BI205" s="203">
        <f>IF(N205="nulová",J205,0)</f>
        <v>0</v>
      </c>
      <c r="BJ205" s="19" t="s">
        <v>22</v>
      </c>
      <c r="BK205" s="203">
        <f>ROUND(I205*H205,2)</f>
        <v>0</v>
      </c>
      <c r="BL205" s="19" t="s">
        <v>93</v>
      </c>
      <c r="BM205" s="202" t="s">
        <v>2562</v>
      </c>
    </row>
    <row r="206" s="2" customFormat="1">
      <c r="A206" s="40"/>
      <c r="B206" s="41"/>
      <c r="C206" s="42"/>
      <c r="D206" s="253" t="s">
        <v>648</v>
      </c>
      <c r="E206" s="42"/>
      <c r="F206" s="254" t="s">
        <v>2106</v>
      </c>
      <c r="G206" s="42"/>
      <c r="H206" s="42"/>
      <c r="I206" s="255"/>
      <c r="J206" s="42"/>
      <c r="K206" s="42"/>
      <c r="L206" s="46"/>
      <c r="M206" s="256"/>
      <c r="N206" s="257"/>
      <c r="O206" s="86"/>
      <c r="P206" s="86"/>
      <c r="Q206" s="86"/>
      <c r="R206" s="86"/>
      <c r="S206" s="86"/>
      <c r="T206" s="87"/>
      <c r="U206" s="40"/>
      <c r="V206" s="40"/>
      <c r="W206" s="40"/>
      <c r="X206" s="40"/>
      <c r="Y206" s="40"/>
      <c r="Z206" s="40"/>
      <c r="AA206" s="40"/>
      <c r="AB206" s="40"/>
      <c r="AC206" s="40"/>
      <c r="AD206" s="40"/>
      <c r="AE206" s="40"/>
      <c r="AT206" s="19" t="s">
        <v>648</v>
      </c>
      <c r="AU206" s="19" t="s">
        <v>82</v>
      </c>
    </row>
    <row r="207" s="2" customFormat="1">
      <c r="A207" s="40"/>
      <c r="B207" s="41"/>
      <c r="C207" s="42"/>
      <c r="D207" s="206" t="s">
        <v>1190</v>
      </c>
      <c r="E207" s="42"/>
      <c r="F207" s="286" t="s">
        <v>3039</v>
      </c>
      <c r="G207" s="42"/>
      <c r="H207" s="42"/>
      <c r="I207" s="255"/>
      <c r="J207" s="42"/>
      <c r="K207" s="42"/>
      <c r="L207" s="46"/>
      <c r="M207" s="256"/>
      <c r="N207" s="257"/>
      <c r="O207" s="86"/>
      <c r="P207" s="86"/>
      <c r="Q207" s="86"/>
      <c r="R207" s="86"/>
      <c r="S207" s="86"/>
      <c r="T207" s="87"/>
      <c r="U207" s="40"/>
      <c r="V207" s="40"/>
      <c r="W207" s="40"/>
      <c r="X207" s="40"/>
      <c r="Y207" s="40"/>
      <c r="Z207" s="40"/>
      <c r="AA207" s="40"/>
      <c r="AB207" s="40"/>
      <c r="AC207" s="40"/>
      <c r="AD207" s="40"/>
      <c r="AE207" s="40"/>
      <c r="AT207" s="19" t="s">
        <v>1190</v>
      </c>
      <c r="AU207" s="19" t="s">
        <v>82</v>
      </c>
    </row>
    <row r="208" s="15" customFormat="1" ht="25.92" customHeight="1">
      <c r="A208" s="15"/>
      <c r="B208" s="269"/>
      <c r="C208" s="270"/>
      <c r="D208" s="271" t="s">
        <v>73</v>
      </c>
      <c r="E208" s="272" t="s">
        <v>2309</v>
      </c>
      <c r="F208" s="272" t="s">
        <v>2310</v>
      </c>
      <c r="G208" s="270"/>
      <c r="H208" s="270"/>
      <c r="I208" s="273"/>
      <c r="J208" s="274">
        <f>BK208</f>
        <v>0</v>
      </c>
      <c r="K208" s="270"/>
      <c r="L208" s="275"/>
      <c r="M208" s="276"/>
      <c r="N208" s="277"/>
      <c r="O208" s="277"/>
      <c r="P208" s="278">
        <f>P209</f>
        <v>0</v>
      </c>
      <c r="Q208" s="277"/>
      <c r="R208" s="278">
        <f>R209</f>
        <v>0.034510080999999998</v>
      </c>
      <c r="S208" s="277"/>
      <c r="T208" s="279">
        <f>T209</f>
        <v>0</v>
      </c>
      <c r="U208" s="15"/>
      <c r="V208" s="15"/>
      <c r="W208" s="15"/>
      <c r="X208" s="15"/>
      <c r="Y208" s="15"/>
      <c r="Z208" s="15"/>
      <c r="AA208" s="15"/>
      <c r="AB208" s="15"/>
      <c r="AC208" s="15"/>
      <c r="AD208" s="15"/>
      <c r="AE208" s="15"/>
      <c r="AR208" s="280" t="s">
        <v>22</v>
      </c>
      <c r="AT208" s="281" t="s">
        <v>73</v>
      </c>
      <c r="AU208" s="281" t="s">
        <v>74</v>
      </c>
      <c r="AY208" s="280" t="s">
        <v>391</v>
      </c>
      <c r="BK208" s="282">
        <f>BK209</f>
        <v>0</v>
      </c>
    </row>
    <row r="209" s="15" customFormat="1" ht="22.8" customHeight="1">
      <c r="A209" s="15"/>
      <c r="B209" s="269"/>
      <c r="C209" s="270"/>
      <c r="D209" s="271" t="s">
        <v>73</v>
      </c>
      <c r="E209" s="283" t="s">
        <v>2311</v>
      </c>
      <c r="F209" s="283" t="s">
        <v>2312</v>
      </c>
      <c r="G209" s="270"/>
      <c r="H209" s="270"/>
      <c r="I209" s="273"/>
      <c r="J209" s="284">
        <f>BK209</f>
        <v>0</v>
      </c>
      <c r="K209" s="270"/>
      <c r="L209" s="275"/>
      <c r="M209" s="276"/>
      <c r="N209" s="277"/>
      <c r="O209" s="277"/>
      <c r="P209" s="278">
        <f>SUM(P210:P236)</f>
        <v>0</v>
      </c>
      <c r="Q209" s="277"/>
      <c r="R209" s="278">
        <f>SUM(R210:R236)</f>
        <v>0.034510080999999998</v>
      </c>
      <c r="S209" s="277"/>
      <c r="T209" s="279">
        <f>SUM(T210:T236)</f>
        <v>0</v>
      </c>
      <c r="U209" s="15"/>
      <c r="V209" s="15"/>
      <c r="W209" s="15"/>
      <c r="X209" s="15"/>
      <c r="Y209" s="15"/>
      <c r="Z209" s="15"/>
      <c r="AA209" s="15"/>
      <c r="AB209" s="15"/>
      <c r="AC209" s="15"/>
      <c r="AD209" s="15"/>
      <c r="AE209" s="15"/>
      <c r="AR209" s="280" t="s">
        <v>22</v>
      </c>
      <c r="AT209" s="281" t="s">
        <v>73</v>
      </c>
      <c r="AU209" s="281" t="s">
        <v>22</v>
      </c>
      <c r="AY209" s="280" t="s">
        <v>391</v>
      </c>
      <c r="BK209" s="282">
        <f>SUM(BK210:BK236)</f>
        <v>0</v>
      </c>
    </row>
    <row r="210" s="2" customFormat="1" ht="21.75" customHeight="1">
      <c r="A210" s="40"/>
      <c r="B210" s="41"/>
      <c r="C210" s="190" t="s">
        <v>847</v>
      </c>
      <c r="D210" s="190" t="s">
        <v>387</v>
      </c>
      <c r="E210" s="191" t="s">
        <v>2313</v>
      </c>
      <c r="F210" s="192" t="s">
        <v>2314</v>
      </c>
      <c r="G210" s="193" t="s">
        <v>1702</v>
      </c>
      <c r="H210" s="194">
        <v>26.158000000000001</v>
      </c>
      <c r="I210" s="195"/>
      <c r="J210" s="196">
        <f>ROUND(I210*H210,2)</f>
        <v>0</v>
      </c>
      <c r="K210" s="197"/>
      <c r="L210" s="46"/>
      <c r="M210" s="198" t="s">
        <v>20</v>
      </c>
      <c r="N210" s="199" t="s">
        <v>45</v>
      </c>
      <c r="O210" s="86"/>
      <c r="P210" s="200">
        <f>O210*H210</f>
        <v>0</v>
      </c>
      <c r="Q210" s="200">
        <v>0</v>
      </c>
      <c r="R210" s="200">
        <f>Q210*H210</f>
        <v>0</v>
      </c>
      <c r="S210" s="200">
        <v>0</v>
      </c>
      <c r="T210" s="201">
        <f>S210*H210</f>
        <v>0</v>
      </c>
      <c r="U210" s="40"/>
      <c r="V210" s="40"/>
      <c r="W210" s="40"/>
      <c r="X210" s="40"/>
      <c r="Y210" s="40"/>
      <c r="Z210" s="40"/>
      <c r="AA210" s="40"/>
      <c r="AB210" s="40"/>
      <c r="AC210" s="40"/>
      <c r="AD210" s="40"/>
      <c r="AE210" s="40"/>
      <c r="AR210" s="202" t="s">
        <v>93</v>
      </c>
      <c r="AT210" s="202" t="s">
        <v>387</v>
      </c>
      <c r="AU210" s="202" t="s">
        <v>82</v>
      </c>
      <c r="AY210" s="19" t="s">
        <v>391</v>
      </c>
      <c r="BE210" s="203">
        <f>IF(N210="základní",J210,0)</f>
        <v>0</v>
      </c>
      <c r="BF210" s="203">
        <f>IF(N210="snížená",J210,0)</f>
        <v>0</v>
      </c>
      <c r="BG210" s="203">
        <f>IF(N210="zákl. přenesená",J210,0)</f>
        <v>0</v>
      </c>
      <c r="BH210" s="203">
        <f>IF(N210="sníž. přenesená",J210,0)</f>
        <v>0</v>
      </c>
      <c r="BI210" s="203">
        <f>IF(N210="nulová",J210,0)</f>
        <v>0</v>
      </c>
      <c r="BJ210" s="19" t="s">
        <v>22</v>
      </c>
      <c r="BK210" s="203">
        <f>ROUND(I210*H210,2)</f>
        <v>0</v>
      </c>
      <c r="BL210" s="19" t="s">
        <v>93</v>
      </c>
      <c r="BM210" s="202" t="s">
        <v>3070</v>
      </c>
    </row>
    <row r="211" s="2" customFormat="1">
      <c r="A211" s="40"/>
      <c r="B211" s="41"/>
      <c r="C211" s="42"/>
      <c r="D211" s="253" t="s">
        <v>648</v>
      </c>
      <c r="E211" s="42"/>
      <c r="F211" s="254" t="s">
        <v>2316</v>
      </c>
      <c r="G211" s="42"/>
      <c r="H211" s="42"/>
      <c r="I211" s="255"/>
      <c r="J211" s="42"/>
      <c r="K211" s="42"/>
      <c r="L211" s="46"/>
      <c r="M211" s="256"/>
      <c r="N211" s="257"/>
      <c r="O211" s="86"/>
      <c r="P211" s="86"/>
      <c r="Q211" s="86"/>
      <c r="R211" s="86"/>
      <c r="S211" s="86"/>
      <c r="T211" s="87"/>
      <c r="U211" s="40"/>
      <c r="V211" s="40"/>
      <c r="W211" s="40"/>
      <c r="X211" s="40"/>
      <c r="Y211" s="40"/>
      <c r="Z211" s="40"/>
      <c r="AA211" s="40"/>
      <c r="AB211" s="40"/>
      <c r="AC211" s="40"/>
      <c r="AD211" s="40"/>
      <c r="AE211" s="40"/>
      <c r="AT211" s="19" t="s">
        <v>648</v>
      </c>
      <c r="AU211" s="19" t="s">
        <v>82</v>
      </c>
    </row>
    <row r="212" s="12" customFormat="1">
      <c r="A212" s="12"/>
      <c r="B212" s="238"/>
      <c r="C212" s="239"/>
      <c r="D212" s="206" t="s">
        <v>393</v>
      </c>
      <c r="E212" s="240" t="s">
        <v>20</v>
      </c>
      <c r="F212" s="241" t="s">
        <v>2317</v>
      </c>
      <c r="G212" s="239"/>
      <c r="H212" s="240" t="s">
        <v>20</v>
      </c>
      <c r="I212" s="242"/>
      <c r="J212" s="239"/>
      <c r="K212" s="239"/>
      <c r="L212" s="243"/>
      <c r="M212" s="244"/>
      <c r="N212" s="245"/>
      <c r="O212" s="245"/>
      <c r="P212" s="245"/>
      <c r="Q212" s="245"/>
      <c r="R212" s="245"/>
      <c r="S212" s="245"/>
      <c r="T212" s="246"/>
      <c r="U212" s="12"/>
      <c r="V212" s="12"/>
      <c r="W212" s="12"/>
      <c r="X212" s="12"/>
      <c r="Y212" s="12"/>
      <c r="Z212" s="12"/>
      <c r="AA212" s="12"/>
      <c r="AB212" s="12"/>
      <c r="AC212" s="12"/>
      <c r="AD212" s="12"/>
      <c r="AE212" s="12"/>
      <c r="AT212" s="247" t="s">
        <v>393</v>
      </c>
      <c r="AU212" s="247" t="s">
        <v>82</v>
      </c>
      <c r="AV212" s="12" t="s">
        <v>22</v>
      </c>
      <c r="AW212" s="12" t="s">
        <v>35</v>
      </c>
      <c r="AX212" s="12" t="s">
        <v>74</v>
      </c>
      <c r="AY212" s="247" t="s">
        <v>391</v>
      </c>
    </row>
    <row r="213" s="12" customFormat="1">
      <c r="A213" s="12"/>
      <c r="B213" s="238"/>
      <c r="C213" s="239"/>
      <c r="D213" s="206" t="s">
        <v>393</v>
      </c>
      <c r="E213" s="240" t="s">
        <v>20</v>
      </c>
      <c r="F213" s="241" t="s">
        <v>2318</v>
      </c>
      <c r="G213" s="239"/>
      <c r="H213" s="240" t="s">
        <v>20</v>
      </c>
      <c r="I213" s="242"/>
      <c r="J213" s="239"/>
      <c r="K213" s="239"/>
      <c r="L213" s="243"/>
      <c r="M213" s="244"/>
      <c r="N213" s="245"/>
      <c r="O213" s="245"/>
      <c r="P213" s="245"/>
      <c r="Q213" s="245"/>
      <c r="R213" s="245"/>
      <c r="S213" s="245"/>
      <c r="T213" s="246"/>
      <c r="U213" s="12"/>
      <c r="V213" s="12"/>
      <c r="W213" s="12"/>
      <c r="X213" s="12"/>
      <c r="Y213" s="12"/>
      <c r="Z213" s="12"/>
      <c r="AA213" s="12"/>
      <c r="AB213" s="12"/>
      <c r="AC213" s="12"/>
      <c r="AD213" s="12"/>
      <c r="AE213" s="12"/>
      <c r="AT213" s="247" t="s">
        <v>393</v>
      </c>
      <c r="AU213" s="247" t="s">
        <v>82</v>
      </c>
      <c r="AV213" s="12" t="s">
        <v>22</v>
      </c>
      <c r="AW213" s="12" t="s">
        <v>35</v>
      </c>
      <c r="AX213" s="12" t="s">
        <v>74</v>
      </c>
      <c r="AY213" s="247" t="s">
        <v>391</v>
      </c>
    </row>
    <row r="214" s="10" customFormat="1">
      <c r="A214" s="10"/>
      <c r="B214" s="204"/>
      <c r="C214" s="205"/>
      <c r="D214" s="206" t="s">
        <v>393</v>
      </c>
      <c r="E214" s="207" t="s">
        <v>20</v>
      </c>
      <c r="F214" s="208" t="s">
        <v>3071</v>
      </c>
      <c r="G214" s="205"/>
      <c r="H214" s="209">
        <v>19.140000000000001</v>
      </c>
      <c r="I214" s="210"/>
      <c r="J214" s="205"/>
      <c r="K214" s="205"/>
      <c r="L214" s="211"/>
      <c r="M214" s="212"/>
      <c r="N214" s="213"/>
      <c r="O214" s="213"/>
      <c r="P214" s="213"/>
      <c r="Q214" s="213"/>
      <c r="R214" s="213"/>
      <c r="S214" s="213"/>
      <c r="T214" s="214"/>
      <c r="U214" s="10"/>
      <c r="V214" s="10"/>
      <c r="W214" s="10"/>
      <c r="X214" s="10"/>
      <c r="Y214" s="10"/>
      <c r="Z214" s="10"/>
      <c r="AA214" s="10"/>
      <c r="AB214" s="10"/>
      <c r="AC214" s="10"/>
      <c r="AD214" s="10"/>
      <c r="AE214" s="10"/>
      <c r="AT214" s="215" t="s">
        <v>393</v>
      </c>
      <c r="AU214" s="215" t="s">
        <v>82</v>
      </c>
      <c r="AV214" s="10" t="s">
        <v>82</v>
      </c>
      <c r="AW214" s="10" t="s">
        <v>35</v>
      </c>
      <c r="AX214" s="10" t="s">
        <v>74</v>
      </c>
      <c r="AY214" s="215" t="s">
        <v>391</v>
      </c>
    </row>
    <row r="215" s="12" customFormat="1">
      <c r="A215" s="12"/>
      <c r="B215" s="238"/>
      <c r="C215" s="239"/>
      <c r="D215" s="206" t="s">
        <v>393</v>
      </c>
      <c r="E215" s="240" t="s">
        <v>20</v>
      </c>
      <c r="F215" s="241" t="s">
        <v>3072</v>
      </c>
      <c r="G215" s="239"/>
      <c r="H215" s="240" t="s">
        <v>20</v>
      </c>
      <c r="I215" s="242"/>
      <c r="J215" s="239"/>
      <c r="K215" s="239"/>
      <c r="L215" s="243"/>
      <c r="M215" s="244"/>
      <c r="N215" s="245"/>
      <c r="O215" s="245"/>
      <c r="P215" s="245"/>
      <c r="Q215" s="245"/>
      <c r="R215" s="245"/>
      <c r="S215" s="245"/>
      <c r="T215" s="246"/>
      <c r="U215" s="12"/>
      <c r="V215" s="12"/>
      <c r="W215" s="12"/>
      <c r="X215" s="12"/>
      <c r="Y215" s="12"/>
      <c r="Z215" s="12"/>
      <c r="AA215" s="12"/>
      <c r="AB215" s="12"/>
      <c r="AC215" s="12"/>
      <c r="AD215" s="12"/>
      <c r="AE215" s="12"/>
      <c r="AT215" s="247" t="s">
        <v>393</v>
      </c>
      <c r="AU215" s="247" t="s">
        <v>82</v>
      </c>
      <c r="AV215" s="12" t="s">
        <v>22</v>
      </c>
      <c r="AW215" s="12" t="s">
        <v>35</v>
      </c>
      <c r="AX215" s="12" t="s">
        <v>74</v>
      </c>
      <c r="AY215" s="247" t="s">
        <v>391</v>
      </c>
    </row>
    <row r="216" s="10" customFormat="1">
      <c r="A216" s="10"/>
      <c r="B216" s="204"/>
      <c r="C216" s="205"/>
      <c r="D216" s="206" t="s">
        <v>393</v>
      </c>
      <c r="E216" s="207" t="s">
        <v>20</v>
      </c>
      <c r="F216" s="208" t="s">
        <v>3073</v>
      </c>
      <c r="G216" s="205"/>
      <c r="H216" s="209">
        <v>7.0179999999999998</v>
      </c>
      <c r="I216" s="210"/>
      <c r="J216" s="205"/>
      <c r="K216" s="205"/>
      <c r="L216" s="211"/>
      <c r="M216" s="212"/>
      <c r="N216" s="213"/>
      <c r="O216" s="213"/>
      <c r="P216" s="213"/>
      <c r="Q216" s="213"/>
      <c r="R216" s="213"/>
      <c r="S216" s="213"/>
      <c r="T216" s="214"/>
      <c r="U216" s="10"/>
      <c r="V216" s="10"/>
      <c r="W216" s="10"/>
      <c r="X216" s="10"/>
      <c r="Y216" s="10"/>
      <c r="Z216" s="10"/>
      <c r="AA216" s="10"/>
      <c r="AB216" s="10"/>
      <c r="AC216" s="10"/>
      <c r="AD216" s="10"/>
      <c r="AE216" s="10"/>
      <c r="AT216" s="215" t="s">
        <v>393</v>
      </c>
      <c r="AU216" s="215" t="s">
        <v>82</v>
      </c>
      <c r="AV216" s="10" t="s">
        <v>82</v>
      </c>
      <c r="AW216" s="10" t="s">
        <v>35</v>
      </c>
      <c r="AX216" s="10" t="s">
        <v>74</v>
      </c>
      <c r="AY216" s="215" t="s">
        <v>391</v>
      </c>
    </row>
    <row r="217" s="11" customFormat="1">
      <c r="A217" s="11"/>
      <c r="B217" s="216"/>
      <c r="C217" s="217"/>
      <c r="D217" s="206" t="s">
        <v>393</v>
      </c>
      <c r="E217" s="218" t="s">
        <v>20</v>
      </c>
      <c r="F217" s="219" t="s">
        <v>406</v>
      </c>
      <c r="G217" s="217"/>
      <c r="H217" s="220">
        <v>26.158000000000001</v>
      </c>
      <c r="I217" s="221"/>
      <c r="J217" s="217"/>
      <c r="K217" s="217"/>
      <c r="L217" s="222"/>
      <c r="M217" s="223"/>
      <c r="N217" s="224"/>
      <c r="O217" s="224"/>
      <c r="P217" s="224"/>
      <c r="Q217" s="224"/>
      <c r="R217" s="224"/>
      <c r="S217" s="224"/>
      <c r="T217" s="225"/>
      <c r="U217" s="11"/>
      <c r="V217" s="11"/>
      <c r="W217" s="11"/>
      <c r="X217" s="11"/>
      <c r="Y217" s="11"/>
      <c r="Z217" s="11"/>
      <c r="AA217" s="11"/>
      <c r="AB217" s="11"/>
      <c r="AC217" s="11"/>
      <c r="AD217" s="11"/>
      <c r="AE217" s="11"/>
      <c r="AT217" s="226" t="s">
        <v>393</v>
      </c>
      <c r="AU217" s="226" t="s">
        <v>82</v>
      </c>
      <c r="AV217" s="11" t="s">
        <v>93</v>
      </c>
      <c r="AW217" s="11" t="s">
        <v>35</v>
      </c>
      <c r="AX217" s="11" t="s">
        <v>22</v>
      </c>
      <c r="AY217" s="226" t="s">
        <v>391</v>
      </c>
    </row>
    <row r="218" s="2" customFormat="1" ht="21.75" customHeight="1">
      <c r="A218" s="40"/>
      <c r="B218" s="41"/>
      <c r="C218" s="190" t="s">
        <v>850</v>
      </c>
      <c r="D218" s="190" t="s">
        <v>387</v>
      </c>
      <c r="E218" s="191" t="s">
        <v>2320</v>
      </c>
      <c r="F218" s="192" t="s">
        <v>2321</v>
      </c>
      <c r="G218" s="193" t="s">
        <v>1702</v>
      </c>
      <c r="H218" s="194">
        <v>26.158000000000001</v>
      </c>
      <c r="I218" s="195"/>
      <c r="J218" s="196">
        <f>ROUND(I218*H218,2)</f>
        <v>0</v>
      </c>
      <c r="K218" s="197"/>
      <c r="L218" s="46"/>
      <c r="M218" s="198" t="s">
        <v>20</v>
      </c>
      <c r="N218" s="199" t="s">
        <v>45</v>
      </c>
      <c r="O218" s="86"/>
      <c r="P218" s="200">
        <f>O218*H218</f>
        <v>0</v>
      </c>
      <c r="Q218" s="200">
        <v>1.95E-05</v>
      </c>
      <c r="R218" s="200">
        <f>Q218*H218</f>
        <v>0.00051008100000000001</v>
      </c>
      <c r="S218" s="200">
        <v>0</v>
      </c>
      <c r="T218" s="201">
        <f>S218*H218</f>
        <v>0</v>
      </c>
      <c r="U218" s="40"/>
      <c r="V218" s="40"/>
      <c r="W218" s="40"/>
      <c r="X218" s="40"/>
      <c r="Y218" s="40"/>
      <c r="Z218" s="40"/>
      <c r="AA218" s="40"/>
      <c r="AB218" s="40"/>
      <c r="AC218" s="40"/>
      <c r="AD218" s="40"/>
      <c r="AE218" s="40"/>
      <c r="AR218" s="202" t="s">
        <v>93</v>
      </c>
      <c r="AT218" s="202" t="s">
        <v>387</v>
      </c>
      <c r="AU218" s="202" t="s">
        <v>82</v>
      </c>
      <c r="AY218" s="19" t="s">
        <v>391</v>
      </c>
      <c r="BE218" s="203">
        <f>IF(N218="základní",J218,0)</f>
        <v>0</v>
      </c>
      <c r="BF218" s="203">
        <f>IF(N218="snížená",J218,0)</f>
        <v>0</v>
      </c>
      <c r="BG218" s="203">
        <f>IF(N218="zákl. přenesená",J218,0)</f>
        <v>0</v>
      </c>
      <c r="BH218" s="203">
        <f>IF(N218="sníž. přenesená",J218,0)</f>
        <v>0</v>
      </c>
      <c r="BI218" s="203">
        <f>IF(N218="nulová",J218,0)</f>
        <v>0</v>
      </c>
      <c r="BJ218" s="19" t="s">
        <v>22</v>
      </c>
      <c r="BK218" s="203">
        <f>ROUND(I218*H218,2)</f>
        <v>0</v>
      </c>
      <c r="BL218" s="19" t="s">
        <v>93</v>
      </c>
      <c r="BM218" s="202" t="s">
        <v>3074</v>
      </c>
    </row>
    <row r="219" s="2" customFormat="1">
      <c r="A219" s="40"/>
      <c r="B219" s="41"/>
      <c r="C219" s="42"/>
      <c r="D219" s="253" t="s">
        <v>648</v>
      </c>
      <c r="E219" s="42"/>
      <c r="F219" s="254" t="s">
        <v>2323</v>
      </c>
      <c r="G219" s="42"/>
      <c r="H219" s="42"/>
      <c r="I219" s="255"/>
      <c r="J219" s="42"/>
      <c r="K219" s="42"/>
      <c r="L219" s="46"/>
      <c r="M219" s="256"/>
      <c r="N219" s="257"/>
      <c r="O219" s="86"/>
      <c r="P219" s="86"/>
      <c r="Q219" s="86"/>
      <c r="R219" s="86"/>
      <c r="S219" s="86"/>
      <c r="T219" s="87"/>
      <c r="U219" s="40"/>
      <c r="V219" s="40"/>
      <c r="W219" s="40"/>
      <c r="X219" s="40"/>
      <c r="Y219" s="40"/>
      <c r="Z219" s="40"/>
      <c r="AA219" s="40"/>
      <c r="AB219" s="40"/>
      <c r="AC219" s="40"/>
      <c r="AD219" s="40"/>
      <c r="AE219" s="40"/>
      <c r="AT219" s="19" t="s">
        <v>648</v>
      </c>
      <c r="AU219" s="19" t="s">
        <v>82</v>
      </c>
    </row>
    <row r="220" s="12" customFormat="1">
      <c r="A220" s="12"/>
      <c r="B220" s="238"/>
      <c r="C220" s="239"/>
      <c r="D220" s="206" t="s">
        <v>393</v>
      </c>
      <c r="E220" s="240" t="s">
        <v>20</v>
      </c>
      <c r="F220" s="241" t="s">
        <v>2317</v>
      </c>
      <c r="G220" s="239"/>
      <c r="H220" s="240" t="s">
        <v>20</v>
      </c>
      <c r="I220" s="242"/>
      <c r="J220" s="239"/>
      <c r="K220" s="239"/>
      <c r="L220" s="243"/>
      <c r="M220" s="244"/>
      <c r="N220" s="245"/>
      <c r="O220" s="245"/>
      <c r="P220" s="245"/>
      <c r="Q220" s="245"/>
      <c r="R220" s="245"/>
      <c r="S220" s="245"/>
      <c r="T220" s="246"/>
      <c r="U220" s="12"/>
      <c r="V220" s="12"/>
      <c r="W220" s="12"/>
      <c r="X220" s="12"/>
      <c r="Y220" s="12"/>
      <c r="Z220" s="12"/>
      <c r="AA220" s="12"/>
      <c r="AB220" s="12"/>
      <c r="AC220" s="12"/>
      <c r="AD220" s="12"/>
      <c r="AE220" s="12"/>
      <c r="AT220" s="247" t="s">
        <v>393</v>
      </c>
      <c r="AU220" s="247" t="s">
        <v>82</v>
      </c>
      <c r="AV220" s="12" t="s">
        <v>22</v>
      </c>
      <c r="AW220" s="12" t="s">
        <v>35</v>
      </c>
      <c r="AX220" s="12" t="s">
        <v>74</v>
      </c>
      <c r="AY220" s="247" t="s">
        <v>391</v>
      </c>
    </row>
    <row r="221" s="12" customFormat="1">
      <c r="A221" s="12"/>
      <c r="B221" s="238"/>
      <c r="C221" s="239"/>
      <c r="D221" s="206" t="s">
        <v>393</v>
      </c>
      <c r="E221" s="240" t="s">
        <v>20</v>
      </c>
      <c r="F221" s="241" t="s">
        <v>2318</v>
      </c>
      <c r="G221" s="239"/>
      <c r="H221" s="240" t="s">
        <v>20</v>
      </c>
      <c r="I221" s="242"/>
      <c r="J221" s="239"/>
      <c r="K221" s="239"/>
      <c r="L221" s="243"/>
      <c r="M221" s="244"/>
      <c r="N221" s="245"/>
      <c r="O221" s="245"/>
      <c r="P221" s="245"/>
      <c r="Q221" s="245"/>
      <c r="R221" s="245"/>
      <c r="S221" s="245"/>
      <c r="T221" s="246"/>
      <c r="U221" s="12"/>
      <c r="V221" s="12"/>
      <c r="W221" s="12"/>
      <c r="X221" s="12"/>
      <c r="Y221" s="12"/>
      <c r="Z221" s="12"/>
      <c r="AA221" s="12"/>
      <c r="AB221" s="12"/>
      <c r="AC221" s="12"/>
      <c r="AD221" s="12"/>
      <c r="AE221" s="12"/>
      <c r="AT221" s="247" t="s">
        <v>393</v>
      </c>
      <c r="AU221" s="247" t="s">
        <v>82</v>
      </c>
      <c r="AV221" s="12" t="s">
        <v>22</v>
      </c>
      <c r="AW221" s="12" t="s">
        <v>35</v>
      </c>
      <c r="AX221" s="12" t="s">
        <v>74</v>
      </c>
      <c r="AY221" s="247" t="s">
        <v>391</v>
      </c>
    </row>
    <row r="222" s="10" customFormat="1">
      <c r="A222" s="10"/>
      <c r="B222" s="204"/>
      <c r="C222" s="205"/>
      <c r="D222" s="206" t="s">
        <v>393</v>
      </c>
      <c r="E222" s="207" t="s">
        <v>20</v>
      </c>
      <c r="F222" s="208" t="s">
        <v>3075</v>
      </c>
      <c r="G222" s="205"/>
      <c r="H222" s="209">
        <v>26.158000000000001</v>
      </c>
      <c r="I222" s="210"/>
      <c r="J222" s="205"/>
      <c r="K222" s="205"/>
      <c r="L222" s="211"/>
      <c r="M222" s="212"/>
      <c r="N222" s="213"/>
      <c r="O222" s="213"/>
      <c r="P222" s="213"/>
      <c r="Q222" s="213"/>
      <c r="R222" s="213"/>
      <c r="S222" s="213"/>
      <c r="T222" s="214"/>
      <c r="U222" s="10"/>
      <c r="V222" s="10"/>
      <c r="W222" s="10"/>
      <c r="X222" s="10"/>
      <c r="Y222" s="10"/>
      <c r="Z222" s="10"/>
      <c r="AA222" s="10"/>
      <c r="AB222" s="10"/>
      <c r="AC222" s="10"/>
      <c r="AD222" s="10"/>
      <c r="AE222" s="10"/>
      <c r="AT222" s="215" t="s">
        <v>393</v>
      </c>
      <c r="AU222" s="215" t="s">
        <v>82</v>
      </c>
      <c r="AV222" s="10" t="s">
        <v>82</v>
      </c>
      <c r="AW222" s="10" t="s">
        <v>35</v>
      </c>
      <c r="AX222" s="10" t="s">
        <v>22</v>
      </c>
      <c r="AY222" s="215" t="s">
        <v>391</v>
      </c>
    </row>
    <row r="223" s="2" customFormat="1" ht="16.5" customHeight="1">
      <c r="A223" s="40"/>
      <c r="B223" s="41"/>
      <c r="C223" s="227" t="s">
        <v>852</v>
      </c>
      <c r="D223" s="227" t="s">
        <v>426</v>
      </c>
      <c r="E223" s="228" t="s">
        <v>1720</v>
      </c>
      <c r="F223" s="229" t="s">
        <v>1721</v>
      </c>
      <c r="G223" s="230" t="s">
        <v>447</v>
      </c>
      <c r="H223" s="231">
        <v>0.025999999999999999</v>
      </c>
      <c r="I223" s="232"/>
      <c r="J223" s="233">
        <f>ROUND(I223*H223,2)</f>
        <v>0</v>
      </c>
      <c r="K223" s="234"/>
      <c r="L223" s="235"/>
      <c r="M223" s="236" t="s">
        <v>20</v>
      </c>
      <c r="N223" s="237" t="s">
        <v>45</v>
      </c>
      <c r="O223" s="86"/>
      <c r="P223" s="200">
        <f>O223*H223</f>
        <v>0</v>
      </c>
      <c r="Q223" s="200">
        <v>1</v>
      </c>
      <c r="R223" s="200">
        <f>Q223*H223</f>
        <v>0.025999999999999999</v>
      </c>
      <c r="S223" s="200">
        <v>0</v>
      </c>
      <c r="T223" s="201">
        <f>S223*H223</f>
        <v>0</v>
      </c>
      <c r="U223" s="40"/>
      <c r="V223" s="40"/>
      <c r="W223" s="40"/>
      <c r="X223" s="40"/>
      <c r="Y223" s="40"/>
      <c r="Z223" s="40"/>
      <c r="AA223" s="40"/>
      <c r="AB223" s="40"/>
      <c r="AC223" s="40"/>
      <c r="AD223" s="40"/>
      <c r="AE223" s="40"/>
      <c r="AR223" s="202" t="s">
        <v>430</v>
      </c>
      <c r="AT223" s="202" t="s">
        <v>426</v>
      </c>
      <c r="AU223" s="202" t="s">
        <v>82</v>
      </c>
      <c r="AY223" s="19" t="s">
        <v>391</v>
      </c>
      <c r="BE223" s="203">
        <f>IF(N223="základní",J223,0)</f>
        <v>0</v>
      </c>
      <c r="BF223" s="203">
        <f>IF(N223="snížená",J223,0)</f>
        <v>0</v>
      </c>
      <c r="BG223" s="203">
        <f>IF(N223="zákl. přenesená",J223,0)</f>
        <v>0</v>
      </c>
      <c r="BH223" s="203">
        <f>IF(N223="sníž. přenesená",J223,0)</f>
        <v>0</v>
      </c>
      <c r="BI223" s="203">
        <f>IF(N223="nulová",J223,0)</f>
        <v>0</v>
      </c>
      <c r="BJ223" s="19" t="s">
        <v>22</v>
      </c>
      <c r="BK223" s="203">
        <f>ROUND(I223*H223,2)</f>
        <v>0</v>
      </c>
      <c r="BL223" s="19" t="s">
        <v>93</v>
      </c>
      <c r="BM223" s="202" t="s">
        <v>3076</v>
      </c>
    </row>
    <row r="224" s="2" customFormat="1">
      <c r="A224" s="40"/>
      <c r="B224" s="41"/>
      <c r="C224" s="42"/>
      <c r="D224" s="253" t="s">
        <v>648</v>
      </c>
      <c r="E224" s="42"/>
      <c r="F224" s="254" t="s">
        <v>1723</v>
      </c>
      <c r="G224" s="42"/>
      <c r="H224" s="42"/>
      <c r="I224" s="255"/>
      <c r="J224" s="42"/>
      <c r="K224" s="42"/>
      <c r="L224" s="46"/>
      <c r="M224" s="256"/>
      <c r="N224" s="257"/>
      <c r="O224" s="86"/>
      <c r="P224" s="86"/>
      <c r="Q224" s="86"/>
      <c r="R224" s="86"/>
      <c r="S224" s="86"/>
      <c r="T224" s="87"/>
      <c r="U224" s="40"/>
      <c r="V224" s="40"/>
      <c r="W224" s="40"/>
      <c r="X224" s="40"/>
      <c r="Y224" s="40"/>
      <c r="Z224" s="40"/>
      <c r="AA224" s="40"/>
      <c r="AB224" s="40"/>
      <c r="AC224" s="40"/>
      <c r="AD224" s="40"/>
      <c r="AE224" s="40"/>
      <c r="AT224" s="19" t="s">
        <v>648</v>
      </c>
      <c r="AU224" s="19" t="s">
        <v>82</v>
      </c>
    </row>
    <row r="225" s="2" customFormat="1">
      <c r="A225" s="40"/>
      <c r="B225" s="41"/>
      <c r="C225" s="42"/>
      <c r="D225" s="206" t="s">
        <v>1190</v>
      </c>
      <c r="E225" s="42"/>
      <c r="F225" s="286" t="s">
        <v>1724</v>
      </c>
      <c r="G225" s="42"/>
      <c r="H225" s="42"/>
      <c r="I225" s="255"/>
      <c r="J225" s="42"/>
      <c r="K225" s="42"/>
      <c r="L225" s="46"/>
      <c r="M225" s="256"/>
      <c r="N225" s="257"/>
      <c r="O225" s="86"/>
      <c r="P225" s="86"/>
      <c r="Q225" s="86"/>
      <c r="R225" s="86"/>
      <c r="S225" s="86"/>
      <c r="T225" s="87"/>
      <c r="U225" s="40"/>
      <c r="V225" s="40"/>
      <c r="W225" s="40"/>
      <c r="X225" s="40"/>
      <c r="Y225" s="40"/>
      <c r="Z225" s="40"/>
      <c r="AA225" s="40"/>
      <c r="AB225" s="40"/>
      <c r="AC225" s="40"/>
      <c r="AD225" s="40"/>
      <c r="AE225" s="40"/>
      <c r="AT225" s="19" t="s">
        <v>1190</v>
      </c>
      <c r="AU225" s="19" t="s">
        <v>82</v>
      </c>
    </row>
    <row r="226" s="12" customFormat="1">
      <c r="A226" s="12"/>
      <c r="B226" s="238"/>
      <c r="C226" s="239"/>
      <c r="D226" s="206" t="s">
        <v>393</v>
      </c>
      <c r="E226" s="240" t="s">
        <v>20</v>
      </c>
      <c r="F226" s="241" t="s">
        <v>2317</v>
      </c>
      <c r="G226" s="239"/>
      <c r="H226" s="240" t="s">
        <v>20</v>
      </c>
      <c r="I226" s="242"/>
      <c r="J226" s="239"/>
      <c r="K226" s="239"/>
      <c r="L226" s="243"/>
      <c r="M226" s="244"/>
      <c r="N226" s="245"/>
      <c r="O226" s="245"/>
      <c r="P226" s="245"/>
      <c r="Q226" s="245"/>
      <c r="R226" s="245"/>
      <c r="S226" s="245"/>
      <c r="T226" s="246"/>
      <c r="U226" s="12"/>
      <c r="V226" s="12"/>
      <c r="W226" s="12"/>
      <c r="X226" s="12"/>
      <c r="Y226" s="12"/>
      <c r="Z226" s="12"/>
      <c r="AA226" s="12"/>
      <c r="AB226" s="12"/>
      <c r="AC226" s="12"/>
      <c r="AD226" s="12"/>
      <c r="AE226" s="12"/>
      <c r="AT226" s="247" t="s">
        <v>393</v>
      </c>
      <c r="AU226" s="247" t="s">
        <v>82</v>
      </c>
      <c r="AV226" s="12" t="s">
        <v>22</v>
      </c>
      <c r="AW226" s="12" t="s">
        <v>35</v>
      </c>
      <c r="AX226" s="12" t="s">
        <v>74</v>
      </c>
      <c r="AY226" s="247" t="s">
        <v>391</v>
      </c>
    </row>
    <row r="227" s="12" customFormat="1">
      <c r="A227" s="12"/>
      <c r="B227" s="238"/>
      <c r="C227" s="239"/>
      <c r="D227" s="206" t="s">
        <v>393</v>
      </c>
      <c r="E227" s="240" t="s">
        <v>20</v>
      </c>
      <c r="F227" s="241" t="s">
        <v>2318</v>
      </c>
      <c r="G227" s="239"/>
      <c r="H227" s="240" t="s">
        <v>20</v>
      </c>
      <c r="I227" s="242"/>
      <c r="J227" s="239"/>
      <c r="K227" s="239"/>
      <c r="L227" s="243"/>
      <c r="M227" s="244"/>
      <c r="N227" s="245"/>
      <c r="O227" s="245"/>
      <c r="P227" s="245"/>
      <c r="Q227" s="245"/>
      <c r="R227" s="245"/>
      <c r="S227" s="245"/>
      <c r="T227" s="246"/>
      <c r="U227" s="12"/>
      <c r="V227" s="12"/>
      <c r="W227" s="12"/>
      <c r="X227" s="12"/>
      <c r="Y227" s="12"/>
      <c r="Z227" s="12"/>
      <c r="AA227" s="12"/>
      <c r="AB227" s="12"/>
      <c r="AC227" s="12"/>
      <c r="AD227" s="12"/>
      <c r="AE227" s="12"/>
      <c r="AT227" s="247" t="s">
        <v>393</v>
      </c>
      <c r="AU227" s="247" t="s">
        <v>82</v>
      </c>
      <c r="AV227" s="12" t="s">
        <v>22</v>
      </c>
      <c r="AW227" s="12" t="s">
        <v>35</v>
      </c>
      <c r="AX227" s="12" t="s">
        <v>74</v>
      </c>
      <c r="AY227" s="247" t="s">
        <v>391</v>
      </c>
    </row>
    <row r="228" s="10" customFormat="1">
      <c r="A228" s="10"/>
      <c r="B228" s="204"/>
      <c r="C228" s="205"/>
      <c r="D228" s="206" t="s">
        <v>393</v>
      </c>
      <c r="E228" s="207" t="s">
        <v>20</v>
      </c>
      <c r="F228" s="208" t="s">
        <v>3077</v>
      </c>
      <c r="G228" s="205"/>
      <c r="H228" s="209">
        <v>0.019</v>
      </c>
      <c r="I228" s="210"/>
      <c r="J228" s="205"/>
      <c r="K228" s="205"/>
      <c r="L228" s="211"/>
      <c r="M228" s="212"/>
      <c r="N228" s="213"/>
      <c r="O228" s="213"/>
      <c r="P228" s="213"/>
      <c r="Q228" s="213"/>
      <c r="R228" s="213"/>
      <c r="S228" s="213"/>
      <c r="T228" s="214"/>
      <c r="U228" s="10"/>
      <c r="V228" s="10"/>
      <c r="W228" s="10"/>
      <c r="X228" s="10"/>
      <c r="Y228" s="10"/>
      <c r="Z228" s="10"/>
      <c r="AA228" s="10"/>
      <c r="AB228" s="10"/>
      <c r="AC228" s="10"/>
      <c r="AD228" s="10"/>
      <c r="AE228" s="10"/>
      <c r="AT228" s="215" t="s">
        <v>393</v>
      </c>
      <c r="AU228" s="215" t="s">
        <v>82</v>
      </c>
      <c r="AV228" s="10" t="s">
        <v>82</v>
      </c>
      <c r="AW228" s="10" t="s">
        <v>35</v>
      </c>
      <c r="AX228" s="10" t="s">
        <v>74</v>
      </c>
      <c r="AY228" s="215" t="s">
        <v>391</v>
      </c>
    </row>
    <row r="229" s="12" customFormat="1">
      <c r="A229" s="12"/>
      <c r="B229" s="238"/>
      <c r="C229" s="239"/>
      <c r="D229" s="206" t="s">
        <v>393</v>
      </c>
      <c r="E229" s="240" t="s">
        <v>20</v>
      </c>
      <c r="F229" s="241" t="s">
        <v>3078</v>
      </c>
      <c r="G229" s="239"/>
      <c r="H229" s="240" t="s">
        <v>20</v>
      </c>
      <c r="I229" s="242"/>
      <c r="J229" s="239"/>
      <c r="K229" s="239"/>
      <c r="L229" s="243"/>
      <c r="M229" s="244"/>
      <c r="N229" s="245"/>
      <c r="O229" s="245"/>
      <c r="P229" s="245"/>
      <c r="Q229" s="245"/>
      <c r="R229" s="245"/>
      <c r="S229" s="245"/>
      <c r="T229" s="246"/>
      <c r="U229" s="12"/>
      <c r="V229" s="12"/>
      <c r="W229" s="12"/>
      <c r="X229" s="12"/>
      <c r="Y229" s="12"/>
      <c r="Z229" s="12"/>
      <c r="AA229" s="12"/>
      <c r="AB229" s="12"/>
      <c r="AC229" s="12"/>
      <c r="AD229" s="12"/>
      <c r="AE229" s="12"/>
      <c r="AT229" s="247" t="s">
        <v>393</v>
      </c>
      <c r="AU229" s="247" t="s">
        <v>82</v>
      </c>
      <c r="AV229" s="12" t="s">
        <v>22</v>
      </c>
      <c r="AW229" s="12" t="s">
        <v>35</v>
      </c>
      <c r="AX229" s="12" t="s">
        <v>74</v>
      </c>
      <c r="AY229" s="247" t="s">
        <v>391</v>
      </c>
    </row>
    <row r="230" s="10" customFormat="1">
      <c r="A230" s="10"/>
      <c r="B230" s="204"/>
      <c r="C230" s="205"/>
      <c r="D230" s="206" t="s">
        <v>393</v>
      </c>
      <c r="E230" s="207" t="s">
        <v>20</v>
      </c>
      <c r="F230" s="208" t="s">
        <v>3079</v>
      </c>
      <c r="G230" s="205"/>
      <c r="H230" s="209">
        <v>0.0070000000000000001</v>
      </c>
      <c r="I230" s="210"/>
      <c r="J230" s="205"/>
      <c r="K230" s="205"/>
      <c r="L230" s="211"/>
      <c r="M230" s="212"/>
      <c r="N230" s="213"/>
      <c r="O230" s="213"/>
      <c r="P230" s="213"/>
      <c r="Q230" s="213"/>
      <c r="R230" s="213"/>
      <c r="S230" s="213"/>
      <c r="T230" s="214"/>
      <c r="U230" s="10"/>
      <c r="V230" s="10"/>
      <c r="W230" s="10"/>
      <c r="X230" s="10"/>
      <c r="Y230" s="10"/>
      <c r="Z230" s="10"/>
      <c r="AA230" s="10"/>
      <c r="AB230" s="10"/>
      <c r="AC230" s="10"/>
      <c r="AD230" s="10"/>
      <c r="AE230" s="10"/>
      <c r="AT230" s="215" t="s">
        <v>393</v>
      </c>
      <c r="AU230" s="215" t="s">
        <v>82</v>
      </c>
      <c r="AV230" s="10" t="s">
        <v>82</v>
      </c>
      <c r="AW230" s="10" t="s">
        <v>35</v>
      </c>
      <c r="AX230" s="10" t="s">
        <v>74</v>
      </c>
      <c r="AY230" s="215" t="s">
        <v>391</v>
      </c>
    </row>
    <row r="231" s="11" customFormat="1">
      <c r="A231" s="11"/>
      <c r="B231" s="216"/>
      <c r="C231" s="217"/>
      <c r="D231" s="206" t="s">
        <v>393</v>
      </c>
      <c r="E231" s="218" t="s">
        <v>20</v>
      </c>
      <c r="F231" s="219" t="s">
        <v>406</v>
      </c>
      <c r="G231" s="217"/>
      <c r="H231" s="220">
        <v>0.025999999999999999</v>
      </c>
      <c r="I231" s="221"/>
      <c r="J231" s="217"/>
      <c r="K231" s="217"/>
      <c r="L231" s="222"/>
      <c r="M231" s="223"/>
      <c r="N231" s="224"/>
      <c r="O231" s="224"/>
      <c r="P231" s="224"/>
      <c r="Q231" s="224"/>
      <c r="R231" s="224"/>
      <c r="S231" s="224"/>
      <c r="T231" s="225"/>
      <c r="U231" s="11"/>
      <c r="V231" s="11"/>
      <c r="W231" s="11"/>
      <c r="X231" s="11"/>
      <c r="Y231" s="11"/>
      <c r="Z231" s="11"/>
      <c r="AA231" s="11"/>
      <c r="AB231" s="11"/>
      <c r="AC231" s="11"/>
      <c r="AD231" s="11"/>
      <c r="AE231" s="11"/>
      <c r="AT231" s="226" t="s">
        <v>393</v>
      </c>
      <c r="AU231" s="226" t="s">
        <v>82</v>
      </c>
      <c r="AV231" s="11" t="s">
        <v>93</v>
      </c>
      <c r="AW231" s="11" t="s">
        <v>35</v>
      </c>
      <c r="AX231" s="11" t="s">
        <v>22</v>
      </c>
      <c r="AY231" s="226" t="s">
        <v>391</v>
      </c>
    </row>
    <row r="232" s="2" customFormat="1" ht="16.5" customHeight="1">
      <c r="A232" s="40"/>
      <c r="B232" s="41"/>
      <c r="C232" s="227" t="s">
        <v>855</v>
      </c>
      <c r="D232" s="227" t="s">
        <v>426</v>
      </c>
      <c r="E232" s="228" t="s">
        <v>1726</v>
      </c>
      <c r="F232" s="229" t="s">
        <v>1727</v>
      </c>
      <c r="G232" s="230" t="s">
        <v>447</v>
      </c>
      <c r="H232" s="231">
        <v>0.0080000000000000002</v>
      </c>
      <c r="I232" s="232"/>
      <c r="J232" s="233">
        <f>ROUND(I232*H232,2)</f>
        <v>0</v>
      </c>
      <c r="K232" s="234"/>
      <c r="L232" s="235"/>
      <c r="M232" s="236" t="s">
        <v>20</v>
      </c>
      <c r="N232" s="237" t="s">
        <v>45</v>
      </c>
      <c r="O232" s="86"/>
      <c r="P232" s="200">
        <f>O232*H232</f>
        <v>0</v>
      </c>
      <c r="Q232" s="200">
        <v>1</v>
      </c>
      <c r="R232" s="200">
        <f>Q232*H232</f>
        <v>0.0080000000000000002</v>
      </c>
      <c r="S232" s="200">
        <v>0</v>
      </c>
      <c r="T232" s="201">
        <f>S232*H232</f>
        <v>0</v>
      </c>
      <c r="U232" s="40"/>
      <c r="V232" s="40"/>
      <c r="W232" s="40"/>
      <c r="X232" s="40"/>
      <c r="Y232" s="40"/>
      <c r="Z232" s="40"/>
      <c r="AA232" s="40"/>
      <c r="AB232" s="40"/>
      <c r="AC232" s="40"/>
      <c r="AD232" s="40"/>
      <c r="AE232" s="40"/>
      <c r="AR232" s="202" t="s">
        <v>430</v>
      </c>
      <c r="AT232" s="202" t="s">
        <v>426</v>
      </c>
      <c r="AU232" s="202" t="s">
        <v>82</v>
      </c>
      <c r="AY232" s="19" t="s">
        <v>391</v>
      </c>
      <c r="BE232" s="203">
        <f>IF(N232="základní",J232,0)</f>
        <v>0</v>
      </c>
      <c r="BF232" s="203">
        <f>IF(N232="snížená",J232,0)</f>
        <v>0</v>
      </c>
      <c r="BG232" s="203">
        <f>IF(N232="zákl. přenesená",J232,0)</f>
        <v>0</v>
      </c>
      <c r="BH232" s="203">
        <f>IF(N232="sníž. přenesená",J232,0)</f>
        <v>0</v>
      </c>
      <c r="BI232" s="203">
        <f>IF(N232="nulová",J232,0)</f>
        <v>0</v>
      </c>
      <c r="BJ232" s="19" t="s">
        <v>22</v>
      </c>
      <c r="BK232" s="203">
        <f>ROUND(I232*H232,2)</f>
        <v>0</v>
      </c>
      <c r="BL232" s="19" t="s">
        <v>93</v>
      </c>
      <c r="BM232" s="202" t="s">
        <v>3080</v>
      </c>
    </row>
    <row r="233" s="2" customFormat="1">
      <c r="A233" s="40"/>
      <c r="B233" s="41"/>
      <c r="C233" s="42"/>
      <c r="D233" s="253" t="s">
        <v>648</v>
      </c>
      <c r="E233" s="42"/>
      <c r="F233" s="254" t="s">
        <v>1729</v>
      </c>
      <c r="G233" s="42"/>
      <c r="H233" s="42"/>
      <c r="I233" s="255"/>
      <c r="J233" s="42"/>
      <c r="K233" s="42"/>
      <c r="L233" s="46"/>
      <c r="M233" s="256"/>
      <c r="N233" s="257"/>
      <c r="O233" s="86"/>
      <c r="P233" s="86"/>
      <c r="Q233" s="86"/>
      <c r="R233" s="86"/>
      <c r="S233" s="86"/>
      <c r="T233" s="87"/>
      <c r="U233" s="40"/>
      <c r="V233" s="40"/>
      <c r="W233" s="40"/>
      <c r="X233" s="40"/>
      <c r="Y233" s="40"/>
      <c r="Z233" s="40"/>
      <c r="AA233" s="40"/>
      <c r="AB233" s="40"/>
      <c r="AC233" s="40"/>
      <c r="AD233" s="40"/>
      <c r="AE233" s="40"/>
      <c r="AT233" s="19" t="s">
        <v>648</v>
      </c>
      <c r="AU233" s="19" t="s">
        <v>82</v>
      </c>
    </row>
    <row r="234" s="2" customFormat="1">
      <c r="A234" s="40"/>
      <c r="B234" s="41"/>
      <c r="C234" s="42"/>
      <c r="D234" s="206" t="s">
        <v>1190</v>
      </c>
      <c r="E234" s="42"/>
      <c r="F234" s="286" t="s">
        <v>1730</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1190</v>
      </c>
      <c r="AU234" s="19" t="s">
        <v>82</v>
      </c>
    </row>
    <row r="235" s="12" customFormat="1">
      <c r="A235" s="12"/>
      <c r="B235" s="238"/>
      <c r="C235" s="239"/>
      <c r="D235" s="206" t="s">
        <v>393</v>
      </c>
      <c r="E235" s="240" t="s">
        <v>20</v>
      </c>
      <c r="F235" s="241" t="s">
        <v>3081</v>
      </c>
      <c r="G235" s="239"/>
      <c r="H235" s="240" t="s">
        <v>20</v>
      </c>
      <c r="I235" s="242"/>
      <c r="J235" s="239"/>
      <c r="K235" s="239"/>
      <c r="L235" s="243"/>
      <c r="M235" s="244"/>
      <c r="N235" s="245"/>
      <c r="O235" s="245"/>
      <c r="P235" s="245"/>
      <c r="Q235" s="245"/>
      <c r="R235" s="245"/>
      <c r="S235" s="245"/>
      <c r="T235" s="246"/>
      <c r="U235" s="12"/>
      <c r="V235" s="12"/>
      <c r="W235" s="12"/>
      <c r="X235" s="12"/>
      <c r="Y235" s="12"/>
      <c r="Z235" s="12"/>
      <c r="AA235" s="12"/>
      <c r="AB235" s="12"/>
      <c r="AC235" s="12"/>
      <c r="AD235" s="12"/>
      <c r="AE235" s="12"/>
      <c r="AT235" s="247" t="s">
        <v>393</v>
      </c>
      <c r="AU235" s="247" t="s">
        <v>82</v>
      </c>
      <c r="AV235" s="12" t="s">
        <v>22</v>
      </c>
      <c r="AW235" s="12" t="s">
        <v>35</v>
      </c>
      <c r="AX235" s="12" t="s">
        <v>74</v>
      </c>
      <c r="AY235" s="247" t="s">
        <v>391</v>
      </c>
    </row>
    <row r="236" s="10" customFormat="1">
      <c r="A236" s="10"/>
      <c r="B236" s="204"/>
      <c r="C236" s="205"/>
      <c r="D236" s="206" t="s">
        <v>393</v>
      </c>
      <c r="E236" s="207" t="s">
        <v>20</v>
      </c>
      <c r="F236" s="208" t="s">
        <v>3082</v>
      </c>
      <c r="G236" s="205"/>
      <c r="H236" s="209">
        <v>0.0080000000000000002</v>
      </c>
      <c r="I236" s="210"/>
      <c r="J236" s="205"/>
      <c r="K236" s="205"/>
      <c r="L236" s="211"/>
      <c r="M236" s="290"/>
      <c r="N236" s="291"/>
      <c r="O236" s="291"/>
      <c r="P236" s="291"/>
      <c r="Q236" s="291"/>
      <c r="R236" s="291"/>
      <c r="S236" s="291"/>
      <c r="T236" s="292"/>
      <c r="U236" s="10"/>
      <c r="V236" s="10"/>
      <c r="W236" s="10"/>
      <c r="X236" s="10"/>
      <c r="Y236" s="10"/>
      <c r="Z236" s="10"/>
      <c r="AA236" s="10"/>
      <c r="AB236" s="10"/>
      <c r="AC236" s="10"/>
      <c r="AD236" s="10"/>
      <c r="AE236" s="10"/>
      <c r="AT236" s="215" t="s">
        <v>393</v>
      </c>
      <c r="AU236" s="215" t="s">
        <v>82</v>
      </c>
      <c r="AV236" s="10" t="s">
        <v>82</v>
      </c>
      <c r="AW236" s="10" t="s">
        <v>35</v>
      </c>
      <c r="AX236" s="10" t="s">
        <v>22</v>
      </c>
      <c r="AY236" s="215" t="s">
        <v>391</v>
      </c>
    </row>
    <row r="237" s="2" customFormat="1" ht="6.96" customHeight="1">
      <c r="A237" s="40"/>
      <c r="B237" s="61"/>
      <c r="C237" s="62"/>
      <c r="D237" s="62"/>
      <c r="E237" s="62"/>
      <c r="F237" s="62"/>
      <c r="G237" s="62"/>
      <c r="H237" s="62"/>
      <c r="I237" s="62"/>
      <c r="J237" s="62"/>
      <c r="K237" s="62"/>
      <c r="L237" s="46"/>
      <c r="M237" s="40"/>
      <c r="O237" s="40"/>
      <c r="P237" s="40"/>
      <c r="Q237" s="40"/>
      <c r="R237" s="40"/>
      <c r="S237" s="40"/>
      <c r="T237" s="40"/>
      <c r="U237" s="40"/>
      <c r="V237" s="40"/>
      <c r="W237" s="40"/>
      <c r="X237" s="40"/>
      <c r="Y237" s="40"/>
      <c r="Z237" s="40"/>
      <c r="AA237" s="40"/>
      <c r="AB237" s="40"/>
      <c r="AC237" s="40"/>
      <c r="AD237" s="40"/>
      <c r="AE237" s="40"/>
    </row>
  </sheetData>
  <sheetProtection sheet="1" autoFilter="0" formatColumns="0" formatRows="0" objects="1" scenarios="1" spinCount="100000" saltValue="gX1OubBQQpxl0b1UMMdd1OvXInL4R1DYGqLdXi5rR4uuxkxdo7F2aalnaveyfkbl3vkepm/Wpxveavvb+nbrlQ==" hashValue="Ls2IYhA7l3A7Uf7yS1pFVJ3RgO6mwTI04tqaBkM34vQoPxKt90SpWcTKNYLvChC6YAl3zU88/Z1NNYHsETbODg==" algorithmName="SHA-512" password="CC35"/>
  <autoFilter ref="C98:K23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1_02/111211201"/>
    <hyperlink ref="F106" r:id="rId2" display="https://podminky.urs.cz/item/CS_URS_2021_02/112101103"/>
    <hyperlink ref="F109" r:id="rId3" display="https://podminky.urs.cz/item/CS_URS_2021_02/112155315"/>
    <hyperlink ref="F112" r:id="rId4" display="https://podminky.urs.cz/item/CS_URS_2021_02/112201103"/>
    <hyperlink ref="F114" r:id="rId5" display="https://podminky.urs.cz/item/CS_URS_2021_02/115001103"/>
    <hyperlink ref="F117" r:id="rId6" display="https://podminky.urs.cz/item/CS_URS_2021_02/122152611"/>
    <hyperlink ref="F123" r:id="rId7" display="https://podminky.urs.cz/item/CS_URS_2021_02/162432511"/>
    <hyperlink ref="F131" r:id="rId8" display="https://podminky.urs.cz/item/CS_URS_2021_02/162751117"/>
    <hyperlink ref="F134" r:id="rId9" display="https://podminky.urs.cz/item/CS_URS_2021_02/162751119"/>
    <hyperlink ref="F137" r:id="rId10" display="https://podminky.urs.cz/item/CS_URS_2021_02/171103101"/>
    <hyperlink ref="F139" r:id="rId11" display="https://podminky.urs.cz/item/CS_URS_2021_02/171201231"/>
    <hyperlink ref="F143" r:id="rId12" display="https://podminky.urs.cz/item/CS_URS_2021_02/327215111"/>
    <hyperlink ref="F150" r:id="rId13" display="https://podminky.urs.cz/item/CS_URS_2021_02/952904152"/>
    <hyperlink ref="F160" r:id="rId14" display="https://podminky.urs.cz/item/CS_URS_2021_02/985142212"/>
    <hyperlink ref="F168" r:id="rId15" display="https://podminky.urs.cz/item/CS_URS_2021_02/985232112"/>
    <hyperlink ref="F176" r:id="rId16" display="https://podminky.urs.cz/item/CS_URS_2021_02/985233121"/>
    <hyperlink ref="F184" r:id="rId17" display="https://podminky.urs.cz/item/CS_URS_2021_02/985241110"/>
    <hyperlink ref="F188" r:id="rId18" display="https://podminky.urs.cz/item/CS_URS_2021_02/985441113"/>
    <hyperlink ref="F194" r:id="rId19" display="https://podminky.urs.cz/item/CS_URS_2021_02/997211511"/>
    <hyperlink ref="F196" r:id="rId20" display="https://podminky.urs.cz/item/CS_URS_2021_02/997211519"/>
    <hyperlink ref="F199" r:id="rId21" display="https://podminky.urs.cz/item/CS_URS_2021_02/997211611"/>
    <hyperlink ref="F201" r:id="rId22" display="https://podminky.urs.cz/item/CS_URS_2021_02/997013873"/>
    <hyperlink ref="F204" r:id="rId23" display="https://podminky.urs.cz/item/CS_URS_2021_02/998212111"/>
    <hyperlink ref="F206" r:id="rId24" display="https://podminky.urs.cz/item/CS_URS_2021_02/998212191"/>
    <hyperlink ref="F211" r:id="rId25" display="https://podminky.urs.cz/item/CS_URS_2021_02/911122111"/>
    <hyperlink ref="F219" r:id="rId26" display="https://podminky.urs.cz/item/CS_URS_2021_02/911122211"/>
    <hyperlink ref="F224" r:id="rId27" display="https://podminky.urs.cz/item/CS_URS_2021_02/13010430"/>
    <hyperlink ref="F233" r:id="rId28" display="https://podminky.urs.cz/item/CS_URS_2021_02/13611248"/>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273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3027</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3083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3027</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-12,066</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3027</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-12,066</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3084</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3085</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3039</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uD3jZVFhFj43FpdumqjXMTOpYxUDiXRmVyeMkNJBV1+vvObr03riXmwPmYN9ES49m4evnhIZ9qw3ZmvBcyX55A==" hashValue="dSLJv0o45iRI0RrVhJ5PYLzkapEYvGYBWmWAfWGfclxJ9T2WR6LsJSKxAWvFTG8gvHsen7kIETpV9+E6dTlk3A=="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278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3086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3087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ROUND(J100,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ROUND((SUM(BE100:BE259)),  2)</f>
        <v>0</v>
      </c>
      <c r="G37" s="40"/>
      <c r="H37" s="40"/>
      <c r="I37" s="160">
        <v>0.20999999999999999</v>
      </c>
      <c r="J37" s="159">
        <f>ROUND(((SUM(BE100:BE259))*I37),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ROUND((SUM(BF100:BF259)),  2)</f>
        <v>0</v>
      </c>
      <c r="G38" s="40"/>
      <c r="H38" s="40"/>
      <c r="I38" s="160">
        <v>0.14999999999999999</v>
      </c>
      <c r="J38" s="159">
        <f>ROUND(((SUM(BF100:BF259))*I38),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ROUND((SUM(BG100:BG259)),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ROUND((SUM(BH100:BH259)),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ROUND((SUM(BI100:BI259)),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3086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13,085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J100</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J101</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J102</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1638</v>
      </c>
      <c r="E70" s="266"/>
      <c r="F70" s="266"/>
      <c r="G70" s="266"/>
      <c r="H70" s="266"/>
      <c r="I70" s="266"/>
      <c r="J70" s="267">
        <f>J144</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2689</v>
      </c>
      <c r="E71" s="266"/>
      <c r="F71" s="266"/>
      <c r="G71" s="266"/>
      <c r="H71" s="266"/>
      <c r="I71" s="266"/>
      <c r="J71" s="267">
        <f>J158</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1641</v>
      </c>
      <c r="E72" s="266"/>
      <c r="F72" s="266"/>
      <c r="G72" s="266"/>
      <c r="H72" s="266"/>
      <c r="I72" s="266"/>
      <c r="J72" s="267">
        <f>J195</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1642</v>
      </c>
      <c r="E73" s="266"/>
      <c r="F73" s="266"/>
      <c r="G73" s="266"/>
      <c r="H73" s="266"/>
      <c r="I73" s="266"/>
      <c r="J73" s="267">
        <f>J220</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J230</f>
        <v>0</v>
      </c>
      <c r="K74" s="126"/>
      <c r="L74" s="268"/>
      <c r="S74" s="14"/>
      <c r="T74" s="14"/>
      <c r="U74" s="14"/>
      <c r="V74" s="14"/>
      <c r="W74" s="14"/>
      <c r="X74" s="14"/>
      <c r="Y74" s="14"/>
      <c r="Z74" s="14"/>
      <c r="AA74" s="14"/>
      <c r="AB74" s="14"/>
      <c r="AC74" s="14"/>
      <c r="AD74" s="14"/>
      <c r="AE74" s="14"/>
    </row>
    <row r="75" s="13" customFormat="1" ht="24.96" customHeight="1">
      <c r="A75" s="13"/>
      <c r="B75" s="258"/>
      <c r="C75" s="259"/>
      <c r="D75" s="260" t="s">
        <v>2273</v>
      </c>
      <c r="E75" s="261"/>
      <c r="F75" s="261"/>
      <c r="G75" s="261"/>
      <c r="H75" s="261"/>
      <c r="I75" s="261"/>
      <c r="J75" s="262">
        <f>J236</f>
        <v>0</v>
      </c>
      <c r="K75" s="259"/>
      <c r="L75" s="263"/>
      <c r="S75" s="13"/>
      <c r="T75" s="13"/>
      <c r="U75" s="13"/>
      <c r="V75" s="13"/>
      <c r="W75" s="13"/>
      <c r="X75" s="13"/>
      <c r="Y75" s="13"/>
      <c r="Z75" s="13"/>
      <c r="AA75" s="13"/>
      <c r="AB75" s="13"/>
      <c r="AC75" s="13"/>
      <c r="AD75" s="13"/>
      <c r="AE75" s="13"/>
    </row>
    <row r="76" s="14" customFormat="1" ht="19.92" customHeight="1">
      <c r="A76" s="14"/>
      <c r="B76" s="264"/>
      <c r="C76" s="126"/>
      <c r="D76" s="265" t="s">
        <v>3088</v>
      </c>
      <c r="E76" s="266"/>
      <c r="F76" s="266"/>
      <c r="G76" s="266"/>
      <c r="H76" s="266"/>
      <c r="I76" s="266"/>
      <c r="J76" s="267">
        <f>J237</f>
        <v>0</v>
      </c>
      <c r="K76" s="126"/>
      <c r="L76" s="268"/>
      <c r="S76" s="14"/>
      <c r="T76" s="14"/>
      <c r="U76" s="14"/>
      <c r="V76" s="14"/>
      <c r="W76" s="14"/>
      <c r="X76" s="14"/>
      <c r="Y76" s="14"/>
      <c r="Z76" s="14"/>
      <c r="AA76" s="14"/>
      <c r="AB76" s="14"/>
      <c r="AC76" s="14"/>
      <c r="AD76" s="14"/>
      <c r="AE76" s="14"/>
    </row>
    <row r="77" s="2" customFormat="1" ht="21.84"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8"/>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8"/>
      <c r="S82" s="40"/>
      <c r="T82" s="40"/>
      <c r="U82" s="40"/>
      <c r="V82" s="40"/>
      <c r="W82" s="40"/>
      <c r="X82" s="40"/>
      <c r="Y82" s="40"/>
      <c r="Z82" s="40"/>
      <c r="AA82" s="40"/>
      <c r="AB82" s="40"/>
      <c r="AC82" s="40"/>
      <c r="AD82" s="40"/>
      <c r="AE82" s="40"/>
    </row>
    <row r="83" s="2" customFormat="1" ht="24.96" customHeight="1">
      <c r="A83" s="40"/>
      <c r="B83" s="41"/>
      <c r="C83" s="25" t="s">
        <v>374</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172" t="str">
        <f>E7</f>
        <v>Oprava trati v úseku Děčín západ - Telnice</v>
      </c>
      <c r="F86" s="34"/>
      <c r="G86" s="34"/>
      <c r="H86" s="34"/>
      <c r="I86" s="42"/>
      <c r="J86" s="42"/>
      <c r="K86" s="42"/>
      <c r="L86" s="148"/>
      <c r="S86" s="40"/>
      <c r="T86" s="40"/>
      <c r="U86" s="40"/>
      <c r="V86" s="40"/>
      <c r="W86" s="40"/>
      <c r="X86" s="40"/>
      <c r="Y86" s="40"/>
      <c r="Z86" s="40"/>
      <c r="AA86" s="40"/>
      <c r="AB86" s="40"/>
      <c r="AC86" s="40"/>
      <c r="AD86" s="40"/>
      <c r="AE86" s="40"/>
    </row>
    <row r="87" s="1" customFormat="1" ht="12" customHeight="1">
      <c r="B87" s="23"/>
      <c r="C87" s="34" t="s">
        <v>364</v>
      </c>
      <c r="D87" s="24"/>
      <c r="E87" s="24"/>
      <c r="F87" s="24"/>
      <c r="G87" s="24"/>
      <c r="H87" s="24"/>
      <c r="I87" s="24"/>
      <c r="J87" s="24"/>
      <c r="K87" s="24"/>
      <c r="L87" s="22"/>
    </row>
    <row r="88" s="1" customFormat="1" ht="16.5" customHeight="1">
      <c r="B88" s="23"/>
      <c r="C88" s="24"/>
      <c r="D88" s="24"/>
      <c r="E88" s="172" t="s">
        <v>1634</v>
      </c>
      <c r="F88" s="24"/>
      <c r="G88" s="24"/>
      <c r="H88" s="24"/>
      <c r="I88" s="24"/>
      <c r="J88" s="24"/>
      <c r="K88" s="24"/>
      <c r="L88" s="22"/>
    </row>
    <row r="89" s="1" customFormat="1" ht="12" customHeight="1">
      <c r="B89" s="23"/>
      <c r="C89" s="34" t="s">
        <v>366</v>
      </c>
      <c r="D89" s="24"/>
      <c r="E89" s="24"/>
      <c r="F89" s="24"/>
      <c r="G89" s="24"/>
      <c r="H89" s="24"/>
      <c r="I89" s="24"/>
      <c r="J89" s="24"/>
      <c r="K89" s="24"/>
      <c r="L89" s="22"/>
    </row>
    <row r="90" s="2" customFormat="1" ht="16.5" customHeight="1">
      <c r="A90" s="40"/>
      <c r="B90" s="41"/>
      <c r="C90" s="42"/>
      <c r="D90" s="42"/>
      <c r="E90" s="173" t="s">
        <v>3086</v>
      </c>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1521</v>
      </c>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6.5" customHeight="1">
      <c r="A92" s="40"/>
      <c r="B92" s="41"/>
      <c r="C92" s="42"/>
      <c r="D92" s="42"/>
      <c r="E92" s="71" t="str">
        <f>E13</f>
        <v>001 - ZRN - km 13,085</v>
      </c>
      <c r="F92" s="42"/>
      <c r="G92" s="42"/>
      <c r="H92" s="42"/>
      <c r="I92" s="42"/>
      <c r="J92" s="42"/>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2" customHeight="1">
      <c r="A94" s="40"/>
      <c r="B94" s="41"/>
      <c r="C94" s="34" t="s">
        <v>23</v>
      </c>
      <c r="D94" s="42"/>
      <c r="E94" s="42"/>
      <c r="F94" s="29" t="str">
        <f>F16</f>
        <v xml:space="preserve"> </v>
      </c>
      <c r="G94" s="42"/>
      <c r="H94" s="42"/>
      <c r="I94" s="34" t="s">
        <v>25</v>
      </c>
      <c r="J94" s="74" t="str">
        <f>IF(J16="","",J16)</f>
        <v>24. 3. 2021</v>
      </c>
      <c r="K94" s="42"/>
      <c r="L94" s="148"/>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E19</f>
        <v xml:space="preserve"> </v>
      </c>
      <c r="G96" s="42"/>
      <c r="H96" s="42"/>
      <c r="I96" s="34" t="s">
        <v>34</v>
      </c>
      <c r="J96" s="38" t="str">
        <f>E25</f>
        <v xml:space="preserve"> </v>
      </c>
      <c r="K96" s="42"/>
      <c r="L96" s="148"/>
      <c r="S96" s="40"/>
      <c r="T96" s="40"/>
      <c r="U96" s="40"/>
      <c r="V96" s="40"/>
      <c r="W96" s="40"/>
      <c r="X96" s="40"/>
      <c r="Y96" s="40"/>
      <c r="Z96" s="40"/>
      <c r="AA96" s="40"/>
      <c r="AB96" s="40"/>
      <c r="AC96" s="40"/>
      <c r="AD96" s="40"/>
      <c r="AE96" s="40"/>
    </row>
    <row r="97" s="2" customFormat="1" ht="15.15" customHeight="1">
      <c r="A97" s="40"/>
      <c r="B97" s="41"/>
      <c r="C97" s="34" t="s">
        <v>32</v>
      </c>
      <c r="D97" s="42"/>
      <c r="E97" s="42"/>
      <c r="F97" s="29" t="str">
        <f>IF(E22="","",E22)</f>
        <v>Vyplň údaj</v>
      </c>
      <c r="G97" s="42"/>
      <c r="H97" s="42"/>
      <c r="I97" s="34" t="s">
        <v>36</v>
      </c>
      <c r="J97" s="38" t="str">
        <f>E28</f>
        <v>Věra Trnková</v>
      </c>
      <c r="K97" s="42"/>
      <c r="L97" s="148"/>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8"/>
      <c r="S98" s="40"/>
      <c r="T98" s="40"/>
      <c r="U98" s="40"/>
      <c r="V98" s="40"/>
      <c r="W98" s="40"/>
      <c r="X98" s="40"/>
      <c r="Y98" s="40"/>
      <c r="Z98" s="40"/>
      <c r="AA98" s="40"/>
      <c r="AB98" s="40"/>
      <c r="AC98" s="40"/>
      <c r="AD98" s="40"/>
      <c r="AE98" s="40"/>
    </row>
    <row r="99" s="9" customFormat="1" ht="29.28" customHeight="1">
      <c r="A99" s="178"/>
      <c r="B99" s="179"/>
      <c r="C99" s="180" t="s">
        <v>375</v>
      </c>
      <c r="D99" s="181" t="s">
        <v>59</v>
      </c>
      <c r="E99" s="181" t="s">
        <v>55</v>
      </c>
      <c r="F99" s="181" t="s">
        <v>56</v>
      </c>
      <c r="G99" s="181" t="s">
        <v>376</v>
      </c>
      <c r="H99" s="181" t="s">
        <v>377</v>
      </c>
      <c r="I99" s="181" t="s">
        <v>378</v>
      </c>
      <c r="J99" s="182" t="s">
        <v>372</v>
      </c>
      <c r="K99" s="183" t="s">
        <v>379</v>
      </c>
      <c r="L99" s="184"/>
      <c r="M99" s="94" t="s">
        <v>20</v>
      </c>
      <c r="N99" s="95" t="s">
        <v>44</v>
      </c>
      <c r="O99" s="95" t="s">
        <v>380</v>
      </c>
      <c r="P99" s="95" t="s">
        <v>381</v>
      </c>
      <c r="Q99" s="95" t="s">
        <v>382</v>
      </c>
      <c r="R99" s="95" t="s">
        <v>383</v>
      </c>
      <c r="S99" s="95" t="s">
        <v>384</v>
      </c>
      <c r="T99" s="96" t="s">
        <v>385</v>
      </c>
      <c r="U99" s="178"/>
      <c r="V99" s="178"/>
      <c r="W99" s="178"/>
      <c r="X99" s="178"/>
      <c r="Y99" s="178"/>
      <c r="Z99" s="178"/>
      <c r="AA99" s="178"/>
      <c r="AB99" s="178"/>
      <c r="AC99" s="178"/>
      <c r="AD99" s="178"/>
      <c r="AE99" s="178"/>
    </row>
    <row r="100" s="2" customFormat="1" ht="22.8" customHeight="1">
      <c r="A100" s="40"/>
      <c r="B100" s="41"/>
      <c r="C100" s="101" t="s">
        <v>386</v>
      </c>
      <c r="D100" s="42"/>
      <c r="E100" s="42"/>
      <c r="F100" s="42"/>
      <c r="G100" s="42"/>
      <c r="H100" s="42"/>
      <c r="I100" s="42"/>
      <c r="J100" s="185">
        <f>BK100</f>
        <v>0</v>
      </c>
      <c r="K100" s="42"/>
      <c r="L100" s="46"/>
      <c r="M100" s="97"/>
      <c r="N100" s="186"/>
      <c r="O100" s="98"/>
      <c r="P100" s="187">
        <f>P101+P236</f>
        <v>0</v>
      </c>
      <c r="Q100" s="98"/>
      <c r="R100" s="187">
        <f>R101+R236</f>
        <v>33.350518795399999</v>
      </c>
      <c r="S100" s="98"/>
      <c r="T100" s="188">
        <f>T101+T236</f>
        <v>25.898</v>
      </c>
      <c r="U100" s="40"/>
      <c r="V100" s="40"/>
      <c r="W100" s="40"/>
      <c r="X100" s="40"/>
      <c r="Y100" s="40"/>
      <c r="Z100" s="40"/>
      <c r="AA100" s="40"/>
      <c r="AB100" s="40"/>
      <c r="AC100" s="40"/>
      <c r="AD100" s="40"/>
      <c r="AE100" s="40"/>
      <c r="AT100" s="19" t="s">
        <v>73</v>
      </c>
      <c r="AU100" s="19" t="s">
        <v>373</v>
      </c>
      <c r="BK100" s="189">
        <f>BK101+BK236</f>
        <v>0</v>
      </c>
    </row>
    <row r="101" s="15" customFormat="1" ht="25.92" customHeight="1">
      <c r="A101" s="15"/>
      <c r="B101" s="269"/>
      <c r="C101" s="270"/>
      <c r="D101" s="271" t="s">
        <v>73</v>
      </c>
      <c r="E101" s="272" t="s">
        <v>943</v>
      </c>
      <c r="F101" s="272" t="s">
        <v>944</v>
      </c>
      <c r="G101" s="270"/>
      <c r="H101" s="270"/>
      <c r="I101" s="273"/>
      <c r="J101" s="274">
        <f>BK101</f>
        <v>0</v>
      </c>
      <c r="K101" s="270"/>
      <c r="L101" s="275"/>
      <c r="M101" s="276"/>
      <c r="N101" s="277"/>
      <c r="O101" s="277"/>
      <c r="P101" s="278">
        <f>P102+P144+P158+P195+P220+P230</f>
        <v>0</v>
      </c>
      <c r="Q101" s="277"/>
      <c r="R101" s="278">
        <f>R102+R144+R158+R195+R220+R230</f>
        <v>33.1735187954</v>
      </c>
      <c r="S101" s="277"/>
      <c r="T101" s="279">
        <f>T102+T144+T158+T195+T220+T230</f>
        <v>25.898</v>
      </c>
      <c r="U101" s="15"/>
      <c r="V101" s="15"/>
      <c r="W101" s="15"/>
      <c r="X101" s="15"/>
      <c r="Y101" s="15"/>
      <c r="Z101" s="15"/>
      <c r="AA101" s="15"/>
      <c r="AB101" s="15"/>
      <c r="AC101" s="15"/>
      <c r="AD101" s="15"/>
      <c r="AE101" s="15"/>
      <c r="AR101" s="280" t="s">
        <v>22</v>
      </c>
      <c r="AT101" s="281" t="s">
        <v>73</v>
      </c>
      <c r="AU101" s="281" t="s">
        <v>74</v>
      </c>
      <c r="AY101" s="280" t="s">
        <v>391</v>
      </c>
      <c r="BK101" s="282">
        <f>BK102+BK144+BK158+BK195+BK220+BK230</f>
        <v>0</v>
      </c>
    </row>
    <row r="102" s="15" customFormat="1" ht="22.8" customHeight="1">
      <c r="A102" s="15"/>
      <c r="B102" s="269"/>
      <c r="C102" s="270"/>
      <c r="D102" s="271" t="s">
        <v>73</v>
      </c>
      <c r="E102" s="283" t="s">
        <v>22</v>
      </c>
      <c r="F102" s="283" t="s">
        <v>1644</v>
      </c>
      <c r="G102" s="270"/>
      <c r="H102" s="270"/>
      <c r="I102" s="273"/>
      <c r="J102" s="284">
        <f>BK102</f>
        <v>0</v>
      </c>
      <c r="K102" s="270"/>
      <c r="L102" s="275"/>
      <c r="M102" s="276"/>
      <c r="N102" s="277"/>
      <c r="O102" s="277"/>
      <c r="P102" s="278">
        <f>SUM(P103:P143)</f>
        <v>0</v>
      </c>
      <c r="Q102" s="277"/>
      <c r="R102" s="278">
        <f>SUM(R103:R143)</f>
        <v>0.050216619000000004</v>
      </c>
      <c r="S102" s="277"/>
      <c r="T102" s="279">
        <f>SUM(T103:T143)</f>
        <v>0</v>
      </c>
      <c r="U102" s="15"/>
      <c r="V102" s="15"/>
      <c r="W102" s="15"/>
      <c r="X102" s="15"/>
      <c r="Y102" s="15"/>
      <c r="Z102" s="15"/>
      <c r="AA102" s="15"/>
      <c r="AB102" s="15"/>
      <c r="AC102" s="15"/>
      <c r="AD102" s="15"/>
      <c r="AE102" s="15"/>
      <c r="AR102" s="280" t="s">
        <v>22</v>
      </c>
      <c r="AT102" s="281" t="s">
        <v>73</v>
      </c>
      <c r="AU102" s="281" t="s">
        <v>22</v>
      </c>
      <c r="AY102" s="280" t="s">
        <v>391</v>
      </c>
      <c r="BK102" s="282">
        <f>SUM(BK103:BK143)</f>
        <v>0</v>
      </c>
    </row>
    <row r="103" s="2" customFormat="1" ht="21.75" customHeight="1">
      <c r="A103" s="40"/>
      <c r="B103" s="41"/>
      <c r="C103" s="190" t="s">
        <v>22</v>
      </c>
      <c r="D103" s="190" t="s">
        <v>387</v>
      </c>
      <c r="E103" s="191" t="s">
        <v>2432</v>
      </c>
      <c r="F103" s="192" t="s">
        <v>2433</v>
      </c>
      <c r="G103" s="193" t="s">
        <v>429</v>
      </c>
      <c r="H103" s="194">
        <v>1</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3089</v>
      </c>
    </row>
    <row r="104" s="2" customFormat="1">
      <c r="A104" s="40"/>
      <c r="B104" s="41"/>
      <c r="C104" s="42"/>
      <c r="D104" s="253" t="s">
        <v>648</v>
      </c>
      <c r="E104" s="42"/>
      <c r="F104" s="254" t="s">
        <v>2435</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2" customFormat="1" ht="21.75" customHeight="1">
      <c r="A105" s="40"/>
      <c r="B105" s="41"/>
      <c r="C105" s="190" t="s">
        <v>82</v>
      </c>
      <c r="D105" s="190" t="s">
        <v>387</v>
      </c>
      <c r="E105" s="191" t="s">
        <v>2000</v>
      </c>
      <c r="F105" s="192" t="s">
        <v>2001</v>
      </c>
      <c r="G105" s="193" t="s">
        <v>429</v>
      </c>
      <c r="H105" s="194">
        <v>1</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3030</v>
      </c>
    </row>
    <row r="106" s="2" customFormat="1">
      <c r="A106" s="40"/>
      <c r="B106" s="41"/>
      <c r="C106" s="42"/>
      <c r="D106" s="253" t="s">
        <v>648</v>
      </c>
      <c r="E106" s="42"/>
      <c r="F106" s="254" t="s">
        <v>2003</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0" customFormat="1">
      <c r="A107" s="10"/>
      <c r="B107" s="204"/>
      <c r="C107" s="205"/>
      <c r="D107" s="206" t="s">
        <v>393</v>
      </c>
      <c r="E107" s="207" t="s">
        <v>20</v>
      </c>
      <c r="F107" s="208" t="s">
        <v>22</v>
      </c>
      <c r="G107" s="205"/>
      <c r="H107" s="209">
        <v>1</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21.75" customHeight="1">
      <c r="A108" s="40"/>
      <c r="B108" s="41"/>
      <c r="C108" s="190" t="s">
        <v>88</v>
      </c>
      <c r="D108" s="190" t="s">
        <v>387</v>
      </c>
      <c r="E108" s="191" t="s">
        <v>2860</v>
      </c>
      <c r="F108" s="192" t="s">
        <v>2861</v>
      </c>
      <c r="G108" s="193" t="s">
        <v>429</v>
      </c>
      <c r="H108" s="194">
        <v>1</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3090</v>
      </c>
    </row>
    <row r="109" s="2" customFormat="1">
      <c r="A109" s="40"/>
      <c r="B109" s="41"/>
      <c r="C109" s="42"/>
      <c r="D109" s="253" t="s">
        <v>648</v>
      </c>
      <c r="E109" s="42"/>
      <c r="F109" s="254" t="s">
        <v>2863</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0" customFormat="1">
      <c r="A110" s="10"/>
      <c r="B110" s="204"/>
      <c r="C110" s="205"/>
      <c r="D110" s="206" t="s">
        <v>393</v>
      </c>
      <c r="E110" s="207" t="s">
        <v>20</v>
      </c>
      <c r="F110" s="208" t="s">
        <v>22</v>
      </c>
      <c r="G110" s="205"/>
      <c r="H110" s="209">
        <v>1</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2" customFormat="1" ht="21.75" customHeight="1">
      <c r="A111" s="40"/>
      <c r="B111" s="41"/>
      <c r="C111" s="190" t="s">
        <v>93</v>
      </c>
      <c r="D111" s="190" t="s">
        <v>387</v>
      </c>
      <c r="E111" s="191" t="s">
        <v>2746</v>
      </c>
      <c r="F111" s="192" t="s">
        <v>2747</v>
      </c>
      <c r="G111" s="193" t="s">
        <v>429</v>
      </c>
      <c r="H111" s="194">
        <v>1</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2748</v>
      </c>
    </row>
    <row r="112" s="2" customFormat="1">
      <c r="A112" s="40"/>
      <c r="B112" s="41"/>
      <c r="C112" s="42"/>
      <c r="D112" s="253" t="s">
        <v>648</v>
      </c>
      <c r="E112" s="42"/>
      <c r="F112" s="254" t="s">
        <v>2749</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2" customFormat="1" ht="24.15" customHeight="1">
      <c r="A113" s="40"/>
      <c r="B113" s="41"/>
      <c r="C113" s="190" t="s">
        <v>416</v>
      </c>
      <c r="D113" s="190" t="s">
        <v>387</v>
      </c>
      <c r="E113" s="191" t="s">
        <v>1655</v>
      </c>
      <c r="F113" s="192" t="s">
        <v>1656</v>
      </c>
      <c r="G113" s="193" t="s">
        <v>400</v>
      </c>
      <c r="H113" s="194">
        <v>6</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3091</v>
      </c>
    </row>
    <row r="114" s="2" customFormat="1">
      <c r="A114" s="40"/>
      <c r="B114" s="41"/>
      <c r="C114" s="42"/>
      <c r="D114" s="253" t="s">
        <v>648</v>
      </c>
      <c r="E114" s="42"/>
      <c r="F114" s="254" t="s">
        <v>1658</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2" customFormat="1">
      <c r="A115" s="12"/>
      <c r="B115" s="238"/>
      <c r="C115" s="239"/>
      <c r="D115" s="206" t="s">
        <v>393</v>
      </c>
      <c r="E115" s="240" t="s">
        <v>20</v>
      </c>
      <c r="F115" s="241" t="s">
        <v>3092</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0" customFormat="1">
      <c r="A116" s="10"/>
      <c r="B116" s="204"/>
      <c r="C116" s="205"/>
      <c r="D116" s="206" t="s">
        <v>393</v>
      </c>
      <c r="E116" s="207" t="s">
        <v>20</v>
      </c>
      <c r="F116" s="208" t="s">
        <v>3093</v>
      </c>
      <c r="G116" s="205"/>
      <c r="H116" s="209">
        <v>6</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22</v>
      </c>
      <c r="AY116" s="215" t="s">
        <v>391</v>
      </c>
    </row>
    <row r="117" s="2" customFormat="1" ht="16.5" customHeight="1">
      <c r="A117" s="40"/>
      <c r="B117" s="41"/>
      <c r="C117" s="190" t="s">
        <v>425</v>
      </c>
      <c r="D117" s="190" t="s">
        <v>387</v>
      </c>
      <c r="E117" s="191" t="s">
        <v>2545</v>
      </c>
      <c r="F117" s="192" t="s">
        <v>2546</v>
      </c>
      <c r="G117" s="193" t="s">
        <v>409</v>
      </c>
      <c r="H117" s="194">
        <v>5</v>
      </c>
      <c r="I117" s="195"/>
      <c r="J117" s="196">
        <f>ROUND(I117*H117,2)</f>
        <v>0</v>
      </c>
      <c r="K117" s="197"/>
      <c r="L117" s="46"/>
      <c r="M117" s="198" t="s">
        <v>20</v>
      </c>
      <c r="N117" s="199" t="s">
        <v>45</v>
      </c>
      <c r="O117" s="86"/>
      <c r="P117" s="200">
        <f>O117*H117</f>
        <v>0</v>
      </c>
      <c r="Q117" s="200">
        <v>0.0100433238</v>
      </c>
      <c r="R117" s="200">
        <f>Q117*H117</f>
        <v>0.050216619000000004</v>
      </c>
      <c r="S117" s="200">
        <v>0</v>
      </c>
      <c r="T117" s="201">
        <f>S117*H117</f>
        <v>0</v>
      </c>
      <c r="U117" s="40"/>
      <c r="V117" s="40"/>
      <c r="W117" s="40"/>
      <c r="X117" s="40"/>
      <c r="Y117" s="40"/>
      <c r="Z117" s="40"/>
      <c r="AA117" s="40"/>
      <c r="AB117" s="40"/>
      <c r="AC117" s="40"/>
      <c r="AD117" s="40"/>
      <c r="AE117" s="40"/>
      <c r="AR117" s="202" t="s">
        <v>93</v>
      </c>
      <c r="AT117" s="202" t="s">
        <v>387</v>
      </c>
      <c r="AU117" s="202" t="s">
        <v>82</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2755</v>
      </c>
    </row>
    <row r="118" s="2" customFormat="1">
      <c r="A118" s="40"/>
      <c r="B118" s="41"/>
      <c r="C118" s="42"/>
      <c r="D118" s="253" t="s">
        <v>648</v>
      </c>
      <c r="E118" s="42"/>
      <c r="F118" s="254" t="s">
        <v>2548</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648</v>
      </c>
      <c r="AU118" s="19" t="s">
        <v>82</v>
      </c>
    </row>
    <row r="119" s="12" customFormat="1">
      <c r="A119" s="12"/>
      <c r="B119" s="238"/>
      <c r="C119" s="239"/>
      <c r="D119" s="206" t="s">
        <v>393</v>
      </c>
      <c r="E119" s="240" t="s">
        <v>20</v>
      </c>
      <c r="F119" s="241" t="s">
        <v>3055</v>
      </c>
      <c r="G119" s="239"/>
      <c r="H119" s="240" t="s">
        <v>20</v>
      </c>
      <c r="I119" s="242"/>
      <c r="J119" s="239"/>
      <c r="K119" s="239"/>
      <c r="L119" s="243"/>
      <c r="M119" s="244"/>
      <c r="N119" s="245"/>
      <c r="O119" s="245"/>
      <c r="P119" s="245"/>
      <c r="Q119" s="245"/>
      <c r="R119" s="245"/>
      <c r="S119" s="245"/>
      <c r="T119" s="246"/>
      <c r="U119" s="12"/>
      <c r="V119" s="12"/>
      <c r="W119" s="12"/>
      <c r="X119" s="12"/>
      <c r="Y119" s="12"/>
      <c r="Z119" s="12"/>
      <c r="AA119" s="12"/>
      <c r="AB119" s="12"/>
      <c r="AC119" s="12"/>
      <c r="AD119" s="12"/>
      <c r="AE119" s="12"/>
      <c r="AT119" s="247" t="s">
        <v>393</v>
      </c>
      <c r="AU119" s="247" t="s">
        <v>82</v>
      </c>
      <c r="AV119" s="12" t="s">
        <v>22</v>
      </c>
      <c r="AW119" s="12" t="s">
        <v>35</v>
      </c>
      <c r="AX119" s="12" t="s">
        <v>74</v>
      </c>
      <c r="AY119" s="247" t="s">
        <v>391</v>
      </c>
    </row>
    <row r="120" s="10" customFormat="1">
      <c r="A120" s="10"/>
      <c r="B120" s="204"/>
      <c r="C120" s="205"/>
      <c r="D120" s="206" t="s">
        <v>393</v>
      </c>
      <c r="E120" s="207" t="s">
        <v>20</v>
      </c>
      <c r="F120" s="208" t="s">
        <v>416</v>
      </c>
      <c r="G120" s="205"/>
      <c r="H120" s="209">
        <v>5</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24.15" customHeight="1">
      <c r="A121" s="40"/>
      <c r="B121" s="41"/>
      <c r="C121" s="190" t="s">
        <v>436</v>
      </c>
      <c r="D121" s="190" t="s">
        <v>387</v>
      </c>
      <c r="E121" s="191" t="s">
        <v>3094</v>
      </c>
      <c r="F121" s="192" t="s">
        <v>3095</v>
      </c>
      <c r="G121" s="193" t="s">
        <v>400</v>
      </c>
      <c r="H121" s="194">
        <v>16</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3096</v>
      </c>
    </row>
    <row r="122" s="2" customFormat="1">
      <c r="A122" s="40"/>
      <c r="B122" s="41"/>
      <c r="C122" s="42"/>
      <c r="D122" s="253" t="s">
        <v>648</v>
      </c>
      <c r="E122" s="42"/>
      <c r="F122" s="254" t="s">
        <v>3097</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2" customFormat="1">
      <c r="A123" s="12"/>
      <c r="B123" s="238"/>
      <c r="C123" s="239"/>
      <c r="D123" s="206" t="s">
        <v>393</v>
      </c>
      <c r="E123" s="240" t="s">
        <v>20</v>
      </c>
      <c r="F123" s="241" t="s">
        <v>3098</v>
      </c>
      <c r="G123" s="239"/>
      <c r="H123" s="240" t="s">
        <v>20</v>
      </c>
      <c r="I123" s="242"/>
      <c r="J123" s="239"/>
      <c r="K123" s="239"/>
      <c r="L123" s="243"/>
      <c r="M123" s="244"/>
      <c r="N123" s="245"/>
      <c r="O123" s="245"/>
      <c r="P123" s="245"/>
      <c r="Q123" s="245"/>
      <c r="R123" s="245"/>
      <c r="S123" s="245"/>
      <c r="T123" s="246"/>
      <c r="U123" s="12"/>
      <c r="V123" s="12"/>
      <c r="W123" s="12"/>
      <c r="X123" s="12"/>
      <c r="Y123" s="12"/>
      <c r="Z123" s="12"/>
      <c r="AA123" s="12"/>
      <c r="AB123" s="12"/>
      <c r="AC123" s="12"/>
      <c r="AD123" s="12"/>
      <c r="AE123" s="12"/>
      <c r="AT123" s="247" t="s">
        <v>393</v>
      </c>
      <c r="AU123" s="247" t="s">
        <v>82</v>
      </c>
      <c r="AV123" s="12" t="s">
        <v>22</v>
      </c>
      <c r="AW123" s="12" t="s">
        <v>35</v>
      </c>
      <c r="AX123" s="12" t="s">
        <v>74</v>
      </c>
      <c r="AY123" s="247" t="s">
        <v>391</v>
      </c>
    </row>
    <row r="124" s="10" customFormat="1">
      <c r="A124" s="10"/>
      <c r="B124" s="204"/>
      <c r="C124" s="205"/>
      <c r="D124" s="206" t="s">
        <v>393</v>
      </c>
      <c r="E124" s="207" t="s">
        <v>20</v>
      </c>
      <c r="F124" s="208" t="s">
        <v>3099</v>
      </c>
      <c r="G124" s="205"/>
      <c r="H124" s="209">
        <v>16</v>
      </c>
      <c r="I124" s="210"/>
      <c r="J124" s="205"/>
      <c r="K124" s="205"/>
      <c r="L124" s="211"/>
      <c r="M124" s="212"/>
      <c r="N124" s="213"/>
      <c r="O124" s="213"/>
      <c r="P124" s="213"/>
      <c r="Q124" s="213"/>
      <c r="R124" s="213"/>
      <c r="S124" s="213"/>
      <c r="T124" s="214"/>
      <c r="U124" s="10"/>
      <c r="V124" s="10"/>
      <c r="W124" s="10"/>
      <c r="X124" s="10"/>
      <c r="Y124" s="10"/>
      <c r="Z124" s="10"/>
      <c r="AA124" s="10"/>
      <c r="AB124" s="10"/>
      <c r="AC124" s="10"/>
      <c r="AD124" s="10"/>
      <c r="AE124" s="10"/>
      <c r="AT124" s="215" t="s">
        <v>393</v>
      </c>
      <c r="AU124" s="215" t="s">
        <v>82</v>
      </c>
      <c r="AV124" s="10" t="s">
        <v>82</v>
      </c>
      <c r="AW124" s="10" t="s">
        <v>35</v>
      </c>
      <c r="AX124" s="10" t="s">
        <v>22</v>
      </c>
      <c r="AY124" s="215" t="s">
        <v>391</v>
      </c>
    </row>
    <row r="125" s="2" customFormat="1" ht="24.15" customHeight="1">
      <c r="A125" s="40"/>
      <c r="B125" s="41"/>
      <c r="C125" s="190" t="s">
        <v>430</v>
      </c>
      <c r="D125" s="190" t="s">
        <v>387</v>
      </c>
      <c r="E125" s="191" t="s">
        <v>2277</v>
      </c>
      <c r="F125" s="192" t="s">
        <v>2278</v>
      </c>
      <c r="G125" s="193" t="s">
        <v>447</v>
      </c>
      <c r="H125" s="194">
        <v>46.896000000000001</v>
      </c>
      <c r="I125" s="195"/>
      <c r="J125" s="196">
        <f>ROUND(I125*H125,2)</f>
        <v>0</v>
      </c>
      <c r="K125" s="197"/>
      <c r="L125" s="46"/>
      <c r="M125" s="198" t="s">
        <v>20</v>
      </c>
      <c r="N125" s="199" t="s">
        <v>45</v>
      </c>
      <c r="O125" s="86"/>
      <c r="P125" s="200">
        <f>O125*H125</f>
        <v>0</v>
      </c>
      <c r="Q125" s="200">
        <v>0</v>
      </c>
      <c r="R125" s="200">
        <f>Q125*H125</f>
        <v>0</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2279</v>
      </c>
    </row>
    <row r="126" s="2" customFormat="1">
      <c r="A126" s="40"/>
      <c r="B126" s="41"/>
      <c r="C126" s="42"/>
      <c r="D126" s="253" t="s">
        <v>648</v>
      </c>
      <c r="E126" s="42"/>
      <c r="F126" s="254" t="s">
        <v>2280</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2" customFormat="1">
      <c r="A127" s="40"/>
      <c r="B127" s="41"/>
      <c r="C127" s="42"/>
      <c r="D127" s="206" t="s">
        <v>1190</v>
      </c>
      <c r="E127" s="42"/>
      <c r="F127" s="286" t="s">
        <v>3100</v>
      </c>
      <c r="G127" s="42"/>
      <c r="H127" s="42"/>
      <c r="I127" s="255"/>
      <c r="J127" s="42"/>
      <c r="K127" s="42"/>
      <c r="L127" s="46"/>
      <c r="M127" s="256"/>
      <c r="N127" s="257"/>
      <c r="O127" s="86"/>
      <c r="P127" s="86"/>
      <c r="Q127" s="86"/>
      <c r="R127" s="86"/>
      <c r="S127" s="86"/>
      <c r="T127" s="87"/>
      <c r="U127" s="40"/>
      <c r="V127" s="40"/>
      <c r="W127" s="40"/>
      <c r="X127" s="40"/>
      <c r="Y127" s="40"/>
      <c r="Z127" s="40"/>
      <c r="AA127" s="40"/>
      <c r="AB127" s="40"/>
      <c r="AC127" s="40"/>
      <c r="AD127" s="40"/>
      <c r="AE127" s="40"/>
      <c r="AT127" s="19" t="s">
        <v>1190</v>
      </c>
      <c r="AU127" s="19" t="s">
        <v>82</v>
      </c>
    </row>
    <row r="128" s="12" customFormat="1">
      <c r="A128" s="12"/>
      <c r="B128" s="238"/>
      <c r="C128" s="239"/>
      <c r="D128" s="206" t="s">
        <v>393</v>
      </c>
      <c r="E128" s="240" t="s">
        <v>20</v>
      </c>
      <c r="F128" s="241" t="s">
        <v>2282</v>
      </c>
      <c r="G128" s="239"/>
      <c r="H128" s="240" t="s">
        <v>20</v>
      </c>
      <c r="I128" s="242"/>
      <c r="J128" s="239"/>
      <c r="K128" s="239"/>
      <c r="L128" s="243"/>
      <c r="M128" s="244"/>
      <c r="N128" s="245"/>
      <c r="O128" s="245"/>
      <c r="P128" s="245"/>
      <c r="Q128" s="245"/>
      <c r="R128" s="245"/>
      <c r="S128" s="245"/>
      <c r="T128" s="246"/>
      <c r="U128" s="12"/>
      <c r="V128" s="12"/>
      <c r="W128" s="12"/>
      <c r="X128" s="12"/>
      <c r="Y128" s="12"/>
      <c r="Z128" s="12"/>
      <c r="AA128" s="12"/>
      <c r="AB128" s="12"/>
      <c r="AC128" s="12"/>
      <c r="AD128" s="12"/>
      <c r="AE128" s="12"/>
      <c r="AT128" s="247" t="s">
        <v>393</v>
      </c>
      <c r="AU128" s="247" t="s">
        <v>82</v>
      </c>
      <c r="AV128" s="12" t="s">
        <v>22</v>
      </c>
      <c r="AW128" s="12" t="s">
        <v>35</v>
      </c>
      <c r="AX128" s="12" t="s">
        <v>74</v>
      </c>
      <c r="AY128" s="247" t="s">
        <v>391</v>
      </c>
    </row>
    <row r="129" s="10" customFormat="1">
      <c r="A129" s="10"/>
      <c r="B129" s="204"/>
      <c r="C129" s="205"/>
      <c r="D129" s="206" t="s">
        <v>393</v>
      </c>
      <c r="E129" s="207" t="s">
        <v>20</v>
      </c>
      <c r="F129" s="208" t="s">
        <v>3101</v>
      </c>
      <c r="G129" s="205"/>
      <c r="H129" s="209">
        <v>14.896000000000001</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82</v>
      </c>
      <c r="AV129" s="10" t="s">
        <v>82</v>
      </c>
      <c r="AW129" s="10" t="s">
        <v>35</v>
      </c>
      <c r="AX129" s="10" t="s">
        <v>74</v>
      </c>
      <c r="AY129" s="215" t="s">
        <v>391</v>
      </c>
    </row>
    <row r="130" s="12" customFormat="1">
      <c r="A130" s="12"/>
      <c r="B130" s="238"/>
      <c r="C130" s="239"/>
      <c r="D130" s="206" t="s">
        <v>393</v>
      </c>
      <c r="E130" s="240" t="s">
        <v>20</v>
      </c>
      <c r="F130" s="241" t="s">
        <v>3102</v>
      </c>
      <c r="G130" s="239"/>
      <c r="H130" s="240" t="s">
        <v>20</v>
      </c>
      <c r="I130" s="242"/>
      <c r="J130" s="239"/>
      <c r="K130" s="239"/>
      <c r="L130" s="243"/>
      <c r="M130" s="244"/>
      <c r="N130" s="245"/>
      <c r="O130" s="245"/>
      <c r="P130" s="245"/>
      <c r="Q130" s="245"/>
      <c r="R130" s="245"/>
      <c r="S130" s="245"/>
      <c r="T130" s="246"/>
      <c r="U130" s="12"/>
      <c r="V130" s="12"/>
      <c r="W130" s="12"/>
      <c r="X130" s="12"/>
      <c r="Y130" s="12"/>
      <c r="Z130" s="12"/>
      <c r="AA130" s="12"/>
      <c r="AB130" s="12"/>
      <c r="AC130" s="12"/>
      <c r="AD130" s="12"/>
      <c r="AE130" s="12"/>
      <c r="AT130" s="247" t="s">
        <v>393</v>
      </c>
      <c r="AU130" s="247" t="s">
        <v>82</v>
      </c>
      <c r="AV130" s="12" t="s">
        <v>22</v>
      </c>
      <c r="AW130" s="12" t="s">
        <v>35</v>
      </c>
      <c r="AX130" s="12" t="s">
        <v>74</v>
      </c>
      <c r="AY130" s="247" t="s">
        <v>391</v>
      </c>
    </row>
    <row r="131" s="10" customFormat="1">
      <c r="A131" s="10"/>
      <c r="B131" s="204"/>
      <c r="C131" s="205"/>
      <c r="D131" s="206" t="s">
        <v>393</v>
      </c>
      <c r="E131" s="207" t="s">
        <v>20</v>
      </c>
      <c r="F131" s="208" t="s">
        <v>868</v>
      </c>
      <c r="G131" s="205"/>
      <c r="H131" s="209">
        <v>32</v>
      </c>
      <c r="I131" s="210"/>
      <c r="J131" s="205"/>
      <c r="K131" s="205"/>
      <c r="L131" s="211"/>
      <c r="M131" s="212"/>
      <c r="N131" s="213"/>
      <c r="O131" s="213"/>
      <c r="P131" s="213"/>
      <c r="Q131" s="213"/>
      <c r="R131" s="213"/>
      <c r="S131" s="213"/>
      <c r="T131" s="214"/>
      <c r="U131" s="10"/>
      <c r="V131" s="10"/>
      <c r="W131" s="10"/>
      <c r="X131" s="10"/>
      <c r="Y131" s="10"/>
      <c r="Z131" s="10"/>
      <c r="AA131" s="10"/>
      <c r="AB131" s="10"/>
      <c r="AC131" s="10"/>
      <c r="AD131" s="10"/>
      <c r="AE131" s="10"/>
      <c r="AT131" s="215" t="s">
        <v>393</v>
      </c>
      <c r="AU131" s="215" t="s">
        <v>82</v>
      </c>
      <c r="AV131" s="10" t="s">
        <v>82</v>
      </c>
      <c r="AW131" s="10" t="s">
        <v>35</v>
      </c>
      <c r="AX131" s="10" t="s">
        <v>74</v>
      </c>
      <c r="AY131" s="215" t="s">
        <v>391</v>
      </c>
    </row>
    <row r="132" s="11" customFormat="1">
      <c r="A132" s="11"/>
      <c r="B132" s="216"/>
      <c r="C132" s="217"/>
      <c r="D132" s="206" t="s">
        <v>393</v>
      </c>
      <c r="E132" s="218" t="s">
        <v>20</v>
      </c>
      <c r="F132" s="219" t="s">
        <v>406</v>
      </c>
      <c r="G132" s="217"/>
      <c r="H132" s="220">
        <v>46.896000000000001</v>
      </c>
      <c r="I132" s="221"/>
      <c r="J132" s="217"/>
      <c r="K132" s="217"/>
      <c r="L132" s="222"/>
      <c r="M132" s="223"/>
      <c r="N132" s="224"/>
      <c r="O132" s="224"/>
      <c r="P132" s="224"/>
      <c r="Q132" s="224"/>
      <c r="R132" s="224"/>
      <c r="S132" s="224"/>
      <c r="T132" s="225"/>
      <c r="U132" s="11"/>
      <c r="V132" s="11"/>
      <c r="W132" s="11"/>
      <c r="X132" s="11"/>
      <c r="Y132" s="11"/>
      <c r="Z132" s="11"/>
      <c r="AA132" s="11"/>
      <c r="AB132" s="11"/>
      <c r="AC132" s="11"/>
      <c r="AD132" s="11"/>
      <c r="AE132" s="11"/>
      <c r="AT132" s="226" t="s">
        <v>393</v>
      </c>
      <c r="AU132" s="226" t="s">
        <v>82</v>
      </c>
      <c r="AV132" s="11" t="s">
        <v>93</v>
      </c>
      <c r="AW132" s="11" t="s">
        <v>35</v>
      </c>
      <c r="AX132" s="11" t="s">
        <v>22</v>
      </c>
      <c r="AY132" s="226" t="s">
        <v>391</v>
      </c>
    </row>
    <row r="133" s="2" customFormat="1" ht="37.8" customHeight="1">
      <c r="A133" s="40"/>
      <c r="B133" s="41"/>
      <c r="C133" s="190" t="s">
        <v>450</v>
      </c>
      <c r="D133" s="190" t="s">
        <v>387</v>
      </c>
      <c r="E133" s="191" t="s">
        <v>2698</v>
      </c>
      <c r="F133" s="192" t="s">
        <v>2699</v>
      </c>
      <c r="G133" s="193" t="s">
        <v>400</v>
      </c>
      <c r="H133" s="194">
        <v>16</v>
      </c>
      <c r="I133" s="195"/>
      <c r="J133" s="196">
        <f>ROUND(I133*H133,2)</f>
        <v>0</v>
      </c>
      <c r="K133" s="197"/>
      <c r="L133" s="46"/>
      <c r="M133" s="198" t="s">
        <v>20</v>
      </c>
      <c r="N133" s="199" t="s">
        <v>45</v>
      </c>
      <c r="O133" s="86"/>
      <c r="P133" s="200">
        <f>O133*H133</f>
        <v>0</v>
      </c>
      <c r="Q133" s="200">
        <v>0</v>
      </c>
      <c r="R133" s="200">
        <f>Q133*H133</f>
        <v>0</v>
      </c>
      <c r="S133" s="200">
        <v>0</v>
      </c>
      <c r="T133" s="201">
        <f>S133*H133</f>
        <v>0</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3043</v>
      </c>
    </row>
    <row r="134" s="2" customFormat="1">
      <c r="A134" s="40"/>
      <c r="B134" s="41"/>
      <c r="C134" s="42"/>
      <c r="D134" s="253" t="s">
        <v>648</v>
      </c>
      <c r="E134" s="42"/>
      <c r="F134" s="254" t="s">
        <v>2701</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10" customFormat="1">
      <c r="A135" s="10"/>
      <c r="B135" s="204"/>
      <c r="C135" s="205"/>
      <c r="D135" s="206" t="s">
        <v>393</v>
      </c>
      <c r="E135" s="207" t="s">
        <v>20</v>
      </c>
      <c r="F135" s="208" t="s">
        <v>484</v>
      </c>
      <c r="G135" s="205"/>
      <c r="H135" s="209">
        <v>16</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82</v>
      </c>
      <c r="AV135" s="10" t="s">
        <v>82</v>
      </c>
      <c r="AW135" s="10" t="s">
        <v>35</v>
      </c>
      <c r="AX135" s="10" t="s">
        <v>22</v>
      </c>
      <c r="AY135" s="215" t="s">
        <v>391</v>
      </c>
    </row>
    <row r="136" s="2" customFormat="1" ht="37.8" customHeight="1">
      <c r="A136" s="40"/>
      <c r="B136" s="41"/>
      <c r="C136" s="190" t="s">
        <v>27</v>
      </c>
      <c r="D136" s="190" t="s">
        <v>387</v>
      </c>
      <c r="E136" s="191" t="s">
        <v>2704</v>
      </c>
      <c r="F136" s="192" t="s">
        <v>2705</v>
      </c>
      <c r="G136" s="193" t="s">
        <v>400</v>
      </c>
      <c r="H136" s="194">
        <v>112</v>
      </c>
      <c r="I136" s="195"/>
      <c r="J136" s="196">
        <f>ROUND(I136*H136,2)</f>
        <v>0</v>
      </c>
      <c r="K136" s="197"/>
      <c r="L136" s="46"/>
      <c r="M136" s="198" t="s">
        <v>20</v>
      </c>
      <c r="N136" s="199" t="s">
        <v>45</v>
      </c>
      <c r="O136" s="86"/>
      <c r="P136" s="200">
        <f>O136*H136</f>
        <v>0</v>
      </c>
      <c r="Q136" s="200">
        <v>0</v>
      </c>
      <c r="R136" s="200">
        <f>Q136*H136</f>
        <v>0</v>
      </c>
      <c r="S136" s="200">
        <v>0</v>
      </c>
      <c r="T136" s="201">
        <f>S136*H136</f>
        <v>0</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3045</v>
      </c>
    </row>
    <row r="137" s="2" customFormat="1">
      <c r="A137" s="40"/>
      <c r="B137" s="41"/>
      <c r="C137" s="42"/>
      <c r="D137" s="253" t="s">
        <v>648</v>
      </c>
      <c r="E137" s="42"/>
      <c r="F137" s="254" t="s">
        <v>2707</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10" customFormat="1">
      <c r="A138" s="10"/>
      <c r="B138" s="204"/>
      <c r="C138" s="205"/>
      <c r="D138" s="206" t="s">
        <v>393</v>
      </c>
      <c r="E138" s="207" t="s">
        <v>20</v>
      </c>
      <c r="F138" s="208" t="s">
        <v>3103</v>
      </c>
      <c r="G138" s="205"/>
      <c r="H138" s="209">
        <v>112</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22</v>
      </c>
      <c r="AY138" s="215" t="s">
        <v>391</v>
      </c>
    </row>
    <row r="139" s="2" customFormat="1" ht="33" customHeight="1">
      <c r="A139" s="40"/>
      <c r="B139" s="41"/>
      <c r="C139" s="190" t="s">
        <v>458</v>
      </c>
      <c r="D139" s="190" t="s">
        <v>387</v>
      </c>
      <c r="E139" s="191" t="s">
        <v>2012</v>
      </c>
      <c r="F139" s="192" t="s">
        <v>2013</v>
      </c>
      <c r="G139" s="193" t="s">
        <v>400</v>
      </c>
      <c r="H139" s="194">
        <v>1</v>
      </c>
      <c r="I139" s="195"/>
      <c r="J139" s="196">
        <f>ROUND(I139*H139,2)</f>
        <v>0</v>
      </c>
      <c r="K139" s="197"/>
      <c r="L139" s="46"/>
      <c r="M139" s="198" t="s">
        <v>20</v>
      </c>
      <c r="N139" s="199" t="s">
        <v>45</v>
      </c>
      <c r="O139" s="86"/>
      <c r="P139" s="200">
        <f>O139*H139</f>
        <v>0</v>
      </c>
      <c r="Q139" s="200">
        <v>0</v>
      </c>
      <c r="R139" s="200">
        <f>Q139*H139</f>
        <v>0</v>
      </c>
      <c r="S139" s="200">
        <v>0</v>
      </c>
      <c r="T139" s="201">
        <f>S139*H139</f>
        <v>0</v>
      </c>
      <c r="U139" s="40"/>
      <c r="V139" s="40"/>
      <c r="W139" s="40"/>
      <c r="X139" s="40"/>
      <c r="Y139" s="40"/>
      <c r="Z139" s="40"/>
      <c r="AA139" s="40"/>
      <c r="AB139" s="40"/>
      <c r="AC139" s="40"/>
      <c r="AD139" s="40"/>
      <c r="AE139" s="40"/>
      <c r="AR139" s="202" t="s">
        <v>93</v>
      </c>
      <c r="AT139" s="202" t="s">
        <v>387</v>
      </c>
      <c r="AU139" s="202" t="s">
        <v>82</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93</v>
      </c>
      <c r="BM139" s="202" t="s">
        <v>2549</v>
      </c>
    </row>
    <row r="140" s="2" customFormat="1">
      <c r="A140" s="40"/>
      <c r="B140" s="41"/>
      <c r="C140" s="42"/>
      <c r="D140" s="253" t="s">
        <v>648</v>
      </c>
      <c r="E140" s="42"/>
      <c r="F140" s="254" t="s">
        <v>2015</v>
      </c>
      <c r="G140" s="42"/>
      <c r="H140" s="42"/>
      <c r="I140" s="255"/>
      <c r="J140" s="42"/>
      <c r="K140" s="42"/>
      <c r="L140" s="46"/>
      <c r="M140" s="256"/>
      <c r="N140" s="257"/>
      <c r="O140" s="86"/>
      <c r="P140" s="86"/>
      <c r="Q140" s="86"/>
      <c r="R140" s="86"/>
      <c r="S140" s="86"/>
      <c r="T140" s="87"/>
      <c r="U140" s="40"/>
      <c r="V140" s="40"/>
      <c r="W140" s="40"/>
      <c r="X140" s="40"/>
      <c r="Y140" s="40"/>
      <c r="Z140" s="40"/>
      <c r="AA140" s="40"/>
      <c r="AB140" s="40"/>
      <c r="AC140" s="40"/>
      <c r="AD140" s="40"/>
      <c r="AE140" s="40"/>
      <c r="AT140" s="19" t="s">
        <v>648</v>
      </c>
      <c r="AU140" s="19" t="s">
        <v>82</v>
      </c>
    </row>
    <row r="141" s="2" customFormat="1" ht="24.15" customHeight="1">
      <c r="A141" s="40"/>
      <c r="B141" s="41"/>
      <c r="C141" s="190" t="s">
        <v>464</v>
      </c>
      <c r="D141" s="190" t="s">
        <v>387</v>
      </c>
      <c r="E141" s="191" t="s">
        <v>2709</v>
      </c>
      <c r="F141" s="192" t="s">
        <v>1827</v>
      </c>
      <c r="G141" s="193" t="s">
        <v>447</v>
      </c>
      <c r="H141" s="194">
        <v>32</v>
      </c>
      <c r="I141" s="195"/>
      <c r="J141" s="196">
        <f>ROUND(I141*H141,2)</f>
        <v>0</v>
      </c>
      <c r="K141" s="197"/>
      <c r="L141" s="46"/>
      <c r="M141" s="198" t="s">
        <v>20</v>
      </c>
      <c r="N141" s="199" t="s">
        <v>45</v>
      </c>
      <c r="O141" s="86"/>
      <c r="P141" s="200">
        <f>O141*H141</f>
        <v>0</v>
      </c>
      <c r="Q141" s="200">
        <v>0</v>
      </c>
      <c r="R141" s="200">
        <f>Q141*H141</f>
        <v>0</v>
      </c>
      <c r="S141" s="200">
        <v>0</v>
      </c>
      <c r="T141" s="201">
        <f>S141*H141</f>
        <v>0</v>
      </c>
      <c r="U141" s="40"/>
      <c r="V141" s="40"/>
      <c r="W141" s="40"/>
      <c r="X141" s="40"/>
      <c r="Y141" s="40"/>
      <c r="Z141" s="40"/>
      <c r="AA141" s="40"/>
      <c r="AB141" s="40"/>
      <c r="AC141" s="40"/>
      <c r="AD141" s="40"/>
      <c r="AE141" s="40"/>
      <c r="AR141" s="202" t="s">
        <v>93</v>
      </c>
      <c r="AT141" s="202" t="s">
        <v>387</v>
      </c>
      <c r="AU141" s="202" t="s">
        <v>82</v>
      </c>
      <c r="AY141" s="19" t="s">
        <v>391</v>
      </c>
      <c r="BE141" s="203">
        <f>IF(N141="základní",J141,0)</f>
        <v>0</v>
      </c>
      <c r="BF141" s="203">
        <f>IF(N141="snížená",J141,0)</f>
        <v>0</v>
      </c>
      <c r="BG141" s="203">
        <f>IF(N141="zákl. přenesená",J141,0)</f>
        <v>0</v>
      </c>
      <c r="BH141" s="203">
        <f>IF(N141="sníž. přenesená",J141,0)</f>
        <v>0</v>
      </c>
      <c r="BI141" s="203">
        <f>IF(N141="nulová",J141,0)</f>
        <v>0</v>
      </c>
      <c r="BJ141" s="19" t="s">
        <v>22</v>
      </c>
      <c r="BK141" s="203">
        <f>ROUND(I141*H141,2)</f>
        <v>0</v>
      </c>
      <c r="BL141" s="19" t="s">
        <v>93</v>
      </c>
      <c r="BM141" s="202" t="s">
        <v>3047</v>
      </c>
    </row>
    <row r="142" s="2" customFormat="1">
      <c r="A142" s="40"/>
      <c r="B142" s="41"/>
      <c r="C142" s="42"/>
      <c r="D142" s="253" t="s">
        <v>648</v>
      </c>
      <c r="E142" s="42"/>
      <c r="F142" s="254" t="s">
        <v>2711</v>
      </c>
      <c r="G142" s="42"/>
      <c r="H142" s="42"/>
      <c r="I142" s="255"/>
      <c r="J142" s="42"/>
      <c r="K142" s="42"/>
      <c r="L142" s="46"/>
      <c r="M142" s="256"/>
      <c r="N142" s="257"/>
      <c r="O142" s="86"/>
      <c r="P142" s="86"/>
      <c r="Q142" s="86"/>
      <c r="R142" s="86"/>
      <c r="S142" s="86"/>
      <c r="T142" s="87"/>
      <c r="U142" s="40"/>
      <c r="V142" s="40"/>
      <c r="W142" s="40"/>
      <c r="X142" s="40"/>
      <c r="Y142" s="40"/>
      <c r="Z142" s="40"/>
      <c r="AA142" s="40"/>
      <c r="AB142" s="40"/>
      <c r="AC142" s="40"/>
      <c r="AD142" s="40"/>
      <c r="AE142" s="40"/>
      <c r="AT142" s="19" t="s">
        <v>648</v>
      </c>
      <c r="AU142" s="19" t="s">
        <v>82</v>
      </c>
    </row>
    <row r="143" s="10" customFormat="1">
      <c r="A143" s="10"/>
      <c r="B143" s="204"/>
      <c r="C143" s="205"/>
      <c r="D143" s="206" t="s">
        <v>393</v>
      </c>
      <c r="E143" s="207" t="s">
        <v>20</v>
      </c>
      <c r="F143" s="208" t="s">
        <v>3104</v>
      </c>
      <c r="G143" s="205"/>
      <c r="H143" s="209">
        <v>32</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22</v>
      </c>
      <c r="AY143" s="215" t="s">
        <v>391</v>
      </c>
    </row>
    <row r="144" s="15" customFormat="1" ht="22.8" customHeight="1">
      <c r="A144" s="15"/>
      <c r="B144" s="269"/>
      <c r="C144" s="270"/>
      <c r="D144" s="271" t="s">
        <v>73</v>
      </c>
      <c r="E144" s="283" t="s">
        <v>82</v>
      </c>
      <c r="F144" s="283" t="s">
        <v>1662</v>
      </c>
      <c r="G144" s="270"/>
      <c r="H144" s="270"/>
      <c r="I144" s="273"/>
      <c r="J144" s="284">
        <f>BK144</f>
        <v>0</v>
      </c>
      <c r="K144" s="270"/>
      <c r="L144" s="275"/>
      <c r="M144" s="276"/>
      <c r="N144" s="277"/>
      <c r="O144" s="277"/>
      <c r="P144" s="278">
        <f>SUM(P145:P157)</f>
        <v>0</v>
      </c>
      <c r="Q144" s="277"/>
      <c r="R144" s="278">
        <f>SUM(R145:R157)</f>
        <v>12.947576192000001</v>
      </c>
      <c r="S144" s="277"/>
      <c r="T144" s="279">
        <f>SUM(T145:T157)</f>
        <v>0</v>
      </c>
      <c r="U144" s="15"/>
      <c r="V144" s="15"/>
      <c r="W144" s="15"/>
      <c r="X144" s="15"/>
      <c r="Y144" s="15"/>
      <c r="Z144" s="15"/>
      <c r="AA144" s="15"/>
      <c r="AB144" s="15"/>
      <c r="AC144" s="15"/>
      <c r="AD144" s="15"/>
      <c r="AE144" s="15"/>
      <c r="AR144" s="280" t="s">
        <v>22</v>
      </c>
      <c r="AT144" s="281" t="s">
        <v>73</v>
      </c>
      <c r="AU144" s="281" t="s">
        <v>22</v>
      </c>
      <c r="AY144" s="280" t="s">
        <v>391</v>
      </c>
      <c r="BK144" s="282">
        <f>SUM(BK145:BK157)</f>
        <v>0</v>
      </c>
    </row>
    <row r="145" s="2" customFormat="1" ht="24.15" customHeight="1">
      <c r="A145" s="40"/>
      <c r="B145" s="41"/>
      <c r="C145" s="190" t="s">
        <v>470</v>
      </c>
      <c r="D145" s="190" t="s">
        <v>387</v>
      </c>
      <c r="E145" s="191" t="s">
        <v>3105</v>
      </c>
      <c r="F145" s="192" t="s">
        <v>3106</v>
      </c>
      <c r="G145" s="193" t="s">
        <v>400</v>
      </c>
      <c r="H145" s="194">
        <v>5.1200000000000001</v>
      </c>
      <c r="I145" s="195"/>
      <c r="J145" s="196">
        <f>ROUND(I145*H145,2)</f>
        <v>0</v>
      </c>
      <c r="K145" s="197"/>
      <c r="L145" s="46"/>
      <c r="M145" s="198" t="s">
        <v>20</v>
      </c>
      <c r="N145" s="199" t="s">
        <v>45</v>
      </c>
      <c r="O145" s="86"/>
      <c r="P145" s="200">
        <f>O145*H145</f>
        <v>0</v>
      </c>
      <c r="Q145" s="200">
        <v>2.5262479999999998</v>
      </c>
      <c r="R145" s="200">
        <f>Q145*H145</f>
        <v>12.93438976</v>
      </c>
      <c r="S145" s="200">
        <v>0</v>
      </c>
      <c r="T145" s="201">
        <f>S145*H145</f>
        <v>0</v>
      </c>
      <c r="U145" s="40"/>
      <c r="V145" s="40"/>
      <c r="W145" s="40"/>
      <c r="X145" s="40"/>
      <c r="Y145" s="40"/>
      <c r="Z145" s="40"/>
      <c r="AA145" s="40"/>
      <c r="AB145" s="40"/>
      <c r="AC145" s="40"/>
      <c r="AD145" s="40"/>
      <c r="AE145" s="40"/>
      <c r="AR145" s="202" t="s">
        <v>93</v>
      </c>
      <c r="AT145" s="202" t="s">
        <v>387</v>
      </c>
      <c r="AU145" s="202" t="s">
        <v>82</v>
      </c>
      <c r="AY145" s="19" t="s">
        <v>391</v>
      </c>
      <c r="BE145" s="203">
        <f>IF(N145="základní",J145,0)</f>
        <v>0</v>
      </c>
      <c r="BF145" s="203">
        <f>IF(N145="snížená",J145,0)</f>
        <v>0</v>
      </c>
      <c r="BG145" s="203">
        <f>IF(N145="zákl. přenesená",J145,0)</f>
        <v>0</v>
      </c>
      <c r="BH145" s="203">
        <f>IF(N145="sníž. přenesená",J145,0)</f>
        <v>0</v>
      </c>
      <c r="BI145" s="203">
        <f>IF(N145="nulová",J145,0)</f>
        <v>0</v>
      </c>
      <c r="BJ145" s="19" t="s">
        <v>22</v>
      </c>
      <c r="BK145" s="203">
        <f>ROUND(I145*H145,2)</f>
        <v>0</v>
      </c>
      <c r="BL145" s="19" t="s">
        <v>93</v>
      </c>
      <c r="BM145" s="202" t="s">
        <v>3107</v>
      </c>
    </row>
    <row r="146" s="2" customFormat="1">
      <c r="A146" s="40"/>
      <c r="B146" s="41"/>
      <c r="C146" s="42"/>
      <c r="D146" s="253" t="s">
        <v>648</v>
      </c>
      <c r="E146" s="42"/>
      <c r="F146" s="254" t="s">
        <v>3108</v>
      </c>
      <c r="G146" s="42"/>
      <c r="H146" s="42"/>
      <c r="I146" s="255"/>
      <c r="J146" s="42"/>
      <c r="K146" s="42"/>
      <c r="L146" s="46"/>
      <c r="M146" s="256"/>
      <c r="N146" s="257"/>
      <c r="O146" s="86"/>
      <c r="P146" s="86"/>
      <c r="Q146" s="86"/>
      <c r="R146" s="86"/>
      <c r="S146" s="86"/>
      <c r="T146" s="87"/>
      <c r="U146" s="40"/>
      <c r="V146" s="40"/>
      <c r="W146" s="40"/>
      <c r="X146" s="40"/>
      <c r="Y146" s="40"/>
      <c r="Z146" s="40"/>
      <c r="AA146" s="40"/>
      <c r="AB146" s="40"/>
      <c r="AC146" s="40"/>
      <c r="AD146" s="40"/>
      <c r="AE146" s="40"/>
      <c r="AT146" s="19" t="s">
        <v>648</v>
      </c>
      <c r="AU146" s="19" t="s">
        <v>82</v>
      </c>
    </row>
    <row r="147" s="12" customFormat="1">
      <c r="A147" s="12"/>
      <c r="B147" s="238"/>
      <c r="C147" s="239"/>
      <c r="D147" s="206" t="s">
        <v>393</v>
      </c>
      <c r="E147" s="240" t="s">
        <v>20</v>
      </c>
      <c r="F147" s="241" t="s">
        <v>3109</v>
      </c>
      <c r="G147" s="239"/>
      <c r="H147" s="240" t="s">
        <v>20</v>
      </c>
      <c r="I147" s="242"/>
      <c r="J147" s="239"/>
      <c r="K147" s="239"/>
      <c r="L147" s="243"/>
      <c r="M147" s="244"/>
      <c r="N147" s="245"/>
      <c r="O147" s="245"/>
      <c r="P147" s="245"/>
      <c r="Q147" s="245"/>
      <c r="R147" s="245"/>
      <c r="S147" s="245"/>
      <c r="T147" s="246"/>
      <c r="U147" s="12"/>
      <c r="V147" s="12"/>
      <c r="W147" s="12"/>
      <c r="X147" s="12"/>
      <c r="Y147" s="12"/>
      <c r="Z147" s="12"/>
      <c r="AA147" s="12"/>
      <c r="AB147" s="12"/>
      <c r="AC147" s="12"/>
      <c r="AD147" s="12"/>
      <c r="AE147" s="12"/>
      <c r="AT147" s="247" t="s">
        <v>393</v>
      </c>
      <c r="AU147" s="247" t="s">
        <v>82</v>
      </c>
      <c r="AV147" s="12" t="s">
        <v>22</v>
      </c>
      <c r="AW147" s="12" t="s">
        <v>35</v>
      </c>
      <c r="AX147" s="12" t="s">
        <v>74</v>
      </c>
      <c r="AY147" s="247" t="s">
        <v>391</v>
      </c>
    </row>
    <row r="148" s="10" customFormat="1">
      <c r="A148" s="10"/>
      <c r="B148" s="204"/>
      <c r="C148" s="205"/>
      <c r="D148" s="206" t="s">
        <v>393</v>
      </c>
      <c r="E148" s="207" t="s">
        <v>20</v>
      </c>
      <c r="F148" s="208" t="s">
        <v>3110</v>
      </c>
      <c r="G148" s="205"/>
      <c r="H148" s="209">
        <v>5.1200000000000001</v>
      </c>
      <c r="I148" s="210"/>
      <c r="J148" s="205"/>
      <c r="K148" s="205"/>
      <c r="L148" s="211"/>
      <c r="M148" s="212"/>
      <c r="N148" s="213"/>
      <c r="O148" s="213"/>
      <c r="P148" s="213"/>
      <c r="Q148" s="213"/>
      <c r="R148" s="213"/>
      <c r="S148" s="213"/>
      <c r="T148" s="214"/>
      <c r="U148" s="10"/>
      <c r="V148" s="10"/>
      <c r="W148" s="10"/>
      <c r="X148" s="10"/>
      <c r="Y148" s="10"/>
      <c r="Z148" s="10"/>
      <c r="AA148" s="10"/>
      <c r="AB148" s="10"/>
      <c r="AC148" s="10"/>
      <c r="AD148" s="10"/>
      <c r="AE148" s="10"/>
      <c r="AT148" s="215" t="s">
        <v>393</v>
      </c>
      <c r="AU148" s="215" t="s">
        <v>82</v>
      </c>
      <c r="AV148" s="10" t="s">
        <v>82</v>
      </c>
      <c r="AW148" s="10" t="s">
        <v>35</v>
      </c>
      <c r="AX148" s="10" t="s">
        <v>22</v>
      </c>
      <c r="AY148" s="215" t="s">
        <v>391</v>
      </c>
    </row>
    <row r="149" s="2" customFormat="1" ht="21.75" customHeight="1">
      <c r="A149" s="40"/>
      <c r="B149" s="41"/>
      <c r="C149" s="190" t="s">
        <v>475</v>
      </c>
      <c r="D149" s="190" t="s">
        <v>387</v>
      </c>
      <c r="E149" s="191" t="s">
        <v>3111</v>
      </c>
      <c r="F149" s="192" t="s">
        <v>3112</v>
      </c>
      <c r="G149" s="193" t="s">
        <v>400</v>
      </c>
      <c r="H149" s="194">
        <v>5.1200000000000001</v>
      </c>
      <c r="I149" s="195"/>
      <c r="J149" s="196">
        <f>ROUND(I149*H149,2)</f>
        <v>0</v>
      </c>
      <c r="K149" s="197"/>
      <c r="L149" s="46"/>
      <c r="M149" s="198" t="s">
        <v>20</v>
      </c>
      <c r="N149" s="199" t="s">
        <v>45</v>
      </c>
      <c r="O149" s="86"/>
      <c r="P149" s="200">
        <f>O149*H149</f>
        <v>0</v>
      </c>
      <c r="Q149" s="200">
        <v>0</v>
      </c>
      <c r="R149" s="200">
        <f>Q149*H149</f>
        <v>0</v>
      </c>
      <c r="S149" s="200">
        <v>0</v>
      </c>
      <c r="T149" s="201">
        <f>S149*H149</f>
        <v>0</v>
      </c>
      <c r="U149" s="40"/>
      <c r="V149" s="40"/>
      <c r="W149" s="40"/>
      <c r="X149" s="40"/>
      <c r="Y149" s="40"/>
      <c r="Z149" s="40"/>
      <c r="AA149" s="40"/>
      <c r="AB149" s="40"/>
      <c r="AC149" s="40"/>
      <c r="AD149" s="40"/>
      <c r="AE149" s="40"/>
      <c r="AR149" s="202" t="s">
        <v>93</v>
      </c>
      <c r="AT149" s="202" t="s">
        <v>387</v>
      </c>
      <c r="AU149" s="202" t="s">
        <v>82</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3113</v>
      </c>
    </row>
    <row r="150" s="2" customFormat="1">
      <c r="A150" s="40"/>
      <c r="B150" s="41"/>
      <c r="C150" s="42"/>
      <c r="D150" s="253" t="s">
        <v>648</v>
      </c>
      <c r="E150" s="42"/>
      <c r="F150" s="254" t="s">
        <v>3114</v>
      </c>
      <c r="G150" s="42"/>
      <c r="H150" s="42"/>
      <c r="I150" s="255"/>
      <c r="J150" s="42"/>
      <c r="K150" s="42"/>
      <c r="L150" s="46"/>
      <c r="M150" s="256"/>
      <c r="N150" s="257"/>
      <c r="O150" s="86"/>
      <c r="P150" s="86"/>
      <c r="Q150" s="86"/>
      <c r="R150" s="86"/>
      <c r="S150" s="86"/>
      <c r="T150" s="87"/>
      <c r="U150" s="40"/>
      <c r="V150" s="40"/>
      <c r="W150" s="40"/>
      <c r="X150" s="40"/>
      <c r="Y150" s="40"/>
      <c r="Z150" s="40"/>
      <c r="AA150" s="40"/>
      <c r="AB150" s="40"/>
      <c r="AC150" s="40"/>
      <c r="AD150" s="40"/>
      <c r="AE150" s="40"/>
      <c r="AT150" s="19" t="s">
        <v>648</v>
      </c>
      <c r="AU150" s="19" t="s">
        <v>82</v>
      </c>
    </row>
    <row r="151" s="2" customFormat="1" ht="16.5" customHeight="1">
      <c r="A151" s="40"/>
      <c r="B151" s="41"/>
      <c r="C151" s="190" t="s">
        <v>8</v>
      </c>
      <c r="D151" s="190" t="s">
        <v>387</v>
      </c>
      <c r="E151" s="191" t="s">
        <v>2028</v>
      </c>
      <c r="F151" s="192" t="s">
        <v>2029</v>
      </c>
      <c r="G151" s="193" t="s">
        <v>439</v>
      </c>
      <c r="H151" s="194">
        <v>8.9600000000000009</v>
      </c>
      <c r="I151" s="195"/>
      <c r="J151" s="196">
        <f>ROUND(I151*H151,2)</f>
        <v>0</v>
      </c>
      <c r="K151" s="197"/>
      <c r="L151" s="46"/>
      <c r="M151" s="198" t="s">
        <v>20</v>
      </c>
      <c r="N151" s="199" t="s">
        <v>45</v>
      </c>
      <c r="O151" s="86"/>
      <c r="P151" s="200">
        <f>O151*H151</f>
        <v>0</v>
      </c>
      <c r="Q151" s="200">
        <v>0.0014357</v>
      </c>
      <c r="R151" s="200">
        <f>Q151*H151</f>
        <v>0.012863872000000002</v>
      </c>
      <c r="S151" s="200">
        <v>0</v>
      </c>
      <c r="T151" s="201">
        <f>S151*H151</f>
        <v>0</v>
      </c>
      <c r="U151" s="40"/>
      <c r="V151" s="40"/>
      <c r="W151" s="40"/>
      <c r="X151" s="40"/>
      <c r="Y151" s="40"/>
      <c r="Z151" s="40"/>
      <c r="AA151" s="40"/>
      <c r="AB151" s="40"/>
      <c r="AC151" s="40"/>
      <c r="AD151" s="40"/>
      <c r="AE151" s="40"/>
      <c r="AR151" s="202" t="s">
        <v>93</v>
      </c>
      <c r="AT151" s="202" t="s">
        <v>387</v>
      </c>
      <c r="AU151" s="202" t="s">
        <v>82</v>
      </c>
      <c r="AY151" s="19" t="s">
        <v>391</v>
      </c>
      <c r="BE151" s="203">
        <f>IF(N151="základní",J151,0)</f>
        <v>0</v>
      </c>
      <c r="BF151" s="203">
        <f>IF(N151="snížená",J151,0)</f>
        <v>0</v>
      </c>
      <c r="BG151" s="203">
        <f>IF(N151="zákl. přenesená",J151,0)</f>
        <v>0</v>
      </c>
      <c r="BH151" s="203">
        <f>IF(N151="sníž. přenesená",J151,0)</f>
        <v>0</v>
      </c>
      <c r="BI151" s="203">
        <f>IF(N151="nulová",J151,0)</f>
        <v>0</v>
      </c>
      <c r="BJ151" s="19" t="s">
        <v>22</v>
      </c>
      <c r="BK151" s="203">
        <f>ROUND(I151*H151,2)</f>
        <v>0</v>
      </c>
      <c r="BL151" s="19" t="s">
        <v>93</v>
      </c>
      <c r="BM151" s="202" t="s">
        <v>3115</v>
      </c>
    </row>
    <row r="152" s="2" customFormat="1">
      <c r="A152" s="40"/>
      <c r="B152" s="41"/>
      <c r="C152" s="42"/>
      <c r="D152" s="253" t="s">
        <v>648</v>
      </c>
      <c r="E152" s="42"/>
      <c r="F152" s="254" t="s">
        <v>2031</v>
      </c>
      <c r="G152" s="42"/>
      <c r="H152" s="42"/>
      <c r="I152" s="255"/>
      <c r="J152" s="42"/>
      <c r="K152" s="42"/>
      <c r="L152" s="46"/>
      <c r="M152" s="256"/>
      <c r="N152" s="257"/>
      <c r="O152" s="86"/>
      <c r="P152" s="86"/>
      <c r="Q152" s="86"/>
      <c r="R152" s="86"/>
      <c r="S152" s="86"/>
      <c r="T152" s="87"/>
      <c r="U152" s="40"/>
      <c r="V152" s="40"/>
      <c r="W152" s="40"/>
      <c r="X152" s="40"/>
      <c r="Y152" s="40"/>
      <c r="Z152" s="40"/>
      <c r="AA152" s="40"/>
      <c r="AB152" s="40"/>
      <c r="AC152" s="40"/>
      <c r="AD152" s="40"/>
      <c r="AE152" s="40"/>
      <c r="AT152" s="19" t="s">
        <v>648</v>
      </c>
      <c r="AU152" s="19" t="s">
        <v>82</v>
      </c>
    </row>
    <row r="153" s="10" customFormat="1">
      <c r="A153" s="10"/>
      <c r="B153" s="204"/>
      <c r="C153" s="205"/>
      <c r="D153" s="206" t="s">
        <v>393</v>
      </c>
      <c r="E153" s="207" t="s">
        <v>20</v>
      </c>
      <c r="F153" s="208" t="s">
        <v>3116</v>
      </c>
      <c r="G153" s="205"/>
      <c r="H153" s="209">
        <v>2.5600000000000001</v>
      </c>
      <c r="I153" s="210"/>
      <c r="J153" s="205"/>
      <c r="K153" s="205"/>
      <c r="L153" s="211"/>
      <c r="M153" s="212"/>
      <c r="N153" s="213"/>
      <c r="O153" s="213"/>
      <c r="P153" s="213"/>
      <c r="Q153" s="213"/>
      <c r="R153" s="213"/>
      <c r="S153" s="213"/>
      <c r="T153" s="214"/>
      <c r="U153" s="10"/>
      <c r="V153" s="10"/>
      <c r="W153" s="10"/>
      <c r="X153" s="10"/>
      <c r="Y153" s="10"/>
      <c r="Z153" s="10"/>
      <c r="AA153" s="10"/>
      <c r="AB153" s="10"/>
      <c r="AC153" s="10"/>
      <c r="AD153" s="10"/>
      <c r="AE153" s="10"/>
      <c r="AT153" s="215" t="s">
        <v>393</v>
      </c>
      <c r="AU153" s="215" t="s">
        <v>82</v>
      </c>
      <c r="AV153" s="10" t="s">
        <v>82</v>
      </c>
      <c r="AW153" s="10" t="s">
        <v>35</v>
      </c>
      <c r="AX153" s="10" t="s">
        <v>74</v>
      </c>
      <c r="AY153" s="215" t="s">
        <v>391</v>
      </c>
    </row>
    <row r="154" s="10" customFormat="1">
      <c r="A154" s="10"/>
      <c r="B154" s="204"/>
      <c r="C154" s="205"/>
      <c r="D154" s="206" t="s">
        <v>393</v>
      </c>
      <c r="E154" s="207" t="s">
        <v>20</v>
      </c>
      <c r="F154" s="208" t="s">
        <v>3117</v>
      </c>
      <c r="G154" s="205"/>
      <c r="H154" s="209">
        <v>6.4000000000000004</v>
      </c>
      <c r="I154" s="210"/>
      <c r="J154" s="205"/>
      <c r="K154" s="205"/>
      <c r="L154" s="211"/>
      <c r="M154" s="212"/>
      <c r="N154" s="213"/>
      <c r="O154" s="213"/>
      <c r="P154" s="213"/>
      <c r="Q154" s="213"/>
      <c r="R154" s="213"/>
      <c r="S154" s="213"/>
      <c r="T154" s="214"/>
      <c r="U154" s="10"/>
      <c r="V154" s="10"/>
      <c r="W154" s="10"/>
      <c r="X154" s="10"/>
      <c r="Y154" s="10"/>
      <c r="Z154" s="10"/>
      <c r="AA154" s="10"/>
      <c r="AB154" s="10"/>
      <c r="AC154" s="10"/>
      <c r="AD154" s="10"/>
      <c r="AE154" s="10"/>
      <c r="AT154" s="215" t="s">
        <v>393</v>
      </c>
      <c r="AU154" s="215" t="s">
        <v>82</v>
      </c>
      <c r="AV154" s="10" t="s">
        <v>82</v>
      </c>
      <c r="AW154" s="10" t="s">
        <v>35</v>
      </c>
      <c r="AX154" s="10" t="s">
        <v>74</v>
      </c>
      <c r="AY154" s="215" t="s">
        <v>391</v>
      </c>
    </row>
    <row r="155" s="11" customFormat="1">
      <c r="A155" s="11"/>
      <c r="B155" s="216"/>
      <c r="C155" s="217"/>
      <c r="D155" s="206" t="s">
        <v>393</v>
      </c>
      <c r="E155" s="218" t="s">
        <v>20</v>
      </c>
      <c r="F155" s="219" t="s">
        <v>406</v>
      </c>
      <c r="G155" s="217"/>
      <c r="H155" s="220">
        <v>8.9600000000000009</v>
      </c>
      <c r="I155" s="221"/>
      <c r="J155" s="217"/>
      <c r="K155" s="217"/>
      <c r="L155" s="222"/>
      <c r="M155" s="223"/>
      <c r="N155" s="224"/>
      <c r="O155" s="224"/>
      <c r="P155" s="224"/>
      <c r="Q155" s="224"/>
      <c r="R155" s="224"/>
      <c r="S155" s="224"/>
      <c r="T155" s="225"/>
      <c r="U155" s="11"/>
      <c r="V155" s="11"/>
      <c r="W155" s="11"/>
      <c r="X155" s="11"/>
      <c r="Y155" s="11"/>
      <c r="Z155" s="11"/>
      <c r="AA155" s="11"/>
      <c r="AB155" s="11"/>
      <c r="AC155" s="11"/>
      <c r="AD155" s="11"/>
      <c r="AE155" s="11"/>
      <c r="AT155" s="226" t="s">
        <v>393</v>
      </c>
      <c r="AU155" s="226" t="s">
        <v>82</v>
      </c>
      <c r="AV155" s="11" t="s">
        <v>93</v>
      </c>
      <c r="AW155" s="11" t="s">
        <v>35</v>
      </c>
      <c r="AX155" s="11" t="s">
        <v>22</v>
      </c>
      <c r="AY155" s="226" t="s">
        <v>391</v>
      </c>
    </row>
    <row r="156" s="2" customFormat="1" ht="16.5" customHeight="1">
      <c r="A156" s="40"/>
      <c r="B156" s="41"/>
      <c r="C156" s="190" t="s">
        <v>484</v>
      </c>
      <c r="D156" s="190" t="s">
        <v>387</v>
      </c>
      <c r="E156" s="191" t="s">
        <v>2033</v>
      </c>
      <c r="F156" s="192" t="s">
        <v>2034</v>
      </c>
      <c r="G156" s="193" t="s">
        <v>439</v>
      </c>
      <c r="H156" s="194">
        <v>8.9600000000000009</v>
      </c>
      <c r="I156" s="195"/>
      <c r="J156" s="196">
        <f>ROUND(I156*H156,2)</f>
        <v>0</v>
      </c>
      <c r="K156" s="197"/>
      <c r="L156" s="46"/>
      <c r="M156" s="198" t="s">
        <v>20</v>
      </c>
      <c r="N156" s="199" t="s">
        <v>45</v>
      </c>
      <c r="O156" s="86"/>
      <c r="P156" s="200">
        <f>O156*H156</f>
        <v>0</v>
      </c>
      <c r="Q156" s="200">
        <v>3.6000000000000001E-05</v>
      </c>
      <c r="R156" s="200">
        <f>Q156*H156</f>
        <v>0.00032256000000000006</v>
      </c>
      <c r="S156" s="200">
        <v>0</v>
      </c>
      <c r="T156" s="201">
        <f>S156*H156</f>
        <v>0</v>
      </c>
      <c r="U156" s="40"/>
      <c r="V156" s="40"/>
      <c r="W156" s="40"/>
      <c r="X156" s="40"/>
      <c r="Y156" s="40"/>
      <c r="Z156" s="40"/>
      <c r="AA156" s="40"/>
      <c r="AB156" s="40"/>
      <c r="AC156" s="40"/>
      <c r="AD156" s="40"/>
      <c r="AE156" s="40"/>
      <c r="AR156" s="202" t="s">
        <v>93</v>
      </c>
      <c r="AT156" s="202" t="s">
        <v>387</v>
      </c>
      <c r="AU156" s="202" t="s">
        <v>82</v>
      </c>
      <c r="AY156" s="19" t="s">
        <v>391</v>
      </c>
      <c r="BE156" s="203">
        <f>IF(N156="základní",J156,0)</f>
        <v>0</v>
      </c>
      <c r="BF156" s="203">
        <f>IF(N156="snížená",J156,0)</f>
        <v>0</v>
      </c>
      <c r="BG156" s="203">
        <f>IF(N156="zákl. přenesená",J156,0)</f>
        <v>0</v>
      </c>
      <c r="BH156" s="203">
        <f>IF(N156="sníž. přenesená",J156,0)</f>
        <v>0</v>
      </c>
      <c r="BI156" s="203">
        <f>IF(N156="nulová",J156,0)</f>
        <v>0</v>
      </c>
      <c r="BJ156" s="19" t="s">
        <v>22</v>
      </c>
      <c r="BK156" s="203">
        <f>ROUND(I156*H156,2)</f>
        <v>0</v>
      </c>
      <c r="BL156" s="19" t="s">
        <v>93</v>
      </c>
      <c r="BM156" s="202" t="s">
        <v>3118</v>
      </c>
    </row>
    <row r="157" s="2" customFormat="1">
      <c r="A157" s="40"/>
      <c r="B157" s="41"/>
      <c r="C157" s="42"/>
      <c r="D157" s="253" t="s">
        <v>648</v>
      </c>
      <c r="E157" s="42"/>
      <c r="F157" s="254" t="s">
        <v>2036</v>
      </c>
      <c r="G157" s="42"/>
      <c r="H157" s="42"/>
      <c r="I157" s="255"/>
      <c r="J157" s="42"/>
      <c r="K157" s="42"/>
      <c r="L157" s="46"/>
      <c r="M157" s="256"/>
      <c r="N157" s="257"/>
      <c r="O157" s="86"/>
      <c r="P157" s="86"/>
      <c r="Q157" s="86"/>
      <c r="R157" s="86"/>
      <c r="S157" s="86"/>
      <c r="T157" s="87"/>
      <c r="U157" s="40"/>
      <c r="V157" s="40"/>
      <c r="W157" s="40"/>
      <c r="X157" s="40"/>
      <c r="Y157" s="40"/>
      <c r="Z157" s="40"/>
      <c r="AA157" s="40"/>
      <c r="AB157" s="40"/>
      <c r="AC157" s="40"/>
      <c r="AD157" s="40"/>
      <c r="AE157" s="40"/>
      <c r="AT157" s="19" t="s">
        <v>648</v>
      </c>
      <c r="AU157" s="19" t="s">
        <v>82</v>
      </c>
    </row>
    <row r="158" s="15" customFormat="1" ht="22.8" customHeight="1">
      <c r="A158" s="15"/>
      <c r="B158" s="269"/>
      <c r="C158" s="270"/>
      <c r="D158" s="271" t="s">
        <v>73</v>
      </c>
      <c r="E158" s="283" t="s">
        <v>88</v>
      </c>
      <c r="F158" s="283" t="s">
        <v>2713</v>
      </c>
      <c r="G158" s="270"/>
      <c r="H158" s="270"/>
      <c r="I158" s="273"/>
      <c r="J158" s="284">
        <f>BK158</f>
        <v>0</v>
      </c>
      <c r="K158" s="270"/>
      <c r="L158" s="275"/>
      <c r="M158" s="276"/>
      <c r="N158" s="277"/>
      <c r="O158" s="277"/>
      <c r="P158" s="278">
        <f>SUM(P159:P194)</f>
        <v>0</v>
      </c>
      <c r="Q158" s="277"/>
      <c r="R158" s="278">
        <f>SUM(R159:R194)</f>
        <v>16.597007784399999</v>
      </c>
      <c r="S158" s="277"/>
      <c r="T158" s="279">
        <f>SUM(T159:T194)</f>
        <v>0</v>
      </c>
      <c r="U158" s="15"/>
      <c r="V158" s="15"/>
      <c r="W158" s="15"/>
      <c r="X158" s="15"/>
      <c r="Y158" s="15"/>
      <c r="Z158" s="15"/>
      <c r="AA158" s="15"/>
      <c r="AB158" s="15"/>
      <c r="AC158" s="15"/>
      <c r="AD158" s="15"/>
      <c r="AE158" s="15"/>
      <c r="AR158" s="280" t="s">
        <v>22</v>
      </c>
      <c r="AT158" s="281" t="s">
        <v>73</v>
      </c>
      <c r="AU158" s="281" t="s">
        <v>22</v>
      </c>
      <c r="AY158" s="280" t="s">
        <v>391</v>
      </c>
      <c r="BK158" s="282">
        <f>SUM(BK159:BK194)</f>
        <v>0</v>
      </c>
    </row>
    <row r="159" s="2" customFormat="1" ht="16.5" customHeight="1">
      <c r="A159" s="40"/>
      <c r="B159" s="41"/>
      <c r="C159" s="190" t="s">
        <v>488</v>
      </c>
      <c r="D159" s="190" t="s">
        <v>387</v>
      </c>
      <c r="E159" s="191" t="s">
        <v>2714</v>
      </c>
      <c r="F159" s="192" t="s">
        <v>2715</v>
      </c>
      <c r="G159" s="193" t="s">
        <v>400</v>
      </c>
      <c r="H159" s="194">
        <v>0.17999999999999999</v>
      </c>
      <c r="I159" s="195"/>
      <c r="J159" s="196">
        <f>ROUND(I159*H159,2)</f>
        <v>0</v>
      </c>
      <c r="K159" s="197"/>
      <c r="L159" s="46"/>
      <c r="M159" s="198" t="s">
        <v>20</v>
      </c>
      <c r="N159" s="199" t="s">
        <v>45</v>
      </c>
      <c r="O159" s="86"/>
      <c r="P159" s="200">
        <f>O159*H159</f>
        <v>0</v>
      </c>
      <c r="Q159" s="200">
        <v>0.036885000000000001</v>
      </c>
      <c r="R159" s="200">
        <f>Q159*H159</f>
        <v>0.0066392999999999999</v>
      </c>
      <c r="S159" s="200">
        <v>0</v>
      </c>
      <c r="T159" s="201">
        <f>S159*H159</f>
        <v>0</v>
      </c>
      <c r="U159" s="40"/>
      <c r="V159" s="40"/>
      <c r="W159" s="40"/>
      <c r="X159" s="40"/>
      <c r="Y159" s="40"/>
      <c r="Z159" s="40"/>
      <c r="AA159" s="40"/>
      <c r="AB159" s="40"/>
      <c r="AC159" s="40"/>
      <c r="AD159" s="40"/>
      <c r="AE159" s="40"/>
      <c r="AR159" s="202" t="s">
        <v>93</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2716</v>
      </c>
    </row>
    <row r="160" s="2" customFormat="1">
      <c r="A160" s="40"/>
      <c r="B160" s="41"/>
      <c r="C160" s="42"/>
      <c r="D160" s="253" t="s">
        <v>648</v>
      </c>
      <c r="E160" s="42"/>
      <c r="F160" s="254" t="s">
        <v>2717</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12" customFormat="1">
      <c r="A161" s="12"/>
      <c r="B161" s="238"/>
      <c r="C161" s="239"/>
      <c r="D161" s="206" t="s">
        <v>393</v>
      </c>
      <c r="E161" s="240" t="s">
        <v>20</v>
      </c>
      <c r="F161" s="241" t="s">
        <v>3119</v>
      </c>
      <c r="G161" s="239"/>
      <c r="H161" s="240" t="s">
        <v>20</v>
      </c>
      <c r="I161" s="242"/>
      <c r="J161" s="239"/>
      <c r="K161" s="239"/>
      <c r="L161" s="243"/>
      <c r="M161" s="244"/>
      <c r="N161" s="245"/>
      <c r="O161" s="245"/>
      <c r="P161" s="245"/>
      <c r="Q161" s="245"/>
      <c r="R161" s="245"/>
      <c r="S161" s="245"/>
      <c r="T161" s="246"/>
      <c r="U161" s="12"/>
      <c r="V161" s="12"/>
      <c r="W161" s="12"/>
      <c r="X161" s="12"/>
      <c r="Y161" s="12"/>
      <c r="Z161" s="12"/>
      <c r="AA161" s="12"/>
      <c r="AB161" s="12"/>
      <c r="AC161" s="12"/>
      <c r="AD161" s="12"/>
      <c r="AE161" s="12"/>
      <c r="AT161" s="247" t="s">
        <v>393</v>
      </c>
      <c r="AU161" s="247" t="s">
        <v>82</v>
      </c>
      <c r="AV161" s="12" t="s">
        <v>22</v>
      </c>
      <c r="AW161" s="12" t="s">
        <v>35</v>
      </c>
      <c r="AX161" s="12" t="s">
        <v>74</v>
      </c>
      <c r="AY161" s="247" t="s">
        <v>391</v>
      </c>
    </row>
    <row r="162" s="10" customFormat="1">
      <c r="A162" s="10"/>
      <c r="B162" s="204"/>
      <c r="C162" s="205"/>
      <c r="D162" s="206" t="s">
        <v>393</v>
      </c>
      <c r="E162" s="207" t="s">
        <v>20</v>
      </c>
      <c r="F162" s="208" t="s">
        <v>3120</v>
      </c>
      <c r="G162" s="205"/>
      <c r="H162" s="209">
        <v>0.17999999999999999</v>
      </c>
      <c r="I162" s="210"/>
      <c r="J162" s="205"/>
      <c r="K162" s="205"/>
      <c r="L162" s="211"/>
      <c r="M162" s="212"/>
      <c r="N162" s="213"/>
      <c r="O162" s="213"/>
      <c r="P162" s="213"/>
      <c r="Q162" s="213"/>
      <c r="R162" s="213"/>
      <c r="S162" s="213"/>
      <c r="T162" s="214"/>
      <c r="U162" s="10"/>
      <c r="V162" s="10"/>
      <c r="W162" s="10"/>
      <c r="X162" s="10"/>
      <c r="Y162" s="10"/>
      <c r="Z162" s="10"/>
      <c r="AA162" s="10"/>
      <c r="AB162" s="10"/>
      <c r="AC162" s="10"/>
      <c r="AD162" s="10"/>
      <c r="AE162" s="10"/>
      <c r="AT162" s="215" t="s">
        <v>393</v>
      </c>
      <c r="AU162" s="215" t="s">
        <v>82</v>
      </c>
      <c r="AV162" s="10" t="s">
        <v>82</v>
      </c>
      <c r="AW162" s="10" t="s">
        <v>35</v>
      </c>
      <c r="AX162" s="10" t="s">
        <v>22</v>
      </c>
      <c r="AY162" s="215" t="s">
        <v>391</v>
      </c>
    </row>
    <row r="163" s="2" customFormat="1" ht="16.5" customHeight="1">
      <c r="A163" s="40"/>
      <c r="B163" s="41"/>
      <c r="C163" s="190" t="s">
        <v>493</v>
      </c>
      <c r="D163" s="190" t="s">
        <v>387</v>
      </c>
      <c r="E163" s="191" t="s">
        <v>3121</v>
      </c>
      <c r="F163" s="192" t="s">
        <v>3122</v>
      </c>
      <c r="G163" s="193" t="s">
        <v>400</v>
      </c>
      <c r="H163" s="194">
        <v>0.71999999999999997</v>
      </c>
      <c r="I163" s="195"/>
      <c r="J163" s="196">
        <f>ROUND(I163*H163,2)</f>
        <v>0</v>
      </c>
      <c r="K163" s="197"/>
      <c r="L163" s="46"/>
      <c r="M163" s="198" t="s">
        <v>20</v>
      </c>
      <c r="N163" s="199" t="s">
        <v>45</v>
      </c>
      <c r="O163" s="86"/>
      <c r="P163" s="200">
        <f>O163*H163</f>
        <v>0</v>
      </c>
      <c r="Q163" s="200">
        <v>2.4778600000000002</v>
      </c>
      <c r="R163" s="200">
        <f>Q163*H163</f>
        <v>1.7840592</v>
      </c>
      <c r="S163" s="200">
        <v>0</v>
      </c>
      <c r="T163" s="201">
        <f>S163*H163</f>
        <v>0</v>
      </c>
      <c r="U163" s="40"/>
      <c r="V163" s="40"/>
      <c r="W163" s="40"/>
      <c r="X163" s="40"/>
      <c r="Y163" s="40"/>
      <c r="Z163" s="40"/>
      <c r="AA163" s="40"/>
      <c r="AB163" s="40"/>
      <c r="AC163" s="40"/>
      <c r="AD163" s="40"/>
      <c r="AE163" s="40"/>
      <c r="AR163" s="202" t="s">
        <v>93</v>
      </c>
      <c r="AT163" s="202" t="s">
        <v>387</v>
      </c>
      <c r="AU163" s="202" t="s">
        <v>82</v>
      </c>
      <c r="AY163" s="19" t="s">
        <v>391</v>
      </c>
      <c r="BE163" s="203">
        <f>IF(N163="základní",J163,0)</f>
        <v>0</v>
      </c>
      <c r="BF163" s="203">
        <f>IF(N163="snížená",J163,0)</f>
        <v>0</v>
      </c>
      <c r="BG163" s="203">
        <f>IF(N163="zákl. přenesená",J163,0)</f>
        <v>0</v>
      </c>
      <c r="BH163" s="203">
        <f>IF(N163="sníž. přenesená",J163,0)</f>
        <v>0</v>
      </c>
      <c r="BI163" s="203">
        <f>IF(N163="nulová",J163,0)</f>
        <v>0</v>
      </c>
      <c r="BJ163" s="19" t="s">
        <v>22</v>
      </c>
      <c r="BK163" s="203">
        <f>ROUND(I163*H163,2)</f>
        <v>0</v>
      </c>
      <c r="BL163" s="19" t="s">
        <v>93</v>
      </c>
      <c r="BM163" s="202" t="s">
        <v>3123</v>
      </c>
    </row>
    <row r="164" s="2" customFormat="1">
      <c r="A164" s="40"/>
      <c r="B164" s="41"/>
      <c r="C164" s="42"/>
      <c r="D164" s="253" t="s">
        <v>648</v>
      </c>
      <c r="E164" s="42"/>
      <c r="F164" s="254" t="s">
        <v>3124</v>
      </c>
      <c r="G164" s="42"/>
      <c r="H164" s="42"/>
      <c r="I164" s="255"/>
      <c r="J164" s="42"/>
      <c r="K164" s="42"/>
      <c r="L164" s="46"/>
      <c r="M164" s="256"/>
      <c r="N164" s="257"/>
      <c r="O164" s="86"/>
      <c r="P164" s="86"/>
      <c r="Q164" s="86"/>
      <c r="R164" s="86"/>
      <c r="S164" s="86"/>
      <c r="T164" s="87"/>
      <c r="U164" s="40"/>
      <c r="V164" s="40"/>
      <c r="W164" s="40"/>
      <c r="X164" s="40"/>
      <c r="Y164" s="40"/>
      <c r="Z164" s="40"/>
      <c r="AA164" s="40"/>
      <c r="AB164" s="40"/>
      <c r="AC164" s="40"/>
      <c r="AD164" s="40"/>
      <c r="AE164" s="40"/>
      <c r="AT164" s="19" t="s">
        <v>648</v>
      </c>
      <c r="AU164" s="19" t="s">
        <v>82</v>
      </c>
    </row>
    <row r="165" s="10" customFormat="1">
      <c r="A165" s="10"/>
      <c r="B165" s="204"/>
      <c r="C165" s="205"/>
      <c r="D165" s="206" t="s">
        <v>393</v>
      </c>
      <c r="E165" s="207" t="s">
        <v>20</v>
      </c>
      <c r="F165" s="208" t="s">
        <v>3125</v>
      </c>
      <c r="G165" s="205"/>
      <c r="H165" s="209">
        <v>0.71999999999999997</v>
      </c>
      <c r="I165" s="210"/>
      <c r="J165" s="205"/>
      <c r="K165" s="205"/>
      <c r="L165" s="211"/>
      <c r="M165" s="212"/>
      <c r="N165" s="213"/>
      <c r="O165" s="213"/>
      <c r="P165" s="213"/>
      <c r="Q165" s="213"/>
      <c r="R165" s="213"/>
      <c r="S165" s="213"/>
      <c r="T165" s="214"/>
      <c r="U165" s="10"/>
      <c r="V165" s="10"/>
      <c r="W165" s="10"/>
      <c r="X165" s="10"/>
      <c r="Y165" s="10"/>
      <c r="Z165" s="10"/>
      <c r="AA165" s="10"/>
      <c r="AB165" s="10"/>
      <c r="AC165" s="10"/>
      <c r="AD165" s="10"/>
      <c r="AE165" s="10"/>
      <c r="AT165" s="215" t="s">
        <v>393</v>
      </c>
      <c r="AU165" s="215" t="s">
        <v>82</v>
      </c>
      <c r="AV165" s="10" t="s">
        <v>82</v>
      </c>
      <c r="AW165" s="10" t="s">
        <v>35</v>
      </c>
      <c r="AX165" s="10" t="s">
        <v>22</v>
      </c>
      <c r="AY165" s="215" t="s">
        <v>391</v>
      </c>
    </row>
    <row r="166" s="2" customFormat="1" ht="16.5" customHeight="1">
      <c r="A166" s="40"/>
      <c r="B166" s="41"/>
      <c r="C166" s="190" t="s">
        <v>582</v>
      </c>
      <c r="D166" s="190" t="s">
        <v>387</v>
      </c>
      <c r="E166" s="191" t="s">
        <v>3126</v>
      </c>
      <c r="F166" s="192" t="s">
        <v>3127</v>
      </c>
      <c r="G166" s="193" t="s">
        <v>400</v>
      </c>
      <c r="H166" s="194">
        <v>0.71999999999999997</v>
      </c>
      <c r="I166" s="195"/>
      <c r="J166" s="196">
        <f>ROUND(I166*H166,2)</f>
        <v>0</v>
      </c>
      <c r="K166" s="197"/>
      <c r="L166" s="46"/>
      <c r="M166" s="198" t="s">
        <v>20</v>
      </c>
      <c r="N166" s="199" t="s">
        <v>45</v>
      </c>
      <c r="O166" s="86"/>
      <c r="P166" s="200">
        <f>O166*H166</f>
        <v>0</v>
      </c>
      <c r="Q166" s="200">
        <v>0.048579999999999998</v>
      </c>
      <c r="R166" s="200">
        <f>Q166*H166</f>
        <v>0.034977599999999998</v>
      </c>
      <c r="S166" s="200">
        <v>0</v>
      </c>
      <c r="T166" s="201">
        <f>S166*H166</f>
        <v>0</v>
      </c>
      <c r="U166" s="40"/>
      <c r="V166" s="40"/>
      <c r="W166" s="40"/>
      <c r="X166" s="40"/>
      <c r="Y166" s="40"/>
      <c r="Z166" s="40"/>
      <c r="AA166" s="40"/>
      <c r="AB166" s="40"/>
      <c r="AC166" s="40"/>
      <c r="AD166" s="40"/>
      <c r="AE166" s="40"/>
      <c r="AR166" s="202" t="s">
        <v>93</v>
      </c>
      <c r="AT166" s="202" t="s">
        <v>387</v>
      </c>
      <c r="AU166" s="202" t="s">
        <v>82</v>
      </c>
      <c r="AY166" s="19" t="s">
        <v>391</v>
      </c>
      <c r="BE166" s="203">
        <f>IF(N166="základní",J166,0)</f>
        <v>0</v>
      </c>
      <c r="BF166" s="203">
        <f>IF(N166="snížená",J166,0)</f>
        <v>0</v>
      </c>
      <c r="BG166" s="203">
        <f>IF(N166="zákl. přenesená",J166,0)</f>
        <v>0</v>
      </c>
      <c r="BH166" s="203">
        <f>IF(N166="sníž. přenesená",J166,0)</f>
        <v>0</v>
      </c>
      <c r="BI166" s="203">
        <f>IF(N166="nulová",J166,0)</f>
        <v>0</v>
      </c>
      <c r="BJ166" s="19" t="s">
        <v>22</v>
      </c>
      <c r="BK166" s="203">
        <f>ROUND(I166*H166,2)</f>
        <v>0</v>
      </c>
      <c r="BL166" s="19" t="s">
        <v>93</v>
      </c>
      <c r="BM166" s="202" t="s">
        <v>3128</v>
      </c>
    </row>
    <row r="167" s="2" customFormat="1">
      <c r="A167" s="40"/>
      <c r="B167" s="41"/>
      <c r="C167" s="42"/>
      <c r="D167" s="253" t="s">
        <v>648</v>
      </c>
      <c r="E167" s="42"/>
      <c r="F167" s="254" t="s">
        <v>3129</v>
      </c>
      <c r="G167" s="42"/>
      <c r="H167" s="42"/>
      <c r="I167" s="255"/>
      <c r="J167" s="42"/>
      <c r="K167" s="42"/>
      <c r="L167" s="46"/>
      <c r="M167" s="256"/>
      <c r="N167" s="257"/>
      <c r="O167" s="86"/>
      <c r="P167" s="86"/>
      <c r="Q167" s="86"/>
      <c r="R167" s="86"/>
      <c r="S167" s="86"/>
      <c r="T167" s="87"/>
      <c r="U167" s="40"/>
      <c r="V167" s="40"/>
      <c r="W167" s="40"/>
      <c r="X167" s="40"/>
      <c r="Y167" s="40"/>
      <c r="Z167" s="40"/>
      <c r="AA167" s="40"/>
      <c r="AB167" s="40"/>
      <c r="AC167" s="40"/>
      <c r="AD167" s="40"/>
      <c r="AE167" s="40"/>
      <c r="AT167" s="19" t="s">
        <v>648</v>
      </c>
      <c r="AU167" s="19" t="s">
        <v>82</v>
      </c>
    </row>
    <row r="168" s="2" customFormat="1" ht="16.5" customHeight="1">
      <c r="A168" s="40"/>
      <c r="B168" s="41"/>
      <c r="C168" s="190" t="s">
        <v>585</v>
      </c>
      <c r="D168" s="190" t="s">
        <v>387</v>
      </c>
      <c r="E168" s="191" t="s">
        <v>3130</v>
      </c>
      <c r="F168" s="192" t="s">
        <v>3131</v>
      </c>
      <c r="G168" s="193" t="s">
        <v>439</v>
      </c>
      <c r="H168" s="194">
        <v>3.1600000000000001</v>
      </c>
      <c r="I168" s="195"/>
      <c r="J168" s="196">
        <f>ROUND(I168*H168,2)</f>
        <v>0</v>
      </c>
      <c r="K168" s="197"/>
      <c r="L168" s="46"/>
      <c r="M168" s="198" t="s">
        <v>20</v>
      </c>
      <c r="N168" s="199" t="s">
        <v>45</v>
      </c>
      <c r="O168" s="86"/>
      <c r="P168" s="200">
        <f>O168*H168</f>
        <v>0</v>
      </c>
      <c r="Q168" s="200">
        <v>0.041744200000000002</v>
      </c>
      <c r="R168" s="200">
        <f>Q168*H168</f>
        <v>0.13191167200000001</v>
      </c>
      <c r="S168" s="200">
        <v>0</v>
      </c>
      <c r="T168" s="201">
        <f>S168*H168</f>
        <v>0</v>
      </c>
      <c r="U168" s="40"/>
      <c r="V168" s="40"/>
      <c r="W168" s="40"/>
      <c r="X168" s="40"/>
      <c r="Y168" s="40"/>
      <c r="Z168" s="40"/>
      <c r="AA168" s="40"/>
      <c r="AB168" s="40"/>
      <c r="AC168" s="40"/>
      <c r="AD168" s="40"/>
      <c r="AE168" s="40"/>
      <c r="AR168" s="202" t="s">
        <v>93</v>
      </c>
      <c r="AT168" s="202" t="s">
        <v>387</v>
      </c>
      <c r="AU168" s="202" t="s">
        <v>82</v>
      </c>
      <c r="AY168" s="19" t="s">
        <v>391</v>
      </c>
      <c r="BE168" s="203">
        <f>IF(N168="základní",J168,0)</f>
        <v>0</v>
      </c>
      <c r="BF168" s="203">
        <f>IF(N168="snížená",J168,0)</f>
        <v>0</v>
      </c>
      <c r="BG168" s="203">
        <f>IF(N168="zákl. přenesená",J168,0)</f>
        <v>0</v>
      </c>
      <c r="BH168" s="203">
        <f>IF(N168="sníž. přenesená",J168,0)</f>
        <v>0</v>
      </c>
      <c r="BI168" s="203">
        <f>IF(N168="nulová",J168,0)</f>
        <v>0</v>
      </c>
      <c r="BJ168" s="19" t="s">
        <v>22</v>
      </c>
      <c r="BK168" s="203">
        <f>ROUND(I168*H168,2)</f>
        <v>0</v>
      </c>
      <c r="BL168" s="19" t="s">
        <v>93</v>
      </c>
      <c r="BM168" s="202" t="s">
        <v>3132</v>
      </c>
    </row>
    <row r="169" s="2" customFormat="1">
      <c r="A169" s="40"/>
      <c r="B169" s="41"/>
      <c r="C169" s="42"/>
      <c r="D169" s="253" t="s">
        <v>648</v>
      </c>
      <c r="E169" s="42"/>
      <c r="F169" s="254" t="s">
        <v>3133</v>
      </c>
      <c r="G169" s="42"/>
      <c r="H169" s="42"/>
      <c r="I169" s="255"/>
      <c r="J169" s="42"/>
      <c r="K169" s="42"/>
      <c r="L169" s="46"/>
      <c r="M169" s="256"/>
      <c r="N169" s="257"/>
      <c r="O169" s="86"/>
      <c r="P169" s="86"/>
      <c r="Q169" s="86"/>
      <c r="R169" s="86"/>
      <c r="S169" s="86"/>
      <c r="T169" s="87"/>
      <c r="U169" s="40"/>
      <c r="V169" s="40"/>
      <c r="W169" s="40"/>
      <c r="X169" s="40"/>
      <c r="Y169" s="40"/>
      <c r="Z169" s="40"/>
      <c r="AA169" s="40"/>
      <c r="AB169" s="40"/>
      <c r="AC169" s="40"/>
      <c r="AD169" s="40"/>
      <c r="AE169" s="40"/>
      <c r="AT169" s="19" t="s">
        <v>648</v>
      </c>
      <c r="AU169" s="19" t="s">
        <v>82</v>
      </c>
    </row>
    <row r="170" s="10" customFormat="1">
      <c r="A170" s="10"/>
      <c r="B170" s="204"/>
      <c r="C170" s="205"/>
      <c r="D170" s="206" t="s">
        <v>393</v>
      </c>
      <c r="E170" s="207" t="s">
        <v>20</v>
      </c>
      <c r="F170" s="208" t="s">
        <v>3134</v>
      </c>
      <c r="G170" s="205"/>
      <c r="H170" s="209">
        <v>2.7999999999999998</v>
      </c>
      <c r="I170" s="210"/>
      <c r="J170" s="205"/>
      <c r="K170" s="205"/>
      <c r="L170" s="211"/>
      <c r="M170" s="212"/>
      <c r="N170" s="213"/>
      <c r="O170" s="213"/>
      <c r="P170" s="213"/>
      <c r="Q170" s="213"/>
      <c r="R170" s="213"/>
      <c r="S170" s="213"/>
      <c r="T170" s="214"/>
      <c r="U170" s="10"/>
      <c r="V170" s="10"/>
      <c r="W170" s="10"/>
      <c r="X170" s="10"/>
      <c r="Y170" s="10"/>
      <c r="Z170" s="10"/>
      <c r="AA170" s="10"/>
      <c r="AB170" s="10"/>
      <c r="AC170" s="10"/>
      <c r="AD170" s="10"/>
      <c r="AE170" s="10"/>
      <c r="AT170" s="215" t="s">
        <v>393</v>
      </c>
      <c r="AU170" s="215" t="s">
        <v>82</v>
      </c>
      <c r="AV170" s="10" t="s">
        <v>82</v>
      </c>
      <c r="AW170" s="10" t="s">
        <v>35</v>
      </c>
      <c r="AX170" s="10" t="s">
        <v>74</v>
      </c>
      <c r="AY170" s="215" t="s">
        <v>391</v>
      </c>
    </row>
    <row r="171" s="10" customFormat="1">
      <c r="A171" s="10"/>
      <c r="B171" s="204"/>
      <c r="C171" s="205"/>
      <c r="D171" s="206" t="s">
        <v>393</v>
      </c>
      <c r="E171" s="207" t="s">
        <v>20</v>
      </c>
      <c r="F171" s="208" t="s">
        <v>3135</v>
      </c>
      <c r="G171" s="205"/>
      <c r="H171" s="209">
        <v>0.35999999999999999</v>
      </c>
      <c r="I171" s="210"/>
      <c r="J171" s="205"/>
      <c r="K171" s="205"/>
      <c r="L171" s="211"/>
      <c r="M171" s="212"/>
      <c r="N171" s="213"/>
      <c r="O171" s="213"/>
      <c r="P171" s="213"/>
      <c r="Q171" s="213"/>
      <c r="R171" s="213"/>
      <c r="S171" s="213"/>
      <c r="T171" s="214"/>
      <c r="U171" s="10"/>
      <c r="V171" s="10"/>
      <c r="W171" s="10"/>
      <c r="X171" s="10"/>
      <c r="Y171" s="10"/>
      <c r="Z171" s="10"/>
      <c r="AA171" s="10"/>
      <c r="AB171" s="10"/>
      <c r="AC171" s="10"/>
      <c r="AD171" s="10"/>
      <c r="AE171" s="10"/>
      <c r="AT171" s="215" t="s">
        <v>393</v>
      </c>
      <c r="AU171" s="215" t="s">
        <v>82</v>
      </c>
      <c r="AV171" s="10" t="s">
        <v>82</v>
      </c>
      <c r="AW171" s="10" t="s">
        <v>35</v>
      </c>
      <c r="AX171" s="10" t="s">
        <v>74</v>
      </c>
      <c r="AY171" s="215" t="s">
        <v>391</v>
      </c>
    </row>
    <row r="172" s="11" customFormat="1">
      <c r="A172" s="11"/>
      <c r="B172" s="216"/>
      <c r="C172" s="217"/>
      <c r="D172" s="206" t="s">
        <v>393</v>
      </c>
      <c r="E172" s="218" t="s">
        <v>20</v>
      </c>
      <c r="F172" s="219" t="s">
        <v>406</v>
      </c>
      <c r="G172" s="217"/>
      <c r="H172" s="220">
        <v>3.1600000000000001</v>
      </c>
      <c r="I172" s="221"/>
      <c r="J172" s="217"/>
      <c r="K172" s="217"/>
      <c r="L172" s="222"/>
      <c r="M172" s="223"/>
      <c r="N172" s="224"/>
      <c r="O172" s="224"/>
      <c r="P172" s="224"/>
      <c r="Q172" s="224"/>
      <c r="R172" s="224"/>
      <c r="S172" s="224"/>
      <c r="T172" s="225"/>
      <c r="U172" s="11"/>
      <c r="V172" s="11"/>
      <c r="W172" s="11"/>
      <c r="X172" s="11"/>
      <c r="Y172" s="11"/>
      <c r="Z172" s="11"/>
      <c r="AA172" s="11"/>
      <c r="AB172" s="11"/>
      <c r="AC172" s="11"/>
      <c r="AD172" s="11"/>
      <c r="AE172" s="11"/>
      <c r="AT172" s="226" t="s">
        <v>393</v>
      </c>
      <c r="AU172" s="226" t="s">
        <v>82</v>
      </c>
      <c r="AV172" s="11" t="s">
        <v>93</v>
      </c>
      <c r="AW172" s="11" t="s">
        <v>35</v>
      </c>
      <c r="AX172" s="11" t="s">
        <v>22</v>
      </c>
      <c r="AY172" s="226" t="s">
        <v>391</v>
      </c>
    </row>
    <row r="173" s="2" customFormat="1" ht="16.5" customHeight="1">
      <c r="A173" s="40"/>
      <c r="B173" s="41"/>
      <c r="C173" s="190" t="s">
        <v>7</v>
      </c>
      <c r="D173" s="190" t="s">
        <v>387</v>
      </c>
      <c r="E173" s="191" t="s">
        <v>3136</v>
      </c>
      <c r="F173" s="192" t="s">
        <v>3137</v>
      </c>
      <c r="G173" s="193" t="s">
        <v>439</v>
      </c>
      <c r="H173" s="194">
        <v>3.1600000000000001</v>
      </c>
      <c r="I173" s="195"/>
      <c r="J173" s="196">
        <f>ROUND(I173*H173,2)</f>
        <v>0</v>
      </c>
      <c r="K173" s="197"/>
      <c r="L173" s="46"/>
      <c r="M173" s="198" t="s">
        <v>20</v>
      </c>
      <c r="N173" s="199" t="s">
        <v>45</v>
      </c>
      <c r="O173" s="86"/>
      <c r="P173" s="200">
        <f>O173*H173</f>
        <v>0</v>
      </c>
      <c r="Q173" s="200">
        <v>1.5E-05</v>
      </c>
      <c r="R173" s="200">
        <f>Q173*H173</f>
        <v>4.74E-05</v>
      </c>
      <c r="S173" s="200">
        <v>0</v>
      </c>
      <c r="T173" s="201">
        <f>S173*H173</f>
        <v>0</v>
      </c>
      <c r="U173" s="40"/>
      <c r="V173" s="40"/>
      <c r="W173" s="40"/>
      <c r="X173" s="40"/>
      <c r="Y173" s="40"/>
      <c r="Z173" s="40"/>
      <c r="AA173" s="40"/>
      <c r="AB173" s="40"/>
      <c r="AC173" s="40"/>
      <c r="AD173" s="40"/>
      <c r="AE173" s="40"/>
      <c r="AR173" s="202" t="s">
        <v>93</v>
      </c>
      <c r="AT173" s="202" t="s">
        <v>387</v>
      </c>
      <c r="AU173" s="202" t="s">
        <v>82</v>
      </c>
      <c r="AY173" s="19" t="s">
        <v>391</v>
      </c>
      <c r="BE173" s="203">
        <f>IF(N173="základní",J173,0)</f>
        <v>0</v>
      </c>
      <c r="BF173" s="203">
        <f>IF(N173="snížená",J173,0)</f>
        <v>0</v>
      </c>
      <c r="BG173" s="203">
        <f>IF(N173="zákl. přenesená",J173,0)</f>
        <v>0</v>
      </c>
      <c r="BH173" s="203">
        <f>IF(N173="sníž. přenesená",J173,0)</f>
        <v>0</v>
      </c>
      <c r="BI173" s="203">
        <f>IF(N173="nulová",J173,0)</f>
        <v>0</v>
      </c>
      <c r="BJ173" s="19" t="s">
        <v>22</v>
      </c>
      <c r="BK173" s="203">
        <f>ROUND(I173*H173,2)</f>
        <v>0</v>
      </c>
      <c r="BL173" s="19" t="s">
        <v>93</v>
      </c>
      <c r="BM173" s="202" t="s">
        <v>3138</v>
      </c>
    </row>
    <row r="174" s="2" customFormat="1">
      <c r="A174" s="40"/>
      <c r="B174" s="41"/>
      <c r="C174" s="42"/>
      <c r="D174" s="253" t="s">
        <v>648</v>
      </c>
      <c r="E174" s="42"/>
      <c r="F174" s="254" t="s">
        <v>3139</v>
      </c>
      <c r="G174" s="42"/>
      <c r="H174" s="42"/>
      <c r="I174" s="255"/>
      <c r="J174" s="42"/>
      <c r="K174" s="42"/>
      <c r="L174" s="46"/>
      <c r="M174" s="256"/>
      <c r="N174" s="257"/>
      <c r="O174" s="86"/>
      <c r="P174" s="86"/>
      <c r="Q174" s="86"/>
      <c r="R174" s="86"/>
      <c r="S174" s="86"/>
      <c r="T174" s="87"/>
      <c r="U174" s="40"/>
      <c r="V174" s="40"/>
      <c r="W174" s="40"/>
      <c r="X174" s="40"/>
      <c r="Y174" s="40"/>
      <c r="Z174" s="40"/>
      <c r="AA174" s="40"/>
      <c r="AB174" s="40"/>
      <c r="AC174" s="40"/>
      <c r="AD174" s="40"/>
      <c r="AE174" s="40"/>
      <c r="AT174" s="19" t="s">
        <v>648</v>
      </c>
      <c r="AU174" s="19" t="s">
        <v>82</v>
      </c>
    </row>
    <row r="175" s="2" customFormat="1" ht="16.5" customHeight="1">
      <c r="A175" s="40"/>
      <c r="B175" s="41"/>
      <c r="C175" s="190" t="s">
        <v>673</v>
      </c>
      <c r="D175" s="190" t="s">
        <v>387</v>
      </c>
      <c r="E175" s="191" t="s">
        <v>3140</v>
      </c>
      <c r="F175" s="192" t="s">
        <v>3141</v>
      </c>
      <c r="G175" s="193" t="s">
        <v>447</v>
      </c>
      <c r="H175" s="194">
        <v>0.071999999999999995</v>
      </c>
      <c r="I175" s="195"/>
      <c r="J175" s="196">
        <f>ROUND(I175*H175,2)</f>
        <v>0</v>
      </c>
      <c r="K175" s="197"/>
      <c r="L175" s="46"/>
      <c r="M175" s="198" t="s">
        <v>20</v>
      </c>
      <c r="N175" s="199" t="s">
        <v>45</v>
      </c>
      <c r="O175" s="86"/>
      <c r="P175" s="200">
        <f>O175*H175</f>
        <v>0</v>
      </c>
      <c r="Q175" s="200">
        <v>1.0487652000000001</v>
      </c>
      <c r="R175" s="200">
        <f>Q175*H175</f>
        <v>0.075511094399999992</v>
      </c>
      <c r="S175" s="200">
        <v>0</v>
      </c>
      <c r="T175" s="201">
        <f>S175*H175</f>
        <v>0</v>
      </c>
      <c r="U175" s="40"/>
      <c r="V175" s="40"/>
      <c r="W175" s="40"/>
      <c r="X175" s="40"/>
      <c r="Y175" s="40"/>
      <c r="Z175" s="40"/>
      <c r="AA175" s="40"/>
      <c r="AB175" s="40"/>
      <c r="AC175" s="40"/>
      <c r="AD175" s="40"/>
      <c r="AE175" s="40"/>
      <c r="AR175" s="202" t="s">
        <v>93</v>
      </c>
      <c r="AT175" s="202" t="s">
        <v>387</v>
      </c>
      <c r="AU175" s="202" t="s">
        <v>82</v>
      </c>
      <c r="AY175" s="19" t="s">
        <v>391</v>
      </c>
      <c r="BE175" s="203">
        <f>IF(N175="základní",J175,0)</f>
        <v>0</v>
      </c>
      <c r="BF175" s="203">
        <f>IF(N175="snížená",J175,0)</f>
        <v>0</v>
      </c>
      <c r="BG175" s="203">
        <f>IF(N175="zákl. přenesená",J175,0)</f>
        <v>0</v>
      </c>
      <c r="BH175" s="203">
        <f>IF(N175="sníž. přenesená",J175,0)</f>
        <v>0</v>
      </c>
      <c r="BI175" s="203">
        <f>IF(N175="nulová",J175,0)</f>
        <v>0</v>
      </c>
      <c r="BJ175" s="19" t="s">
        <v>22</v>
      </c>
      <c r="BK175" s="203">
        <f>ROUND(I175*H175,2)</f>
        <v>0</v>
      </c>
      <c r="BL175" s="19" t="s">
        <v>93</v>
      </c>
      <c r="BM175" s="202" t="s">
        <v>3142</v>
      </c>
    </row>
    <row r="176" s="2" customFormat="1">
      <c r="A176" s="40"/>
      <c r="B176" s="41"/>
      <c r="C176" s="42"/>
      <c r="D176" s="253" t="s">
        <v>648</v>
      </c>
      <c r="E176" s="42"/>
      <c r="F176" s="254" t="s">
        <v>3143</v>
      </c>
      <c r="G176" s="42"/>
      <c r="H176" s="42"/>
      <c r="I176" s="255"/>
      <c r="J176" s="42"/>
      <c r="K176" s="42"/>
      <c r="L176" s="46"/>
      <c r="M176" s="256"/>
      <c r="N176" s="257"/>
      <c r="O176" s="86"/>
      <c r="P176" s="86"/>
      <c r="Q176" s="86"/>
      <c r="R176" s="86"/>
      <c r="S176" s="86"/>
      <c r="T176" s="87"/>
      <c r="U176" s="40"/>
      <c r="V176" s="40"/>
      <c r="W176" s="40"/>
      <c r="X176" s="40"/>
      <c r="Y176" s="40"/>
      <c r="Z176" s="40"/>
      <c r="AA176" s="40"/>
      <c r="AB176" s="40"/>
      <c r="AC176" s="40"/>
      <c r="AD176" s="40"/>
      <c r="AE176" s="40"/>
      <c r="AT176" s="19" t="s">
        <v>648</v>
      </c>
      <c r="AU176" s="19" t="s">
        <v>82</v>
      </c>
    </row>
    <row r="177" s="12" customFormat="1">
      <c r="A177" s="12"/>
      <c r="B177" s="238"/>
      <c r="C177" s="239"/>
      <c r="D177" s="206" t="s">
        <v>393</v>
      </c>
      <c r="E177" s="240" t="s">
        <v>20</v>
      </c>
      <c r="F177" s="241" t="s">
        <v>3144</v>
      </c>
      <c r="G177" s="239"/>
      <c r="H177" s="240" t="s">
        <v>20</v>
      </c>
      <c r="I177" s="242"/>
      <c r="J177" s="239"/>
      <c r="K177" s="239"/>
      <c r="L177" s="243"/>
      <c r="M177" s="244"/>
      <c r="N177" s="245"/>
      <c r="O177" s="245"/>
      <c r="P177" s="245"/>
      <c r="Q177" s="245"/>
      <c r="R177" s="245"/>
      <c r="S177" s="245"/>
      <c r="T177" s="246"/>
      <c r="U177" s="12"/>
      <c r="V177" s="12"/>
      <c r="W177" s="12"/>
      <c r="X177" s="12"/>
      <c r="Y177" s="12"/>
      <c r="Z177" s="12"/>
      <c r="AA177" s="12"/>
      <c r="AB177" s="12"/>
      <c r="AC177" s="12"/>
      <c r="AD177" s="12"/>
      <c r="AE177" s="12"/>
      <c r="AT177" s="247" t="s">
        <v>393</v>
      </c>
      <c r="AU177" s="247" t="s">
        <v>82</v>
      </c>
      <c r="AV177" s="12" t="s">
        <v>22</v>
      </c>
      <c r="AW177" s="12" t="s">
        <v>35</v>
      </c>
      <c r="AX177" s="12" t="s">
        <v>74</v>
      </c>
      <c r="AY177" s="247" t="s">
        <v>391</v>
      </c>
    </row>
    <row r="178" s="10" customFormat="1">
      <c r="A178" s="10"/>
      <c r="B178" s="204"/>
      <c r="C178" s="205"/>
      <c r="D178" s="206" t="s">
        <v>393</v>
      </c>
      <c r="E178" s="207" t="s">
        <v>20</v>
      </c>
      <c r="F178" s="208" t="s">
        <v>3145</v>
      </c>
      <c r="G178" s="205"/>
      <c r="H178" s="209">
        <v>0.071999999999999995</v>
      </c>
      <c r="I178" s="210"/>
      <c r="J178" s="205"/>
      <c r="K178" s="205"/>
      <c r="L178" s="211"/>
      <c r="M178" s="212"/>
      <c r="N178" s="213"/>
      <c r="O178" s="213"/>
      <c r="P178" s="213"/>
      <c r="Q178" s="213"/>
      <c r="R178" s="213"/>
      <c r="S178" s="213"/>
      <c r="T178" s="214"/>
      <c r="U178" s="10"/>
      <c r="V178" s="10"/>
      <c r="W178" s="10"/>
      <c r="X178" s="10"/>
      <c r="Y178" s="10"/>
      <c r="Z178" s="10"/>
      <c r="AA178" s="10"/>
      <c r="AB178" s="10"/>
      <c r="AC178" s="10"/>
      <c r="AD178" s="10"/>
      <c r="AE178" s="10"/>
      <c r="AT178" s="215" t="s">
        <v>393</v>
      </c>
      <c r="AU178" s="215" t="s">
        <v>82</v>
      </c>
      <c r="AV178" s="10" t="s">
        <v>82</v>
      </c>
      <c r="AW178" s="10" t="s">
        <v>35</v>
      </c>
      <c r="AX178" s="10" t="s">
        <v>22</v>
      </c>
      <c r="AY178" s="215" t="s">
        <v>391</v>
      </c>
    </row>
    <row r="179" s="2" customFormat="1" ht="16.5" customHeight="1">
      <c r="A179" s="40"/>
      <c r="B179" s="41"/>
      <c r="C179" s="190" t="s">
        <v>676</v>
      </c>
      <c r="D179" s="190" t="s">
        <v>387</v>
      </c>
      <c r="E179" s="191" t="s">
        <v>3146</v>
      </c>
      <c r="F179" s="192" t="s">
        <v>3147</v>
      </c>
      <c r="G179" s="193" t="s">
        <v>400</v>
      </c>
      <c r="H179" s="194">
        <v>5.7599999999999998</v>
      </c>
      <c r="I179" s="195"/>
      <c r="J179" s="196">
        <f>ROUND(I179*H179,2)</f>
        <v>0</v>
      </c>
      <c r="K179" s="197"/>
      <c r="L179" s="46"/>
      <c r="M179" s="198" t="s">
        <v>20</v>
      </c>
      <c r="N179" s="199" t="s">
        <v>45</v>
      </c>
      <c r="O179" s="86"/>
      <c r="P179" s="200">
        <f>O179*H179</f>
        <v>0</v>
      </c>
      <c r="Q179" s="200">
        <v>2.4777999999999998</v>
      </c>
      <c r="R179" s="200">
        <f>Q179*H179</f>
        <v>14.272127999999999</v>
      </c>
      <c r="S179" s="200">
        <v>0</v>
      </c>
      <c r="T179" s="201">
        <f>S179*H179</f>
        <v>0</v>
      </c>
      <c r="U179" s="40"/>
      <c r="V179" s="40"/>
      <c r="W179" s="40"/>
      <c r="X179" s="40"/>
      <c r="Y179" s="40"/>
      <c r="Z179" s="40"/>
      <c r="AA179" s="40"/>
      <c r="AB179" s="40"/>
      <c r="AC179" s="40"/>
      <c r="AD179" s="40"/>
      <c r="AE179" s="40"/>
      <c r="AR179" s="202" t="s">
        <v>93</v>
      </c>
      <c r="AT179" s="202" t="s">
        <v>387</v>
      </c>
      <c r="AU179" s="202" t="s">
        <v>82</v>
      </c>
      <c r="AY179" s="19" t="s">
        <v>391</v>
      </c>
      <c r="BE179" s="203">
        <f>IF(N179="základní",J179,0)</f>
        <v>0</v>
      </c>
      <c r="BF179" s="203">
        <f>IF(N179="snížená",J179,0)</f>
        <v>0</v>
      </c>
      <c r="BG179" s="203">
        <f>IF(N179="zákl. přenesená",J179,0)</f>
        <v>0</v>
      </c>
      <c r="BH179" s="203">
        <f>IF(N179="sníž. přenesená",J179,0)</f>
        <v>0</v>
      </c>
      <c r="BI179" s="203">
        <f>IF(N179="nulová",J179,0)</f>
        <v>0</v>
      </c>
      <c r="BJ179" s="19" t="s">
        <v>22</v>
      </c>
      <c r="BK179" s="203">
        <f>ROUND(I179*H179,2)</f>
        <v>0</v>
      </c>
      <c r="BL179" s="19" t="s">
        <v>93</v>
      </c>
      <c r="BM179" s="202" t="s">
        <v>3148</v>
      </c>
    </row>
    <row r="180" s="2" customFormat="1">
      <c r="A180" s="40"/>
      <c r="B180" s="41"/>
      <c r="C180" s="42"/>
      <c r="D180" s="253" t="s">
        <v>648</v>
      </c>
      <c r="E180" s="42"/>
      <c r="F180" s="254" t="s">
        <v>3149</v>
      </c>
      <c r="G180" s="42"/>
      <c r="H180" s="42"/>
      <c r="I180" s="255"/>
      <c r="J180" s="42"/>
      <c r="K180" s="42"/>
      <c r="L180" s="46"/>
      <c r="M180" s="256"/>
      <c r="N180" s="257"/>
      <c r="O180" s="86"/>
      <c r="P180" s="86"/>
      <c r="Q180" s="86"/>
      <c r="R180" s="86"/>
      <c r="S180" s="86"/>
      <c r="T180" s="87"/>
      <c r="U180" s="40"/>
      <c r="V180" s="40"/>
      <c r="W180" s="40"/>
      <c r="X180" s="40"/>
      <c r="Y180" s="40"/>
      <c r="Z180" s="40"/>
      <c r="AA180" s="40"/>
      <c r="AB180" s="40"/>
      <c r="AC180" s="40"/>
      <c r="AD180" s="40"/>
      <c r="AE180" s="40"/>
      <c r="AT180" s="19" t="s">
        <v>648</v>
      </c>
      <c r="AU180" s="19" t="s">
        <v>82</v>
      </c>
    </row>
    <row r="181" s="10" customFormat="1">
      <c r="A181" s="10"/>
      <c r="B181" s="204"/>
      <c r="C181" s="205"/>
      <c r="D181" s="206" t="s">
        <v>393</v>
      </c>
      <c r="E181" s="207" t="s">
        <v>20</v>
      </c>
      <c r="F181" s="208" t="s">
        <v>3150</v>
      </c>
      <c r="G181" s="205"/>
      <c r="H181" s="209">
        <v>5.7599999999999998</v>
      </c>
      <c r="I181" s="210"/>
      <c r="J181" s="205"/>
      <c r="K181" s="205"/>
      <c r="L181" s="211"/>
      <c r="M181" s="212"/>
      <c r="N181" s="213"/>
      <c r="O181" s="213"/>
      <c r="P181" s="213"/>
      <c r="Q181" s="213"/>
      <c r="R181" s="213"/>
      <c r="S181" s="213"/>
      <c r="T181" s="214"/>
      <c r="U181" s="10"/>
      <c r="V181" s="10"/>
      <c r="W181" s="10"/>
      <c r="X181" s="10"/>
      <c r="Y181" s="10"/>
      <c r="Z181" s="10"/>
      <c r="AA181" s="10"/>
      <c r="AB181" s="10"/>
      <c r="AC181" s="10"/>
      <c r="AD181" s="10"/>
      <c r="AE181" s="10"/>
      <c r="AT181" s="215" t="s">
        <v>393</v>
      </c>
      <c r="AU181" s="215" t="s">
        <v>82</v>
      </c>
      <c r="AV181" s="10" t="s">
        <v>82</v>
      </c>
      <c r="AW181" s="10" t="s">
        <v>35</v>
      </c>
      <c r="AX181" s="10" t="s">
        <v>22</v>
      </c>
      <c r="AY181" s="215" t="s">
        <v>391</v>
      </c>
    </row>
    <row r="182" s="2" customFormat="1" ht="21.75" customHeight="1">
      <c r="A182" s="40"/>
      <c r="B182" s="41"/>
      <c r="C182" s="190" t="s">
        <v>843</v>
      </c>
      <c r="D182" s="190" t="s">
        <v>387</v>
      </c>
      <c r="E182" s="191" t="s">
        <v>3151</v>
      </c>
      <c r="F182" s="192" t="s">
        <v>3152</v>
      </c>
      <c r="G182" s="193" t="s">
        <v>400</v>
      </c>
      <c r="H182" s="194">
        <v>5.7599999999999998</v>
      </c>
      <c r="I182" s="195"/>
      <c r="J182" s="196">
        <f>ROUND(I182*H182,2)</f>
        <v>0</v>
      </c>
      <c r="K182" s="197"/>
      <c r="L182" s="46"/>
      <c r="M182" s="198" t="s">
        <v>20</v>
      </c>
      <c r="N182" s="199" t="s">
        <v>45</v>
      </c>
      <c r="O182" s="86"/>
      <c r="P182" s="200">
        <f>O182*H182</f>
        <v>0</v>
      </c>
      <c r="Q182" s="200">
        <v>0</v>
      </c>
      <c r="R182" s="200">
        <f>Q182*H182</f>
        <v>0</v>
      </c>
      <c r="S182" s="200">
        <v>0</v>
      </c>
      <c r="T182" s="201">
        <f>S182*H182</f>
        <v>0</v>
      </c>
      <c r="U182" s="40"/>
      <c r="V182" s="40"/>
      <c r="W182" s="40"/>
      <c r="X182" s="40"/>
      <c r="Y182" s="40"/>
      <c r="Z182" s="40"/>
      <c r="AA182" s="40"/>
      <c r="AB182" s="40"/>
      <c r="AC182" s="40"/>
      <c r="AD182" s="40"/>
      <c r="AE182" s="40"/>
      <c r="AR182" s="202" t="s">
        <v>93</v>
      </c>
      <c r="AT182" s="202" t="s">
        <v>387</v>
      </c>
      <c r="AU182" s="202" t="s">
        <v>82</v>
      </c>
      <c r="AY182" s="19" t="s">
        <v>391</v>
      </c>
      <c r="BE182" s="203">
        <f>IF(N182="základní",J182,0)</f>
        <v>0</v>
      </c>
      <c r="BF182" s="203">
        <f>IF(N182="snížená",J182,0)</f>
        <v>0</v>
      </c>
      <c r="BG182" s="203">
        <f>IF(N182="zákl. přenesená",J182,0)</f>
        <v>0</v>
      </c>
      <c r="BH182" s="203">
        <f>IF(N182="sníž. přenesená",J182,0)</f>
        <v>0</v>
      </c>
      <c r="BI182" s="203">
        <f>IF(N182="nulová",J182,0)</f>
        <v>0</v>
      </c>
      <c r="BJ182" s="19" t="s">
        <v>22</v>
      </c>
      <c r="BK182" s="203">
        <f>ROUND(I182*H182,2)</f>
        <v>0</v>
      </c>
      <c r="BL182" s="19" t="s">
        <v>93</v>
      </c>
      <c r="BM182" s="202" t="s">
        <v>3153</v>
      </c>
    </row>
    <row r="183" s="2" customFormat="1">
      <c r="A183" s="40"/>
      <c r="B183" s="41"/>
      <c r="C183" s="42"/>
      <c r="D183" s="253" t="s">
        <v>648</v>
      </c>
      <c r="E183" s="42"/>
      <c r="F183" s="254" t="s">
        <v>3154</v>
      </c>
      <c r="G183" s="42"/>
      <c r="H183" s="42"/>
      <c r="I183" s="255"/>
      <c r="J183" s="42"/>
      <c r="K183" s="42"/>
      <c r="L183" s="46"/>
      <c r="M183" s="256"/>
      <c r="N183" s="257"/>
      <c r="O183" s="86"/>
      <c r="P183" s="86"/>
      <c r="Q183" s="86"/>
      <c r="R183" s="86"/>
      <c r="S183" s="86"/>
      <c r="T183" s="87"/>
      <c r="U183" s="40"/>
      <c r="V183" s="40"/>
      <c r="W183" s="40"/>
      <c r="X183" s="40"/>
      <c r="Y183" s="40"/>
      <c r="Z183" s="40"/>
      <c r="AA183" s="40"/>
      <c r="AB183" s="40"/>
      <c r="AC183" s="40"/>
      <c r="AD183" s="40"/>
      <c r="AE183" s="40"/>
      <c r="AT183" s="19" t="s">
        <v>648</v>
      </c>
      <c r="AU183" s="19" t="s">
        <v>82</v>
      </c>
    </row>
    <row r="184" s="2" customFormat="1" ht="21.75" customHeight="1">
      <c r="A184" s="40"/>
      <c r="B184" s="41"/>
      <c r="C184" s="190" t="s">
        <v>847</v>
      </c>
      <c r="D184" s="190" t="s">
        <v>387</v>
      </c>
      <c r="E184" s="191" t="s">
        <v>3155</v>
      </c>
      <c r="F184" s="192" t="s">
        <v>3156</v>
      </c>
      <c r="G184" s="193" t="s">
        <v>439</v>
      </c>
      <c r="H184" s="194">
        <v>12.24</v>
      </c>
      <c r="I184" s="195"/>
      <c r="J184" s="196">
        <f>ROUND(I184*H184,2)</f>
        <v>0</v>
      </c>
      <c r="K184" s="197"/>
      <c r="L184" s="46"/>
      <c r="M184" s="198" t="s">
        <v>20</v>
      </c>
      <c r="N184" s="199" t="s">
        <v>45</v>
      </c>
      <c r="O184" s="86"/>
      <c r="P184" s="200">
        <f>O184*H184</f>
        <v>0</v>
      </c>
      <c r="Q184" s="200">
        <v>0.0018247000000000001</v>
      </c>
      <c r="R184" s="200">
        <f>Q184*H184</f>
        <v>0.022334328000000001</v>
      </c>
      <c r="S184" s="200">
        <v>0</v>
      </c>
      <c r="T184" s="201">
        <f>S184*H184</f>
        <v>0</v>
      </c>
      <c r="U184" s="40"/>
      <c r="V184" s="40"/>
      <c r="W184" s="40"/>
      <c r="X184" s="40"/>
      <c r="Y184" s="40"/>
      <c r="Z184" s="40"/>
      <c r="AA184" s="40"/>
      <c r="AB184" s="40"/>
      <c r="AC184" s="40"/>
      <c r="AD184" s="40"/>
      <c r="AE184" s="40"/>
      <c r="AR184" s="202" t="s">
        <v>93</v>
      </c>
      <c r="AT184" s="202" t="s">
        <v>387</v>
      </c>
      <c r="AU184" s="202" t="s">
        <v>82</v>
      </c>
      <c r="AY184" s="19" t="s">
        <v>391</v>
      </c>
      <c r="BE184" s="203">
        <f>IF(N184="základní",J184,0)</f>
        <v>0</v>
      </c>
      <c r="BF184" s="203">
        <f>IF(N184="snížená",J184,0)</f>
        <v>0</v>
      </c>
      <c r="BG184" s="203">
        <f>IF(N184="zákl. přenesená",J184,0)</f>
        <v>0</v>
      </c>
      <c r="BH184" s="203">
        <f>IF(N184="sníž. přenesená",J184,0)</f>
        <v>0</v>
      </c>
      <c r="BI184" s="203">
        <f>IF(N184="nulová",J184,0)</f>
        <v>0</v>
      </c>
      <c r="BJ184" s="19" t="s">
        <v>22</v>
      </c>
      <c r="BK184" s="203">
        <f>ROUND(I184*H184,2)</f>
        <v>0</v>
      </c>
      <c r="BL184" s="19" t="s">
        <v>93</v>
      </c>
      <c r="BM184" s="202" t="s">
        <v>3157</v>
      </c>
    </row>
    <row r="185" s="2" customFormat="1">
      <c r="A185" s="40"/>
      <c r="B185" s="41"/>
      <c r="C185" s="42"/>
      <c r="D185" s="253" t="s">
        <v>648</v>
      </c>
      <c r="E185" s="42"/>
      <c r="F185" s="254" t="s">
        <v>3158</v>
      </c>
      <c r="G185" s="42"/>
      <c r="H185" s="42"/>
      <c r="I185" s="255"/>
      <c r="J185" s="42"/>
      <c r="K185" s="42"/>
      <c r="L185" s="46"/>
      <c r="M185" s="256"/>
      <c r="N185" s="257"/>
      <c r="O185" s="86"/>
      <c r="P185" s="86"/>
      <c r="Q185" s="86"/>
      <c r="R185" s="86"/>
      <c r="S185" s="86"/>
      <c r="T185" s="87"/>
      <c r="U185" s="40"/>
      <c r="V185" s="40"/>
      <c r="W185" s="40"/>
      <c r="X185" s="40"/>
      <c r="Y185" s="40"/>
      <c r="Z185" s="40"/>
      <c r="AA185" s="40"/>
      <c r="AB185" s="40"/>
      <c r="AC185" s="40"/>
      <c r="AD185" s="40"/>
      <c r="AE185" s="40"/>
      <c r="AT185" s="19" t="s">
        <v>648</v>
      </c>
      <c r="AU185" s="19" t="s">
        <v>82</v>
      </c>
    </row>
    <row r="186" s="10" customFormat="1">
      <c r="A186" s="10"/>
      <c r="B186" s="204"/>
      <c r="C186" s="205"/>
      <c r="D186" s="206" t="s">
        <v>393</v>
      </c>
      <c r="E186" s="207" t="s">
        <v>20</v>
      </c>
      <c r="F186" s="208" t="s">
        <v>3159</v>
      </c>
      <c r="G186" s="205"/>
      <c r="H186" s="209">
        <v>9.5999999999999996</v>
      </c>
      <c r="I186" s="210"/>
      <c r="J186" s="205"/>
      <c r="K186" s="205"/>
      <c r="L186" s="211"/>
      <c r="M186" s="212"/>
      <c r="N186" s="213"/>
      <c r="O186" s="213"/>
      <c r="P186" s="213"/>
      <c r="Q186" s="213"/>
      <c r="R186" s="213"/>
      <c r="S186" s="213"/>
      <c r="T186" s="214"/>
      <c r="U186" s="10"/>
      <c r="V186" s="10"/>
      <c r="W186" s="10"/>
      <c r="X186" s="10"/>
      <c r="Y186" s="10"/>
      <c r="Z186" s="10"/>
      <c r="AA186" s="10"/>
      <c r="AB186" s="10"/>
      <c r="AC186" s="10"/>
      <c r="AD186" s="10"/>
      <c r="AE186" s="10"/>
      <c r="AT186" s="215" t="s">
        <v>393</v>
      </c>
      <c r="AU186" s="215" t="s">
        <v>82</v>
      </c>
      <c r="AV186" s="10" t="s">
        <v>82</v>
      </c>
      <c r="AW186" s="10" t="s">
        <v>35</v>
      </c>
      <c r="AX186" s="10" t="s">
        <v>74</v>
      </c>
      <c r="AY186" s="215" t="s">
        <v>391</v>
      </c>
    </row>
    <row r="187" s="10" customFormat="1">
      <c r="A187" s="10"/>
      <c r="B187" s="204"/>
      <c r="C187" s="205"/>
      <c r="D187" s="206" t="s">
        <v>393</v>
      </c>
      <c r="E187" s="207" t="s">
        <v>20</v>
      </c>
      <c r="F187" s="208" t="s">
        <v>3160</v>
      </c>
      <c r="G187" s="205"/>
      <c r="H187" s="209">
        <v>2.6400000000000001</v>
      </c>
      <c r="I187" s="210"/>
      <c r="J187" s="205"/>
      <c r="K187" s="205"/>
      <c r="L187" s="211"/>
      <c r="M187" s="212"/>
      <c r="N187" s="213"/>
      <c r="O187" s="213"/>
      <c r="P187" s="213"/>
      <c r="Q187" s="213"/>
      <c r="R187" s="213"/>
      <c r="S187" s="213"/>
      <c r="T187" s="214"/>
      <c r="U187" s="10"/>
      <c r="V187" s="10"/>
      <c r="W187" s="10"/>
      <c r="X187" s="10"/>
      <c r="Y187" s="10"/>
      <c r="Z187" s="10"/>
      <c r="AA187" s="10"/>
      <c r="AB187" s="10"/>
      <c r="AC187" s="10"/>
      <c r="AD187" s="10"/>
      <c r="AE187" s="10"/>
      <c r="AT187" s="215" t="s">
        <v>393</v>
      </c>
      <c r="AU187" s="215" t="s">
        <v>82</v>
      </c>
      <c r="AV187" s="10" t="s">
        <v>82</v>
      </c>
      <c r="AW187" s="10" t="s">
        <v>35</v>
      </c>
      <c r="AX187" s="10" t="s">
        <v>74</v>
      </c>
      <c r="AY187" s="215" t="s">
        <v>391</v>
      </c>
    </row>
    <row r="188" s="11" customFormat="1">
      <c r="A188" s="11"/>
      <c r="B188" s="216"/>
      <c r="C188" s="217"/>
      <c r="D188" s="206" t="s">
        <v>393</v>
      </c>
      <c r="E188" s="218" t="s">
        <v>20</v>
      </c>
      <c r="F188" s="219" t="s">
        <v>406</v>
      </c>
      <c r="G188" s="217"/>
      <c r="H188" s="220">
        <v>12.24</v>
      </c>
      <c r="I188" s="221"/>
      <c r="J188" s="217"/>
      <c r="K188" s="217"/>
      <c r="L188" s="222"/>
      <c r="M188" s="223"/>
      <c r="N188" s="224"/>
      <c r="O188" s="224"/>
      <c r="P188" s="224"/>
      <c r="Q188" s="224"/>
      <c r="R188" s="224"/>
      <c r="S188" s="224"/>
      <c r="T188" s="225"/>
      <c r="U188" s="11"/>
      <c r="V188" s="11"/>
      <c r="W188" s="11"/>
      <c r="X188" s="11"/>
      <c r="Y188" s="11"/>
      <c r="Z188" s="11"/>
      <c r="AA188" s="11"/>
      <c r="AB188" s="11"/>
      <c r="AC188" s="11"/>
      <c r="AD188" s="11"/>
      <c r="AE188" s="11"/>
      <c r="AT188" s="226" t="s">
        <v>393</v>
      </c>
      <c r="AU188" s="226" t="s">
        <v>82</v>
      </c>
      <c r="AV188" s="11" t="s">
        <v>93</v>
      </c>
      <c r="AW188" s="11" t="s">
        <v>35</v>
      </c>
      <c r="AX188" s="11" t="s">
        <v>22</v>
      </c>
      <c r="AY188" s="226" t="s">
        <v>391</v>
      </c>
    </row>
    <row r="189" s="2" customFormat="1" ht="16.5" customHeight="1">
      <c r="A189" s="40"/>
      <c r="B189" s="41"/>
      <c r="C189" s="190" t="s">
        <v>850</v>
      </c>
      <c r="D189" s="190" t="s">
        <v>387</v>
      </c>
      <c r="E189" s="191" t="s">
        <v>3161</v>
      </c>
      <c r="F189" s="192" t="s">
        <v>3162</v>
      </c>
      <c r="G189" s="193" t="s">
        <v>439</v>
      </c>
      <c r="H189" s="194">
        <v>12.24</v>
      </c>
      <c r="I189" s="195"/>
      <c r="J189" s="196">
        <f>ROUND(I189*H189,2)</f>
        <v>0</v>
      </c>
      <c r="K189" s="197"/>
      <c r="L189" s="46"/>
      <c r="M189" s="198" t="s">
        <v>20</v>
      </c>
      <c r="N189" s="199" t="s">
        <v>45</v>
      </c>
      <c r="O189" s="86"/>
      <c r="P189" s="200">
        <f>O189*H189</f>
        <v>0</v>
      </c>
      <c r="Q189" s="200">
        <v>3.6000000000000001E-05</v>
      </c>
      <c r="R189" s="200">
        <f>Q189*H189</f>
        <v>0.00044064000000000001</v>
      </c>
      <c r="S189" s="200">
        <v>0</v>
      </c>
      <c r="T189" s="201">
        <f>S189*H189</f>
        <v>0</v>
      </c>
      <c r="U189" s="40"/>
      <c r="V189" s="40"/>
      <c r="W189" s="40"/>
      <c r="X189" s="40"/>
      <c r="Y189" s="40"/>
      <c r="Z189" s="40"/>
      <c r="AA189" s="40"/>
      <c r="AB189" s="40"/>
      <c r="AC189" s="40"/>
      <c r="AD189" s="40"/>
      <c r="AE189" s="40"/>
      <c r="AR189" s="202" t="s">
        <v>93</v>
      </c>
      <c r="AT189" s="202" t="s">
        <v>387</v>
      </c>
      <c r="AU189" s="202" t="s">
        <v>82</v>
      </c>
      <c r="AY189" s="19" t="s">
        <v>391</v>
      </c>
      <c r="BE189" s="203">
        <f>IF(N189="základní",J189,0)</f>
        <v>0</v>
      </c>
      <c r="BF189" s="203">
        <f>IF(N189="snížená",J189,0)</f>
        <v>0</v>
      </c>
      <c r="BG189" s="203">
        <f>IF(N189="zákl. přenesená",J189,0)</f>
        <v>0</v>
      </c>
      <c r="BH189" s="203">
        <f>IF(N189="sníž. přenesená",J189,0)</f>
        <v>0</v>
      </c>
      <c r="BI189" s="203">
        <f>IF(N189="nulová",J189,0)</f>
        <v>0</v>
      </c>
      <c r="BJ189" s="19" t="s">
        <v>22</v>
      </c>
      <c r="BK189" s="203">
        <f>ROUND(I189*H189,2)</f>
        <v>0</v>
      </c>
      <c r="BL189" s="19" t="s">
        <v>93</v>
      </c>
      <c r="BM189" s="202" t="s">
        <v>3163</v>
      </c>
    </row>
    <row r="190" s="2" customFormat="1">
      <c r="A190" s="40"/>
      <c r="B190" s="41"/>
      <c r="C190" s="42"/>
      <c r="D190" s="253" t="s">
        <v>648</v>
      </c>
      <c r="E190" s="42"/>
      <c r="F190" s="254" t="s">
        <v>3164</v>
      </c>
      <c r="G190" s="42"/>
      <c r="H190" s="42"/>
      <c r="I190" s="255"/>
      <c r="J190" s="42"/>
      <c r="K190" s="42"/>
      <c r="L190" s="46"/>
      <c r="M190" s="256"/>
      <c r="N190" s="257"/>
      <c r="O190" s="86"/>
      <c r="P190" s="86"/>
      <c r="Q190" s="86"/>
      <c r="R190" s="86"/>
      <c r="S190" s="86"/>
      <c r="T190" s="87"/>
      <c r="U190" s="40"/>
      <c r="V190" s="40"/>
      <c r="W190" s="40"/>
      <c r="X190" s="40"/>
      <c r="Y190" s="40"/>
      <c r="Z190" s="40"/>
      <c r="AA190" s="40"/>
      <c r="AB190" s="40"/>
      <c r="AC190" s="40"/>
      <c r="AD190" s="40"/>
      <c r="AE190" s="40"/>
      <c r="AT190" s="19" t="s">
        <v>648</v>
      </c>
      <c r="AU190" s="19" t="s">
        <v>82</v>
      </c>
    </row>
    <row r="191" s="10" customFormat="1">
      <c r="A191" s="10"/>
      <c r="B191" s="204"/>
      <c r="C191" s="205"/>
      <c r="D191" s="206" t="s">
        <v>393</v>
      </c>
      <c r="E191" s="207" t="s">
        <v>20</v>
      </c>
      <c r="F191" s="208" t="s">
        <v>3165</v>
      </c>
      <c r="G191" s="205"/>
      <c r="H191" s="209">
        <v>12.24</v>
      </c>
      <c r="I191" s="210"/>
      <c r="J191" s="205"/>
      <c r="K191" s="205"/>
      <c r="L191" s="211"/>
      <c r="M191" s="212"/>
      <c r="N191" s="213"/>
      <c r="O191" s="213"/>
      <c r="P191" s="213"/>
      <c r="Q191" s="213"/>
      <c r="R191" s="213"/>
      <c r="S191" s="213"/>
      <c r="T191" s="214"/>
      <c r="U191" s="10"/>
      <c r="V191" s="10"/>
      <c r="W191" s="10"/>
      <c r="X191" s="10"/>
      <c r="Y191" s="10"/>
      <c r="Z191" s="10"/>
      <c r="AA191" s="10"/>
      <c r="AB191" s="10"/>
      <c r="AC191" s="10"/>
      <c r="AD191" s="10"/>
      <c r="AE191" s="10"/>
      <c r="AT191" s="215" t="s">
        <v>393</v>
      </c>
      <c r="AU191" s="215" t="s">
        <v>82</v>
      </c>
      <c r="AV191" s="10" t="s">
        <v>82</v>
      </c>
      <c r="AW191" s="10" t="s">
        <v>35</v>
      </c>
      <c r="AX191" s="10" t="s">
        <v>22</v>
      </c>
      <c r="AY191" s="215" t="s">
        <v>391</v>
      </c>
    </row>
    <row r="192" s="2" customFormat="1" ht="24.15" customHeight="1">
      <c r="A192" s="40"/>
      <c r="B192" s="41"/>
      <c r="C192" s="190" t="s">
        <v>852</v>
      </c>
      <c r="D192" s="190" t="s">
        <v>387</v>
      </c>
      <c r="E192" s="191" t="s">
        <v>3166</v>
      </c>
      <c r="F192" s="192" t="s">
        <v>3167</v>
      </c>
      <c r="G192" s="193" t="s">
        <v>447</v>
      </c>
      <c r="H192" s="194">
        <v>0.25900000000000001</v>
      </c>
      <c r="I192" s="195"/>
      <c r="J192" s="196">
        <f>ROUND(I192*H192,2)</f>
        <v>0</v>
      </c>
      <c r="K192" s="197"/>
      <c r="L192" s="46"/>
      <c r="M192" s="198" t="s">
        <v>20</v>
      </c>
      <c r="N192" s="199" t="s">
        <v>45</v>
      </c>
      <c r="O192" s="86"/>
      <c r="P192" s="200">
        <f>O192*H192</f>
        <v>0</v>
      </c>
      <c r="Q192" s="200">
        <v>1.0384500000000001</v>
      </c>
      <c r="R192" s="200">
        <f>Q192*H192</f>
        <v>0.26895855000000002</v>
      </c>
      <c r="S192" s="200">
        <v>0</v>
      </c>
      <c r="T192" s="201">
        <f>S192*H192</f>
        <v>0</v>
      </c>
      <c r="U192" s="40"/>
      <c r="V192" s="40"/>
      <c r="W192" s="40"/>
      <c r="X192" s="40"/>
      <c r="Y192" s="40"/>
      <c r="Z192" s="40"/>
      <c r="AA192" s="40"/>
      <c r="AB192" s="40"/>
      <c r="AC192" s="40"/>
      <c r="AD192" s="40"/>
      <c r="AE192" s="40"/>
      <c r="AR192" s="202" t="s">
        <v>93</v>
      </c>
      <c r="AT192" s="202" t="s">
        <v>387</v>
      </c>
      <c r="AU192" s="202" t="s">
        <v>82</v>
      </c>
      <c r="AY192" s="19" t="s">
        <v>391</v>
      </c>
      <c r="BE192" s="203">
        <f>IF(N192="základní",J192,0)</f>
        <v>0</v>
      </c>
      <c r="BF192" s="203">
        <f>IF(N192="snížená",J192,0)</f>
        <v>0</v>
      </c>
      <c r="BG192" s="203">
        <f>IF(N192="zákl. přenesená",J192,0)</f>
        <v>0</v>
      </c>
      <c r="BH192" s="203">
        <f>IF(N192="sníž. přenesená",J192,0)</f>
        <v>0</v>
      </c>
      <c r="BI192" s="203">
        <f>IF(N192="nulová",J192,0)</f>
        <v>0</v>
      </c>
      <c r="BJ192" s="19" t="s">
        <v>22</v>
      </c>
      <c r="BK192" s="203">
        <f>ROUND(I192*H192,2)</f>
        <v>0</v>
      </c>
      <c r="BL192" s="19" t="s">
        <v>93</v>
      </c>
      <c r="BM192" s="202" t="s">
        <v>3168</v>
      </c>
    </row>
    <row r="193" s="2" customFormat="1">
      <c r="A193" s="40"/>
      <c r="B193" s="41"/>
      <c r="C193" s="42"/>
      <c r="D193" s="253" t="s">
        <v>648</v>
      </c>
      <c r="E193" s="42"/>
      <c r="F193" s="254" t="s">
        <v>3169</v>
      </c>
      <c r="G193" s="42"/>
      <c r="H193" s="42"/>
      <c r="I193" s="255"/>
      <c r="J193" s="42"/>
      <c r="K193" s="42"/>
      <c r="L193" s="46"/>
      <c r="M193" s="256"/>
      <c r="N193" s="257"/>
      <c r="O193" s="86"/>
      <c r="P193" s="86"/>
      <c r="Q193" s="86"/>
      <c r="R193" s="86"/>
      <c r="S193" s="86"/>
      <c r="T193" s="87"/>
      <c r="U193" s="40"/>
      <c r="V193" s="40"/>
      <c r="W193" s="40"/>
      <c r="X193" s="40"/>
      <c r="Y193" s="40"/>
      <c r="Z193" s="40"/>
      <c r="AA193" s="40"/>
      <c r="AB193" s="40"/>
      <c r="AC193" s="40"/>
      <c r="AD193" s="40"/>
      <c r="AE193" s="40"/>
      <c r="AT193" s="19" t="s">
        <v>648</v>
      </c>
      <c r="AU193" s="19" t="s">
        <v>82</v>
      </c>
    </row>
    <row r="194" s="10" customFormat="1">
      <c r="A194" s="10"/>
      <c r="B194" s="204"/>
      <c r="C194" s="205"/>
      <c r="D194" s="206" t="s">
        <v>393</v>
      </c>
      <c r="E194" s="207" t="s">
        <v>20</v>
      </c>
      <c r="F194" s="208" t="s">
        <v>3170</v>
      </c>
      <c r="G194" s="205"/>
      <c r="H194" s="209">
        <v>0.25900000000000001</v>
      </c>
      <c r="I194" s="210"/>
      <c r="J194" s="205"/>
      <c r="K194" s="205"/>
      <c r="L194" s="211"/>
      <c r="M194" s="212"/>
      <c r="N194" s="213"/>
      <c r="O194" s="213"/>
      <c r="P194" s="213"/>
      <c r="Q194" s="213"/>
      <c r="R194" s="213"/>
      <c r="S194" s="213"/>
      <c r="T194" s="214"/>
      <c r="U194" s="10"/>
      <c r="V194" s="10"/>
      <c r="W194" s="10"/>
      <c r="X194" s="10"/>
      <c r="Y194" s="10"/>
      <c r="Z194" s="10"/>
      <c r="AA194" s="10"/>
      <c r="AB194" s="10"/>
      <c r="AC194" s="10"/>
      <c r="AD194" s="10"/>
      <c r="AE194" s="10"/>
      <c r="AT194" s="215" t="s">
        <v>393</v>
      </c>
      <c r="AU194" s="215" t="s">
        <v>82</v>
      </c>
      <c r="AV194" s="10" t="s">
        <v>82</v>
      </c>
      <c r="AW194" s="10" t="s">
        <v>35</v>
      </c>
      <c r="AX194" s="10" t="s">
        <v>22</v>
      </c>
      <c r="AY194" s="215" t="s">
        <v>391</v>
      </c>
    </row>
    <row r="195" s="15" customFormat="1" ht="22.8" customHeight="1">
      <c r="A195" s="15"/>
      <c r="B195" s="269"/>
      <c r="C195" s="270"/>
      <c r="D195" s="271" t="s">
        <v>73</v>
      </c>
      <c r="E195" s="283" t="s">
        <v>450</v>
      </c>
      <c r="F195" s="283" t="s">
        <v>1705</v>
      </c>
      <c r="G195" s="270"/>
      <c r="H195" s="270"/>
      <c r="I195" s="273"/>
      <c r="J195" s="284">
        <f>BK195</f>
        <v>0</v>
      </c>
      <c r="K195" s="270"/>
      <c r="L195" s="275"/>
      <c r="M195" s="276"/>
      <c r="N195" s="277"/>
      <c r="O195" s="277"/>
      <c r="P195" s="278">
        <f>SUM(P196:P219)</f>
        <v>0</v>
      </c>
      <c r="Q195" s="277"/>
      <c r="R195" s="278">
        <f>SUM(R196:R219)</f>
        <v>3.5787182</v>
      </c>
      <c r="S195" s="277"/>
      <c r="T195" s="279">
        <f>SUM(T196:T219)</f>
        <v>25.898</v>
      </c>
      <c r="U195" s="15"/>
      <c r="V195" s="15"/>
      <c r="W195" s="15"/>
      <c r="X195" s="15"/>
      <c r="Y195" s="15"/>
      <c r="Z195" s="15"/>
      <c r="AA195" s="15"/>
      <c r="AB195" s="15"/>
      <c r="AC195" s="15"/>
      <c r="AD195" s="15"/>
      <c r="AE195" s="15"/>
      <c r="AR195" s="280" t="s">
        <v>22</v>
      </c>
      <c r="AT195" s="281" t="s">
        <v>73</v>
      </c>
      <c r="AU195" s="281" t="s">
        <v>22</v>
      </c>
      <c r="AY195" s="280" t="s">
        <v>391</v>
      </c>
      <c r="BK195" s="282">
        <f>SUM(BK196:BK219)</f>
        <v>0</v>
      </c>
    </row>
    <row r="196" s="2" customFormat="1" ht="16.5" customHeight="1">
      <c r="A196" s="40"/>
      <c r="B196" s="41"/>
      <c r="C196" s="190" t="s">
        <v>855</v>
      </c>
      <c r="D196" s="190" t="s">
        <v>387</v>
      </c>
      <c r="E196" s="191" t="s">
        <v>3171</v>
      </c>
      <c r="F196" s="192" t="s">
        <v>3172</v>
      </c>
      <c r="G196" s="193" t="s">
        <v>429</v>
      </c>
      <c r="H196" s="194">
        <v>1</v>
      </c>
      <c r="I196" s="195"/>
      <c r="J196" s="196">
        <f>ROUND(I196*H196,2)</f>
        <v>0</v>
      </c>
      <c r="K196" s="197"/>
      <c r="L196" s="46"/>
      <c r="M196" s="198" t="s">
        <v>20</v>
      </c>
      <c r="N196" s="199" t="s">
        <v>45</v>
      </c>
      <c r="O196" s="86"/>
      <c r="P196" s="200">
        <f>O196*H196</f>
        <v>0</v>
      </c>
      <c r="Q196" s="200">
        <v>0.0064850000000000003</v>
      </c>
      <c r="R196" s="200">
        <f>Q196*H196</f>
        <v>0.0064850000000000003</v>
      </c>
      <c r="S196" s="200">
        <v>0</v>
      </c>
      <c r="T196" s="201">
        <f>S196*H196</f>
        <v>0</v>
      </c>
      <c r="U196" s="40"/>
      <c r="V196" s="40"/>
      <c r="W196" s="40"/>
      <c r="X196" s="40"/>
      <c r="Y196" s="40"/>
      <c r="Z196" s="40"/>
      <c r="AA196" s="40"/>
      <c r="AB196" s="40"/>
      <c r="AC196" s="40"/>
      <c r="AD196" s="40"/>
      <c r="AE196" s="40"/>
      <c r="AR196" s="202" t="s">
        <v>93</v>
      </c>
      <c r="AT196" s="202" t="s">
        <v>387</v>
      </c>
      <c r="AU196" s="202" t="s">
        <v>82</v>
      </c>
      <c r="AY196" s="19" t="s">
        <v>391</v>
      </c>
      <c r="BE196" s="203">
        <f>IF(N196="základní",J196,0)</f>
        <v>0</v>
      </c>
      <c r="BF196" s="203">
        <f>IF(N196="snížená",J196,0)</f>
        <v>0</v>
      </c>
      <c r="BG196" s="203">
        <f>IF(N196="zákl. přenesená",J196,0)</f>
        <v>0</v>
      </c>
      <c r="BH196" s="203">
        <f>IF(N196="sníž. přenesená",J196,0)</f>
        <v>0</v>
      </c>
      <c r="BI196" s="203">
        <f>IF(N196="nulová",J196,0)</f>
        <v>0</v>
      </c>
      <c r="BJ196" s="19" t="s">
        <v>22</v>
      </c>
      <c r="BK196" s="203">
        <f>ROUND(I196*H196,2)</f>
        <v>0</v>
      </c>
      <c r="BL196" s="19" t="s">
        <v>93</v>
      </c>
      <c r="BM196" s="202" t="s">
        <v>3173</v>
      </c>
    </row>
    <row r="197" s="2" customFormat="1">
      <c r="A197" s="40"/>
      <c r="B197" s="41"/>
      <c r="C197" s="42"/>
      <c r="D197" s="253" t="s">
        <v>648</v>
      </c>
      <c r="E197" s="42"/>
      <c r="F197" s="254" t="s">
        <v>3174</v>
      </c>
      <c r="G197" s="42"/>
      <c r="H197" s="42"/>
      <c r="I197" s="255"/>
      <c r="J197" s="42"/>
      <c r="K197" s="42"/>
      <c r="L197" s="46"/>
      <c r="M197" s="256"/>
      <c r="N197" s="257"/>
      <c r="O197" s="86"/>
      <c r="P197" s="86"/>
      <c r="Q197" s="86"/>
      <c r="R197" s="86"/>
      <c r="S197" s="86"/>
      <c r="T197" s="87"/>
      <c r="U197" s="40"/>
      <c r="V197" s="40"/>
      <c r="W197" s="40"/>
      <c r="X197" s="40"/>
      <c r="Y197" s="40"/>
      <c r="Z197" s="40"/>
      <c r="AA197" s="40"/>
      <c r="AB197" s="40"/>
      <c r="AC197" s="40"/>
      <c r="AD197" s="40"/>
      <c r="AE197" s="40"/>
      <c r="AT197" s="19" t="s">
        <v>648</v>
      </c>
      <c r="AU197" s="19" t="s">
        <v>82</v>
      </c>
    </row>
    <row r="198" s="12" customFormat="1">
      <c r="A198" s="12"/>
      <c r="B198" s="238"/>
      <c r="C198" s="239"/>
      <c r="D198" s="206" t="s">
        <v>393</v>
      </c>
      <c r="E198" s="240" t="s">
        <v>20</v>
      </c>
      <c r="F198" s="241" t="s">
        <v>3175</v>
      </c>
      <c r="G198" s="239"/>
      <c r="H198" s="240" t="s">
        <v>20</v>
      </c>
      <c r="I198" s="242"/>
      <c r="J198" s="239"/>
      <c r="K198" s="239"/>
      <c r="L198" s="243"/>
      <c r="M198" s="244"/>
      <c r="N198" s="245"/>
      <c r="O198" s="245"/>
      <c r="P198" s="245"/>
      <c r="Q198" s="245"/>
      <c r="R198" s="245"/>
      <c r="S198" s="245"/>
      <c r="T198" s="246"/>
      <c r="U198" s="12"/>
      <c r="V198" s="12"/>
      <c r="W198" s="12"/>
      <c r="X198" s="12"/>
      <c r="Y198" s="12"/>
      <c r="Z198" s="12"/>
      <c r="AA198" s="12"/>
      <c r="AB198" s="12"/>
      <c r="AC198" s="12"/>
      <c r="AD198" s="12"/>
      <c r="AE198" s="12"/>
      <c r="AT198" s="247" t="s">
        <v>393</v>
      </c>
      <c r="AU198" s="247" t="s">
        <v>82</v>
      </c>
      <c r="AV198" s="12" t="s">
        <v>22</v>
      </c>
      <c r="AW198" s="12" t="s">
        <v>35</v>
      </c>
      <c r="AX198" s="12" t="s">
        <v>74</v>
      </c>
      <c r="AY198" s="247" t="s">
        <v>391</v>
      </c>
    </row>
    <row r="199" s="10" customFormat="1">
      <c r="A199" s="10"/>
      <c r="B199" s="204"/>
      <c r="C199" s="205"/>
      <c r="D199" s="206" t="s">
        <v>393</v>
      </c>
      <c r="E199" s="207" t="s">
        <v>20</v>
      </c>
      <c r="F199" s="208" t="s">
        <v>22</v>
      </c>
      <c r="G199" s="205"/>
      <c r="H199" s="209">
        <v>1</v>
      </c>
      <c r="I199" s="210"/>
      <c r="J199" s="205"/>
      <c r="K199" s="205"/>
      <c r="L199" s="211"/>
      <c r="M199" s="212"/>
      <c r="N199" s="213"/>
      <c r="O199" s="213"/>
      <c r="P199" s="213"/>
      <c r="Q199" s="213"/>
      <c r="R199" s="213"/>
      <c r="S199" s="213"/>
      <c r="T199" s="214"/>
      <c r="U199" s="10"/>
      <c r="V199" s="10"/>
      <c r="W199" s="10"/>
      <c r="X199" s="10"/>
      <c r="Y199" s="10"/>
      <c r="Z199" s="10"/>
      <c r="AA199" s="10"/>
      <c r="AB199" s="10"/>
      <c r="AC199" s="10"/>
      <c r="AD199" s="10"/>
      <c r="AE199" s="10"/>
      <c r="AT199" s="215" t="s">
        <v>393</v>
      </c>
      <c r="AU199" s="215" t="s">
        <v>82</v>
      </c>
      <c r="AV199" s="10" t="s">
        <v>82</v>
      </c>
      <c r="AW199" s="10" t="s">
        <v>35</v>
      </c>
      <c r="AX199" s="10" t="s">
        <v>22</v>
      </c>
      <c r="AY199" s="215" t="s">
        <v>391</v>
      </c>
    </row>
    <row r="200" s="2" customFormat="1" ht="16.5" customHeight="1">
      <c r="A200" s="40"/>
      <c r="B200" s="41"/>
      <c r="C200" s="190" t="s">
        <v>858</v>
      </c>
      <c r="D200" s="190" t="s">
        <v>387</v>
      </c>
      <c r="E200" s="191" t="s">
        <v>1767</v>
      </c>
      <c r="F200" s="192" t="s">
        <v>1768</v>
      </c>
      <c r="G200" s="193" t="s">
        <v>400</v>
      </c>
      <c r="H200" s="194">
        <v>2</v>
      </c>
      <c r="I200" s="195"/>
      <c r="J200" s="196">
        <f>ROUND(I200*H200,2)</f>
        <v>0</v>
      </c>
      <c r="K200" s="197"/>
      <c r="L200" s="46"/>
      <c r="M200" s="198" t="s">
        <v>20</v>
      </c>
      <c r="N200" s="199" t="s">
        <v>45</v>
      </c>
      <c r="O200" s="86"/>
      <c r="P200" s="200">
        <f>O200*H200</f>
        <v>0</v>
      </c>
      <c r="Q200" s="200">
        <v>0</v>
      </c>
      <c r="R200" s="200">
        <f>Q200*H200</f>
        <v>0</v>
      </c>
      <c r="S200" s="200">
        <v>0.001</v>
      </c>
      <c r="T200" s="201">
        <f>S200*H200</f>
        <v>0.002</v>
      </c>
      <c r="U200" s="40"/>
      <c r="V200" s="40"/>
      <c r="W200" s="40"/>
      <c r="X200" s="40"/>
      <c r="Y200" s="40"/>
      <c r="Z200" s="40"/>
      <c r="AA200" s="40"/>
      <c r="AB200" s="40"/>
      <c r="AC200" s="40"/>
      <c r="AD200" s="40"/>
      <c r="AE200" s="40"/>
      <c r="AR200" s="202" t="s">
        <v>93</v>
      </c>
      <c r="AT200" s="202" t="s">
        <v>387</v>
      </c>
      <c r="AU200" s="202" t="s">
        <v>82</v>
      </c>
      <c r="AY200" s="19" t="s">
        <v>391</v>
      </c>
      <c r="BE200" s="203">
        <f>IF(N200="základní",J200,0)</f>
        <v>0</v>
      </c>
      <c r="BF200" s="203">
        <f>IF(N200="snížená",J200,0)</f>
        <v>0</v>
      </c>
      <c r="BG200" s="203">
        <f>IF(N200="zákl. přenesená",J200,0)</f>
        <v>0</v>
      </c>
      <c r="BH200" s="203">
        <f>IF(N200="sníž. přenesená",J200,0)</f>
        <v>0</v>
      </c>
      <c r="BI200" s="203">
        <f>IF(N200="nulová",J200,0)</f>
        <v>0</v>
      </c>
      <c r="BJ200" s="19" t="s">
        <v>22</v>
      </c>
      <c r="BK200" s="203">
        <f>ROUND(I200*H200,2)</f>
        <v>0</v>
      </c>
      <c r="BL200" s="19" t="s">
        <v>93</v>
      </c>
      <c r="BM200" s="202" t="s">
        <v>1769</v>
      </c>
    </row>
    <row r="201" s="2" customFormat="1">
      <c r="A201" s="40"/>
      <c r="B201" s="41"/>
      <c r="C201" s="42"/>
      <c r="D201" s="253" t="s">
        <v>648</v>
      </c>
      <c r="E201" s="42"/>
      <c r="F201" s="254" t="s">
        <v>1770</v>
      </c>
      <c r="G201" s="42"/>
      <c r="H201" s="42"/>
      <c r="I201" s="255"/>
      <c r="J201" s="42"/>
      <c r="K201" s="42"/>
      <c r="L201" s="46"/>
      <c r="M201" s="256"/>
      <c r="N201" s="257"/>
      <c r="O201" s="86"/>
      <c r="P201" s="86"/>
      <c r="Q201" s="86"/>
      <c r="R201" s="86"/>
      <c r="S201" s="86"/>
      <c r="T201" s="87"/>
      <c r="U201" s="40"/>
      <c r="V201" s="40"/>
      <c r="W201" s="40"/>
      <c r="X201" s="40"/>
      <c r="Y201" s="40"/>
      <c r="Z201" s="40"/>
      <c r="AA201" s="40"/>
      <c r="AB201" s="40"/>
      <c r="AC201" s="40"/>
      <c r="AD201" s="40"/>
      <c r="AE201" s="40"/>
      <c r="AT201" s="19" t="s">
        <v>648</v>
      </c>
      <c r="AU201" s="19" t="s">
        <v>82</v>
      </c>
    </row>
    <row r="202" s="12" customFormat="1">
      <c r="A202" s="12"/>
      <c r="B202" s="238"/>
      <c r="C202" s="239"/>
      <c r="D202" s="206" t="s">
        <v>393</v>
      </c>
      <c r="E202" s="240" t="s">
        <v>20</v>
      </c>
      <c r="F202" s="241" t="s">
        <v>2391</v>
      </c>
      <c r="G202" s="239"/>
      <c r="H202" s="240" t="s">
        <v>20</v>
      </c>
      <c r="I202" s="242"/>
      <c r="J202" s="239"/>
      <c r="K202" s="239"/>
      <c r="L202" s="243"/>
      <c r="M202" s="244"/>
      <c r="N202" s="245"/>
      <c r="O202" s="245"/>
      <c r="P202" s="245"/>
      <c r="Q202" s="245"/>
      <c r="R202" s="245"/>
      <c r="S202" s="245"/>
      <c r="T202" s="246"/>
      <c r="U202" s="12"/>
      <c r="V202" s="12"/>
      <c r="W202" s="12"/>
      <c r="X202" s="12"/>
      <c r="Y202" s="12"/>
      <c r="Z202" s="12"/>
      <c r="AA202" s="12"/>
      <c r="AB202" s="12"/>
      <c r="AC202" s="12"/>
      <c r="AD202" s="12"/>
      <c r="AE202" s="12"/>
      <c r="AT202" s="247" t="s">
        <v>393</v>
      </c>
      <c r="AU202" s="247" t="s">
        <v>82</v>
      </c>
      <c r="AV202" s="12" t="s">
        <v>22</v>
      </c>
      <c r="AW202" s="12" t="s">
        <v>35</v>
      </c>
      <c r="AX202" s="12" t="s">
        <v>74</v>
      </c>
      <c r="AY202" s="247" t="s">
        <v>391</v>
      </c>
    </row>
    <row r="203" s="10" customFormat="1">
      <c r="A203" s="10"/>
      <c r="B203" s="204"/>
      <c r="C203" s="205"/>
      <c r="D203" s="206" t="s">
        <v>393</v>
      </c>
      <c r="E203" s="207" t="s">
        <v>20</v>
      </c>
      <c r="F203" s="208" t="s">
        <v>82</v>
      </c>
      <c r="G203" s="205"/>
      <c r="H203" s="209">
        <v>2</v>
      </c>
      <c r="I203" s="210"/>
      <c r="J203" s="205"/>
      <c r="K203" s="205"/>
      <c r="L203" s="211"/>
      <c r="M203" s="212"/>
      <c r="N203" s="213"/>
      <c r="O203" s="213"/>
      <c r="P203" s="213"/>
      <c r="Q203" s="213"/>
      <c r="R203" s="213"/>
      <c r="S203" s="213"/>
      <c r="T203" s="214"/>
      <c r="U203" s="10"/>
      <c r="V203" s="10"/>
      <c r="W203" s="10"/>
      <c r="X203" s="10"/>
      <c r="Y203" s="10"/>
      <c r="Z203" s="10"/>
      <c r="AA203" s="10"/>
      <c r="AB203" s="10"/>
      <c r="AC203" s="10"/>
      <c r="AD203" s="10"/>
      <c r="AE203" s="10"/>
      <c r="AT203" s="215" t="s">
        <v>393</v>
      </c>
      <c r="AU203" s="215" t="s">
        <v>82</v>
      </c>
      <c r="AV203" s="10" t="s">
        <v>82</v>
      </c>
      <c r="AW203" s="10" t="s">
        <v>35</v>
      </c>
      <c r="AX203" s="10" t="s">
        <v>22</v>
      </c>
      <c r="AY203" s="215" t="s">
        <v>391</v>
      </c>
    </row>
    <row r="204" s="2" customFormat="1" ht="16.5" customHeight="1">
      <c r="A204" s="40"/>
      <c r="B204" s="41"/>
      <c r="C204" s="190" t="s">
        <v>861</v>
      </c>
      <c r="D204" s="190" t="s">
        <v>387</v>
      </c>
      <c r="E204" s="191" t="s">
        <v>3176</v>
      </c>
      <c r="F204" s="192" t="s">
        <v>3177</v>
      </c>
      <c r="G204" s="193" t="s">
        <v>400</v>
      </c>
      <c r="H204" s="194">
        <v>4</v>
      </c>
      <c r="I204" s="195"/>
      <c r="J204" s="196">
        <f>ROUND(I204*H204,2)</f>
        <v>0</v>
      </c>
      <c r="K204" s="197"/>
      <c r="L204" s="46"/>
      <c r="M204" s="198" t="s">
        <v>20</v>
      </c>
      <c r="N204" s="199" t="s">
        <v>45</v>
      </c>
      <c r="O204" s="86"/>
      <c r="P204" s="200">
        <f>O204*H204</f>
        <v>0</v>
      </c>
      <c r="Q204" s="200">
        <v>0.12</v>
      </c>
      <c r="R204" s="200">
        <f>Q204*H204</f>
        <v>0.47999999999999998</v>
      </c>
      <c r="S204" s="200">
        <v>2.4900000000000002</v>
      </c>
      <c r="T204" s="201">
        <f>S204*H204</f>
        <v>9.9600000000000009</v>
      </c>
      <c r="U204" s="40"/>
      <c r="V204" s="40"/>
      <c r="W204" s="40"/>
      <c r="X204" s="40"/>
      <c r="Y204" s="40"/>
      <c r="Z204" s="40"/>
      <c r="AA204" s="40"/>
      <c r="AB204" s="40"/>
      <c r="AC204" s="40"/>
      <c r="AD204" s="40"/>
      <c r="AE204" s="40"/>
      <c r="AR204" s="202" t="s">
        <v>93</v>
      </c>
      <c r="AT204" s="202" t="s">
        <v>387</v>
      </c>
      <c r="AU204" s="202" t="s">
        <v>82</v>
      </c>
      <c r="AY204" s="19" t="s">
        <v>391</v>
      </c>
      <c r="BE204" s="203">
        <f>IF(N204="základní",J204,0)</f>
        <v>0</v>
      </c>
      <c r="BF204" s="203">
        <f>IF(N204="snížená",J204,0)</f>
        <v>0</v>
      </c>
      <c r="BG204" s="203">
        <f>IF(N204="zákl. přenesená",J204,0)</f>
        <v>0</v>
      </c>
      <c r="BH204" s="203">
        <f>IF(N204="sníž. přenesená",J204,0)</f>
        <v>0</v>
      </c>
      <c r="BI204" s="203">
        <f>IF(N204="nulová",J204,0)</f>
        <v>0</v>
      </c>
      <c r="BJ204" s="19" t="s">
        <v>22</v>
      </c>
      <c r="BK204" s="203">
        <f>ROUND(I204*H204,2)</f>
        <v>0</v>
      </c>
      <c r="BL204" s="19" t="s">
        <v>93</v>
      </c>
      <c r="BM204" s="202" t="s">
        <v>3178</v>
      </c>
    </row>
    <row r="205" s="2" customFormat="1">
      <c r="A205" s="40"/>
      <c r="B205" s="41"/>
      <c r="C205" s="42"/>
      <c r="D205" s="253" t="s">
        <v>648</v>
      </c>
      <c r="E205" s="42"/>
      <c r="F205" s="254" t="s">
        <v>3179</v>
      </c>
      <c r="G205" s="42"/>
      <c r="H205" s="42"/>
      <c r="I205" s="255"/>
      <c r="J205" s="42"/>
      <c r="K205" s="42"/>
      <c r="L205" s="46"/>
      <c r="M205" s="256"/>
      <c r="N205" s="257"/>
      <c r="O205" s="86"/>
      <c r="P205" s="86"/>
      <c r="Q205" s="86"/>
      <c r="R205" s="86"/>
      <c r="S205" s="86"/>
      <c r="T205" s="87"/>
      <c r="U205" s="40"/>
      <c r="V205" s="40"/>
      <c r="W205" s="40"/>
      <c r="X205" s="40"/>
      <c r="Y205" s="40"/>
      <c r="Z205" s="40"/>
      <c r="AA205" s="40"/>
      <c r="AB205" s="40"/>
      <c r="AC205" s="40"/>
      <c r="AD205" s="40"/>
      <c r="AE205" s="40"/>
      <c r="AT205" s="19" t="s">
        <v>648</v>
      </c>
      <c r="AU205" s="19" t="s">
        <v>82</v>
      </c>
    </row>
    <row r="206" s="12" customFormat="1">
      <c r="A206" s="12"/>
      <c r="B206" s="238"/>
      <c r="C206" s="239"/>
      <c r="D206" s="206" t="s">
        <v>393</v>
      </c>
      <c r="E206" s="240" t="s">
        <v>20</v>
      </c>
      <c r="F206" s="241" t="s">
        <v>3180</v>
      </c>
      <c r="G206" s="239"/>
      <c r="H206" s="240" t="s">
        <v>20</v>
      </c>
      <c r="I206" s="242"/>
      <c r="J206" s="239"/>
      <c r="K206" s="239"/>
      <c r="L206" s="243"/>
      <c r="M206" s="244"/>
      <c r="N206" s="245"/>
      <c r="O206" s="245"/>
      <c r="P206" s="245"/>
      <c r="Q206" s="245"/>
      <c r="R206" s="245"/>
      <c r="S206" s="245"/>
      <c r="T206" s="246"/>
      <c r="U206" s="12"/>
      <c r="V206" s="12"/>
      <c r="W206" s="12"/>
      <c r="X206" s="12"/>
      <c r="Y206" s="12"/>
      <c r="Z206" s="12"/>
      <c r="AA206" s="12"/>
      <c r="AB206" s="12"/>
      <c r="AC206" s="12"/>
      <c r="AD206" s="12"/>
      <c r="AE206" s="12"/>
      <c r="AT206" s="247" t="s">
        <v>393</v>
      </c>
      <c r="AU206" s="247" t="s">
        <v>82</v>
      </c>
      <c r="AV206" s="12" t="s">
        <v>22</v>
      </c>
      <c r="AW206" s="12" t="s">
        <v>35</v>
      </c>
      <c r="AX206" s="12" t="s">
        <v>74</v>
      </c>
      <c r="AY206" s="247" t="s">
        <v>391</v>
      </c>
    </row>
    <row r="207" s="10" customFormat="1">
      <c r="A207" s="10"/>
      <c r="B207" s="204"/>
      <c r="C207" s="205"/>
      <c r="D207" s="206" t="s">
        <v>393</v>
      </c>
      <c r="E207" s="207" t="s">
        <v>20</v>
      </c>
      <c r="F207" s="208" t="s">
        <v>3053</v>
      </c>
      <c r="G207" s="205"/>
      <c r="H207" s="209">
        <v>4</v>
      </c>
      <c r="I207" s="210"/>
      <c r="J207" s="205"/>
      <c r="K207" s="205"/>
      <c r="L207" s="211"/>
      <c r="M207" s="212"/>
      <c r="N207" s="213"/>
      <c r="O207" s="213"/>
      <c r="P207" s="213"/>
      <c r="Q207" s="213"/>
      <c r="R207" s="213"/>
      <c r="S207" s="213"/>
      <c r="T207" s="214"/>
      <c r="U207" s="10"/>
      <c r="V207" s="10"/>
      <c r="W207" s="10"/>
      <c r="X207" s="10"/>
      <c r="Y207" s="10"/>
      <c r="Z207" s="10"/>
      <c r="AA207" s="10"/>
      <c r="AB207" s="10"/>
      <c r="AC207" s="10"/>
      <c r="AD207" s="10"/>
      <c r="AE207" s="10"/>
      <c r="AT207" s="215" t="s">
        <v>393</v>
      </c>
      <c r="AU207" s="215" t="s">
        <v>82</v>
      </c>
      <c r="AV207" s="10" t="s">
        <v>82</v>
      </c>
      <c r="AW207" s="10" t="s">
        <v>35</v>
      </c>
      <c r="AX207" s="10" t="s">
        <v>74</v>
      </c>
      <c r="AY207" s="215" t="s">
        <v>391</v>
      </c>
    </row>
    <row r="208" s="11" customFormat="1">
      <c r="A208" s="11"/>
      <c r="B208" s="216"/>
      <c r="C208" s="217"/>
      <c r="D208" s="206" t="s">
        <v>393</v>
      </c>
      <c r="E208" s="218" t="s">
        <v>20</v>
      </c>
      <c r="F208" s="219" t="s">
        <v>406</v>
      </c>
      <c r="G208" s="217"/>
      <c r="H208" s="220">
        <v>4</v>
      </c>
      <c r="I208" s="221"/>
      <c r="J208" s="217"/>
      <c r="K208" s="217"/>
      <c r="L208" s="222"/>
      <c r="M208" s="223"/>
      <c r="N208" s="224"/>
      <c r="O208" s="224"/>
      <c r="P208" s="224"/>
      <c r="Q208" s="224"/>
      <c r="R208" s="224"/>
      <c r="S208" s="224"/>
      <c r="T208" s="225"/>
      <c r="U208" s="11"/>
      <c r="V208" s="11"/>
      <c r="W208" s="11"/>
      <c r="X208" s="11"/>
      <c r="Y208" s="11"/>
      <c r="Z208" s="11"/>
      <c r="AA208" s="11"/>
      <c r="AB208" s="11"/>
      <c r="AC208" s="11"/>
      <c r="AD208" s="11"/>
      <c r="AE208" s="11"/>
      <c r="AT208" s="226" t="s">
        <v>393</v>
      </c>
      <c r="AU208" s="226" t="s">
        <v>82</v>
      </c>
      <c r="AV208" s="11" t="s">
        <v>93</v>
      </c>
      <c r="AW208" s="11" t="s">
        <v>35</v>
      </c>
      <c r="AX208" s="11" t="s">
        <v>22</v>
      </c>
      <c r="AY208" s="226" t="s">
        <v>391</v>
      </c>
    </row>
    <row r="209" s="2" customFormat="1" ht="16.5" customHeight="1">
      <c r="A209" s="40"/>
      <c r="B209" s="41"/>
      <c r="C209" s="190" t="s">
        <v>865</v>
      </c>
      <c r="D209" s="190" t="s">
        <v>387</v>
      </c>
      <c r="E209" s="191" t="s">
        <v>2724</v>
      </c>
      <c r="F209" s="192" t="s">
        <v>2725</v>
      </c>
      <c r="G209" s="193" t="s">
        <v>400</v>
      </c>
      <c r="H209" s="194">
        <v>0.35999999999999999</v>
      </c>
      <c r="I209" s="195"/>
      <c r="J209" s="196">
        <f>ROUND(I209*H209,2)</f>
        <v>0</v>
      </c>
      <c r="K209" s="197"/>
      <c r="L209" s="46"/>
      <c r="M209" s="198" t="s">
        <v>20</v>
      </c>
      <c r="N209" s="199" t="s">
        <v>45</v>
      </c>
      <c r="O209" s="86"/>
      <c r="P209" s="200">
        <f>O209*H209</f>
        <v>0</v>
      </c>
      <c r="Q209" s="200">
        <v>0</v>
      </c>
      <c r="R209" s="200">
        <f>Q209*H209</f>
        <v>0</v>
      </c>
      <c r="S209" s="200">
        <v>2.6000000000000001</v>
      </c>
      <c r="T209" s="201">
        <f>S209*H209</f>
        <v>0.93599999999999994</v>
      </c>
      <c r="U209" s="40"/>
      <c r="V209" s="40"/>
      <c r="W209" s="40"/>
      <c r="X209" s="40"/>
      <c r="Y209" s="40"/>
      <c r="Z209" s="40"/>
      <c r="AA209" s="40"/>
      <c r="AB209" s="40"/>
      <c r="AC209" s="40"/>
      <c r="AD209" s="40"/>
      <c r="AE209" s="40"/>
      <c r="AR209" s="202" t="s">
        <v>93</v>
      </c>
      <c r="AT209" s="202" t="s">
        <v>387</v>
      </c>
      <c r="AU209" s="202" t="s">
        <v>82</v>
      </c>
      <c r="AY209" s="19" t="s">
        <v>391</v>
      </c>
      <c r="BE209" s="203">
        <f>IF(N209="základní",J209,0)</f>
        <v>0</v>
      </c>
      <c r="BF209" s="203">
        <f>IF(N209="snížená",J209,0)</f>
        <v>0</v>
      </c>
      <c r="BG209" s="203">
        <f>IF(N209="zákl. přenesená",J209,0)</f>
        <v>0</v>
      </c>
      <c r="BH209" s="203">
        <f>IF(N209="sníž. přenesená",J209,0)</f>
        <v>0</v>
      </c>
      <c r="BI209" s="203">
        <f>IF(N209="nulová",J209,0)</f>
        <v>0</v>
      </c>
      <c r="BJ209" s="19" t="s">
        <v>22</v>
      </c>
      <c r="BK209" s="203">
        <f>ROUND(I209*H209,2)</f>
        <v>0</v>
      </c>
      <c r="BL209" s="19" t="s">
        <v>93</v>
      </c>
      <c r="BM209" s="202" t="s">
        <v>2726</v>
      </c>
    </row>
    <row r="210" s="2" customFormat="1">
      <c r="A210" s="40"/>
      <c r="B210" s="41"/>
      <c r="C210" s="42"/>
      <c r="D210" s="253" t="s">
        <v>648</v>
      </c>
      <c r="E210" s="42"/>
      <c r="F210" s="254" t="s">
        <v>2727</v>
      </c>
      <c r="G210" s="42"/>
      <c r="H210" s="42"/>
      <c r="I210" s="255"/>
      <c r="J210" s="42"/>
      <c r="K210" s="42"/>
      <c r="L210" s="46"/>
      <c r="M210" s="256"/>
      <c r="N210" s="257"/>
      <c r="O210" s="86"/>
      <c r="P210" s="86"/>
      <c r="Q210" s="86"/>
      <c r="R210" s="86"/>
      <c r="S210" s="86"/>
      <c r="T210" s="87"/>
      <c r="U210" s="40"/>
      <c r="V210" s="40"/>
      <c r="W210" s="40"/>
      <c r="X210" s="40"/>
      <c r="Y210" s="40"/>
      <c r="Z210" s="40"/>
      <c r="AA210" s="40"/>
      <c r="AB210" s="40"/>
      <c r="AC210" s="40"/>
      <c r="AD210" s="40"/>
      <c r="AE210" s="40"/>
      <c r="AT210" s="19" t="s">
        <v>648</v>
      </c>
      <c r="AU210" s="19" t="s">
        <v>82</v>
      </c>
    </row>
    <row r="211" s="10" customFormat="1">
      <c r="A211" s="10"/>
      <c r="B211" s="204"/>
      <c r="C211" s="205"/>
      <c r="D211" s="206" t="s">
        <v>393</v>
      </c>
      <c r="E211" s="207" t="s">
        <v>20</v>
      </c>
      <c r="F211" s="208" t="s">
        <v>3181</v>
      </c>
      <c r="G211" s="205"/>
      <c r="H211" s="209">
        <v>0.35999999999999999</v>
      </c>
      <c r="I211" s="210"/>
      <c r="J211" s="205"/>
      <c r="K211" s="205"/>
      <c r="L211" s="211"/>
      <c r="M211" s="212"/>
      <c r="N211" s="213"/>
      <c r="O211" s="213"/>
      <c r="P211" s="213"/>
      <c r="Q211" s="213"/>
      <c r="R211" s="213"/>
      <c r="S211" s="213"/>
      <c r="T211" s="214"/>
      <c r="U211" s="10"/>
      <c r="V211" s="10"/>
      <c r="W211" s="10"/>
      <c r="X211" s="10"/>
      <c r="Y211" s="10"/>
      <c r="Z211" s="10"/>
      <c r="AA211" s="10"/>
      <c r="AB211" s="10"/>
      <c r="AC211" s="10"/>
      <c r="AD211" s="10"/>
      <c r="AE211" s="10"/>
      <c r="AT211" s="215" t="s">
        <v>393</v>
      </c>
      <c r="AU211" s="215" t="s">
        <v>82</v>
      </c>
      <c r="AV211" s="10" t="s">
        <v>82</v>
      </c>
      <c r="AW211" s="10" t="s">
        <v>35</v>
      </c>
      <c r="AX211" s="10" t="s">
        <v>22</v>
      </c>
      <c r="AY211" s="215" t="s">
        <v>391</v>
      </c>
    </row>
    <row r="212" s="2" customFormat="1" ht="16.5" customHeight="1">
      <c r="A212" s="40"/>
      <c r="B212" s="41"/>
      <c r="C212" s="190" t="s">
        <v>868</v>
      </c>
      <c r="D212" s="190" t="s">
        <v>387</v>
      </c>
      <c r="E212" s="191" t="s">
        <v>1937</v>
      </c>
      <c r="F212" s="192" t="s">
        <v>1938</v>
      </c>
      <c r="G212" s="193" t="s">
        <v>400</v>
      </c>
      <c r="H212" s="194">
        <v>6</v>
      </c>
      <c r="I212" s="195"/>
      <c r="J212" s="196">
        <f>ROUND(I212*H212,2)</f>
        <v>0</v>
      </c>
      <c r="K212" s="197"/>
      <c r="L212" s="46"/>
      <c r="M212" s="198" t="s">
        <v>20</v>
      </c>
      <c r="N212" s="199" t="s">
        <v>45</v>
      </c>
      <c r="O212" s="86"/>
      <c r="P212" s="200">
        <f>O212*H212</f>
        <v>0</v>
      </c>
      <c r="Q212" s="200">
        <v>0.50375000000000003</v>
      </c>
      <c r="R212" s="200">
        <f>Q212*H212</f>
        <v>3.0225</v>
      </c>
      <c r="S212" s="200">
        <v>2.5</v>
      </c>
      <c r="T212" s="201">
        <f>S212*H212</f>
        <v>15</v>
      </c>
      <c r="U212" s="40"/>
      <c r="V212" s="40"/>
      <c r="W212" s="40"/>
      <c r="X212" s="40"/>
      <c r="Y212" s="40"/>
      <c r="Z212" s="40"/>
      <c r="AA212" s="40"/>
      <c r="AB212" s="40"/>
      <c r="AC212" s="40"/>
      <c r="AD212" s="40"/>
      <c r="AE212" s="40"/>
      <c r="AR212" s="202" t="s">
        <v>93</v>
      </c>
      <c r="AT212" s="202" t="s">
        <v>387</v>
      </c>
      <c r="AU212" s="202" t="s">
        <v>82</v>
      </c>
      <c r="AY212" s="19" t="s">
        <v>391</v>
      </c>
      <c r="BE212" s="203">
        <f>IF(N212="základní",J212,0)</f>
        <v>0</v>
      </c>
      <c r="BF212" s="203">
        <f>IF(N212="snížená",J212,0)</f>
        <v>0</v>
      </c>
      <c r="BG212" s="203">
        <f>IF(N212="zákl. přenesená",J212,0)</f>
        <v>0</v>
      </c>
      <c r="BH212" s="203">
        <f>IF(N212="sníž. přenesená",J212,0)</f>
        <v>0</v>
      </c>
      <c r="BI212" s="203">
        <f>IF(N212="nulová",J212,0)</f>
        <v>0</v>
      </c>
      <c r="BJ212" s="19" t="s">
        <v>22</v>
      </c>
      <c r="BK212" s="203">
        <f>ROUND(I212*H212,2)</f>
        <v>0</v>
      </c>
      <c r="BL212" s="19" t="s">
        <v>93</v>
      </c>
      <c r="BM212" s="202" t="s">
        <v>2728</v>
      </c>
    </row>
    <row r="213" s="2" customFormat="1">
      <c r="A213" s="40"/>
      <c r="B213" s="41"/>
      <c r="C213" s="42"/>
      <c r="D213" s="253" t="s">
        <v>648</v>
      </c>
      <c r="E213" s="42"/>
      <c r="F213" s="254" t="s">
        <v>1940</v>
      </c>
      <c r="G213" s="42"/>
      <c r="H213" s="42"/>
      <c r="I213" s="255"/>
      <c r="J213" s="42"/>
      <c r="K213" s="42"/>
      <c r="L213" s="46"/>
      <c r="M213" s="256"/>
      <c r="N213" s="257"/>
      <c r="O213" s="86"/>
      <c r="P213" s="86"/>
      <c r="Q213" s="86"/>
      <c r="R213" s="86"/>
      <c r="S213" s="86"/>
      <c r="T213" s="87"/>
      <c r="U213" s="40"/>
      <c r="V213" s="40"/>
      <c r="W213" s="40"/>
      <c r="X213" s="40"/>
      <c r="Y213" s="40"/>
      <c r="Z213" s="40"/>
      <c r="AA213" s="40"/>
      <c r="AB213" s="40"/>
      <c r="AC213" s="40"/>
      <c r="AD213" s="40"/>
      <c r="AE213" s="40"/>
      <c r="AT213" s="19" t="s">
        <v>648</v>
      </c>
      <c r="AU213" s="19" t="s">
        <v>82</v>
      </c>
    </row>
    <row r="214" s="12" customFormat="1">
      <c r="A214" s="12"/>
      <c r="B214" s="238"/>
      <c r="C214" s="239"/>
      <c r="D214" s="206" t="s">
        <v>393</v>
      </c>
      <c r="E214" s="240" t="s">
        <v>20</v>
      </c>
      <c r="F214" s="241" t="s">
        <v>3092</v>
      </c>
      <c r="G214" s="239"/>
      <c r="H214" s="240" t="s">
        <v>20</v>
      </c>
      <c r="I214" s="242"/>
      <c r="J214" s="239"/>
      <c r="K214" s="239"/>
      <c r="L214" s="243"/>
      <c r="M214" s="244"/>
      <c r="N214" s="245"/>
      <c r="O214" s="245"/>
      <c r="P214" s="245"/>
      <c r="Q214" s="245"/>
      <c r="R214" s="245"/>
      <c r="S214" s="245"/>
      <c r="T214" s="246"/>
      <c r="U214" s="12"/>
      <c r="V214" s="12"/>
      <c r="W214" s="12"/>
      <c r="X214" s="12"/>
      <c r="Y214" s="12"/>
      <c r="Z214" s="12"/>
      <c r="AA214" s="12"/>
      <c r="AB214" s="12"/>
      <c r="AC214" s="12"/>
      <c r="AD214" s="12"/>
      <c r="AE214" s="12"/>
      <c r="AT214" s="247" t="s">
        <v>393</v>
      </c>
      <c r="AU214" s="247" t="s">
        <v>82</v>
      </c>
      <c r="AV214" s="12" t="s">
        <v>22</v>
      </c>
      <c r="AW214" s="12" t="s">
        <v>35</v>
      </c>
      <c r="AX214" s="12" t="s">
        <v>74</v>
      </c>
      <c r="AY214" s="247" t="s">
        <v>391</v>
      </c>
    </row>
    <row r="215" s="10" customFormat="1">
      <c r="A215" s="10"/>
      <c r="B215" s="204"/>
      <c r="C215" s="205"/>
      <c r="D215" s="206" t="s">
        <v>393</v>
      </c>
      <c r="E215" s="207" t="s">
        <v>20</v>
      </c>
      <c r="F215" s="208" t="s">
        <v>3093</v>
      </c>
      <c r="G215" s="205"/>
      <c r="H215" s="209">
        <v>6</v>
      </c>
      <c r="I215" s="210"/>
      <c r="J215" s="205"/>
      <c r="K215" s="205"/>
      <c r="L215" s="211"/>
      <c r="M215" s="212"/>
      <c r="N215" s="213"/>
      <c r="O215" s="213"/>
      <c r="P215" s="213"/>
      <c r="Q215" s="213"/>
      <c r="R215" s="213"/>
      <c r="S215" s="213"/>
      <c r="T215" s="214"/>
      <c r="U215" s="10"/>
      <c r="V215" s="10"/>
      <c r="W215" s="10"/>
      <c r="X215" s="10"/>
      <c r="Y215" s="10"/>
      <c r="Z215" s="10"/>
      <c r="AA215" s="10"/>
      <c r="AB215" s="10"/>
      <c r="AC215" s="10"/>
      <c r="AD215" s="10"/>
      <c r="AE215" s="10"/>
      <c r="AT215" s="215" t="s">
        <v>393</v>
      </c>
      <c r="AU215" s="215" t="s">
        <v>82</v>
      </c>
      <c r="AV215" s="10" t="s">
        <v>82</v>
      </c>
      <c r="AW215" s="10" t="s">
        <v>35</v>
      </c>
      <c r="AX215" s="10" t="s">
        <v>22</v>
      </c>
      <c r="AY215" s="215" t="s">
        <v>391</v>
      </c>
    </row>
    <row r="216" s="2" customFormat="1" ht="21.75" customHeight="1">
      <c r="A216" s="40"/>
      <c r="B216" s="41"/>
      <c r="C216" s="190" t="s">
        <v>872</v>
      </c>
      <c r="D216" s="190" t="s">
        <v>387</v>
      </c>
      <c r="E216" s="191" t="s">
        <v>1797</v>
      </c>
      <c r="F216" s="192" t="s">
        <v>1798</v>
      </c>
      <c r="G216" s="193" t="s">
        <v>439</v>
      </c>
      <c r="H216" s="194">
        <v>6</v>
      </c>
      <c r="I216" s="195"/>
      <c r="J216" s="196">
        <f>ROUND(I216*H216,2)</f>
        <v>0</v>
      </c>
      <c r="K216" s="197"/>
      <c r="L216" s="46"/>
      <c r="M216" s="198" t="s">
        <v>20</v>
      </c>
      <c r="N216" s="199" t="s">
        <v>45</v>
      </c>
      <c r="O216" s="86"/>
      <c r="P216" s="200">
        <f>O216*H216</f>
        <v>0</v>
      </c>
      <c r="Q216" s="200">
        <v>0.011622199999999999</v>
      </c>
      <c r="R216" s="200">
        <f>Q216*H216</f>
        <v>0.069733199999999995</v>
      </c>
      <c r="S216" s="200">
        <v>0</v>
      </c>
      <c r="T216" s="201">
        <f>S216*H216</f>
        <v>0</v>
      </c>
      <c r="U216" s="40"/>
      <c r="V216" s="40"/>
      <c r="W216" s="40"/>
      <c r="X216" s="40"/>
      <c r="Y216" s="40"/>
      <c r="Z216" s="40"/>
      <c r="AA216" s="40"/>
      <c r="AB216" s="40"/>
      <c r="AC216" s="40"/>
      <c r="AD216" s="40"/>
      <c r="AE216" s="40"/>
      <c r="AR216" s="202" t="s">
        <v>93</v>
      </c>
      <c r="AT216" s="202" t="s">
        <v>387</v>
      </c>
      <c r="AU216" s="202" t="s">
        <v>82</v>
      </c>
      <c r="AY216" s="19" t="s">
        <v>391</v>
      </c>
      <c r="BE216" s="203">
        <f>IF(N216="základní",J216,0)</f>
        <v>0</v>
      </c>
      <c r="BF216" s="203">
        <f>IF(N216="snížená",J216,0)</f>
        <v>0</v>
      </c>
      <c r="BG216" s="203">
        <f>IF(N216="zákl. přenesená",J216,0)</f>
        <v>0</v>
      </c>
      <c r="BH216" s="203">
        <f>IF(N216="sníž. přenesená",J216,0)</f>
        <v>0</v>
      </c>
      <c r="BI216" s="203">
        <f>IF(N216="nulová",J216,0)</f>
        <v>0</v>
      </c>
      <c r="BJ216" s="19" t="s">
        <v>22</v>
      </c>
      <c r="BK216" s="203">
        <f>ROUND(I216*H216,2)</f>
        <v>0</v>
      </c>
      <c r="BL216" s="19" t="s">
        <v>93</v>
      </c>
      <c r="BM216" s="202" t="s">
        <v>3182</v>
      </c>
    </row>
    <row r="217" s="2" customFormat="1">
      <c r="A217" s="40"/>
      <c r="B217" s="41"/>
      <c r="C217" s="42"/>
      <c r="D217" s="253" t="s">
        <v>648</v>
      </c>
      <c r="E217" s="42"/>
      <c r="F217" s="254" t="s">
        <v>1800</v>
      </c>
      <c r="G217" s="42"/>
      <c r="H217" s="42"/>
      <c r="I217" s="255"/>
      <c r="J217" s="42"/>
      <c r="K217" s="42"/>
      <c r="L217" s="46"/>
      <c r="M217" s="256"/>
      <c r="N217" s="257"/>
      <c r="O217" s="86"/>
      <c r="P217" s="86"/>
      <c r="Q217" s="86"/>
      <c r="R217" s="86"/>
      <c r="S217" s="86"/>
      <c r="T217" s="87"/>
      <c r="U217" s="40"/>
      <c r="V217" s="40"/>
      <c r="W217" s="40"/>
      <c r="X217" s="40"/>
      <c r="Y217" s="40"/>
      <c r="Z217" s="40"/>
      <c r="AA217" s="40"/>
      <c r="AB217" s="40"/>
      <c r="AC217" s="40"/>
      <c r="AD217" s="40"/>
      <c r="AE217" s="40"/>
      <c r="AT217" s="19" t="s">
        <v>648</v>
      </c>
      <c r="AU217" s="19" t="s">
        <v>82</v>
      </c>
    </row>
    <row r="218" s="12" customFormat="1">
      <c r="A218" s="12"/>
      <c r="B218" s="238"/>
      <c r="C218" s="239"/>
      <c r="D218" s="206" t="s">
        <v>393</v>
      </c>
      <c r="E218" s="240" t="s">
        <v>20</v>
      </c>
      <c r="F218" s="241" t="s">
        <v>3183</v>
      </c>
      <c r="G218" s="239"/>
      <c r="H218" s="240" t="s">
        <v>20</v>
      </c>
      <c r="I218" s="242"/>
      <c r="J218" s="239"/>
      <c r="K218" s="239"/>
      <c r="L218" s="243"/>
      <c r="M218" s="244"/>
      <c r="N218" s="245"/>
      <c r="O218" s="245"/>
      <c r="P218" s="245"/>
      <c r="Q218" s="245"/>
      <c r="R218" s="245"/>
      <c r="S218" s="245"/>
      <c r="T218" s="246"/>
      <c r="U218" s="12"/>
      <c r="V218" s="12"/>
      <c r="W218" s="12"/>
      <c r="X218" s="12"/>
      <c r="Y218" s="12"/>
      <c r="Z218" s="12"/>
      <c r="AA218" s="12"/>
      <c r="AB218" s="12"/>
      <c r="AC218" s="12"/>
      <c r="AD218" s="12"/>
      <c r="AE218" s="12"/>
      <c r="AT218" s="247" t="s">
        <v>393</v>
      </c>
      <c r="AU218" s="247" t="s">
        <v>82</v>
      </c>
      <c r="AV218" s="12" t="s">
        <v>22</v>
      </c>
      <c r="AW218" s="12" t="s">
        <v>35</v>
      </c>
      <c r="AX218" s="12" t="s">
        <v>74</v>
      </c>
      <c r="AY218" s="247" t="s">
        <v>391</v>
      </c>
    </row>
    <row r="219" s="10" customFormat="1">
      <c r="A219" s="10"/>
      <c r="B219" s="204"/>
      <c r="C219" s="205"/>
      <c r="D219" s="206" t="s">
        <v>393</v>
      </c>
      <c r="E219" s="207" t="s">
        <v>20</v>
      </c>
      <c r="F219" s="208" t="s">
        <v>3184</v>
      </c>
      <c r="G219" s="205"/>
      <c r="H219" s="209">
        <v>6</v>
      </c>
      <c r="I219" s="210"/>
      <c r="J219" s="205"/>
      <c r="K219" s="205"/>
      <c r="L219" s="211"/>
      <c r="M219" s="212"/>
      <c r="N219" s="213"/>
      <c r="O219" s="213"/>
      <c r="P219" s="213"/>
      <c r="Q219" s="213"/>
      <c r="R219" s="213"/>
      <c r="S219" s="213"/>
      <c r="T219" s="214"/>
      <c r="U219" s="10"/>
      <c r="V219" s="10"/>
      <c r="W219" s="10"/>
      <c r="X219" s="10"/>
      <c r="Y219" s="10"/>
      <c r="Z219" s="10"/>
      <c r="AA219" s="10"/>
      <c r="AB219" s="10"/>
      <c r="AC219" s="10"/>
      <c r="AD219" s="10"/>
      <c r="AE219" s="10"/>
      <c r="AT219" s="215" t="s">
        <v>393</v>
      </c>
      <c r="AU219" s="215" t="s">
        <v>82</v>
      </c>
      <c r="AV219" s="10" t="s">
        <v>82</v>
      </c>
      <c r="AW219" s="10" t="s">
        <v>35</v>
      </c>
      <c r="AX219" s="10" t="s">
        <v>22</v>
      </c>
      <c r="AY219" s="215" t="s">
        <v>391</v>
      </c>
    </row>
    <row r="220" s="15" customFormat="1" ht="22.8" customHeight="1">
      <c r="A220" s="15"/>
      <c r="B220" s="269"/>
      <c r="C220" s="270"/>
      <c r="D220" s="271" t="s">
        <v>73</v>
      </c>
      <c r="E220" s="283" t="s">
        <v>1811</v>
      </c>
      <c r="F220" s="283" t="s">
        <v>1812</v>
      </c>
      <c r="G220" s="270"/>
      <c r="H220" s="270"/>
      <c r="I220" s="273"/>
      <c r="J220" s="284">
        <f>BK220</f>
        <v>0</v>
      </c>
      <c r="K220" s="270"/>
      <c r="L220" s="275"/>
      <c r="M220" s="276"/>
      <c r="N220" s="277"/>
      <c r="O220" s="277"/>
      <c r="P220" s="278">
        <f>SUM(P221:P229)</f>
        <v>0</v>
      </c>
      <c r="Q220" s="277"/>
      <c r="R220" s="278">
        <f>SUM(R221:R229)</f>
        <v>0</v>
      </c>
      <c r="S220" s="277"/>
      <c r="T220" s="279">
        <f>SUM(T221:T229)</f>
        <v>0</v>
      </c>
      <c r="U220" s="15"/>
      <c r="V220" s="15"/>
      <c r="W220" s="15"/>
      <c r="X220" s="15"/>
      <c r="Y220" s="15"/>
      <c r="Z220" s="15"/>
      <c r="AA220" s="15"/>
      <c r="AB220" s="15"/>
      <c r="AC220" s="15"/>
      <c r="AD220" s="15"/>
      <c r="AE220" s="15"/>
      <c r="AR220" s="280" t="s">
        <v>22</v>
      </c>
      <c r="AT220" s="281" t="s">
        <v>73</v>
      </c>
      <c r="AU220" s="281" t="s">
        <v>22</v>
      </c>
      <c r="AY220" s="280" t="s">
        <v>391</v>
      </c>
      <c r="BK220" s="282">
        <f>SUM(BK221:BK229)</f>
        <v>0</v>
      </c>
    </row>
    <row r="221" s="2" customFormat="1" ht="21.75" customHeight="1">
      <c r="A221" s="40"/>
      <c r="B221" s="41"/>
      <c r="C221" s="190" t="s">
        <v>874</v>
      </c>
      <c r="D221" s="190" t="s">
        <v>387</v>
      </c>
      <c r="E221" s="191" t="s">
        <v>1813</v>
      </c>
      <c r="F221" s="192" t="s">
        <v>1814</v>
      </c>
      <c r="G221" s="193" t="s">
        <v>447</v>
      </c>
      <c r="H221" s="194">
        <v>25.898</v>
      </c>
      <c r="I221" s="195"/>
      <c r="J221" s="196">
        <f>ROUND(I221*H221,2)</f>
        <v>0</v>
      </c>
      <c r="K221" s="197"/>
      <c r="L221" s="46"/>
      <c r="M221" s="198" t="s">
        <v>20</v>
      </c>
      <c r="N221" s="199" t="s">
        <v>45</v>
      </c>
      <c r="O221" s="86"/>
      <c r="P221" s="200">
        <f>O221*H221</f>
        <v>0</v>
      </c>
      <c r="Q221" s="200">
        <v>0</v>
      </c>
      <c r="R221" s="200">
        <f>Q221*H221</f>
        <v>0</v>
      </c>
      <c r="S221" s="200">
        <v>0</v>
      </c>
      <c r="T221" s="201">
        <f>S221*H221</f>
        <v>0</v>
      </c>
      <c r="U221" s="40"/>
      <c r="V221" s="40"/>
      <c r="W221" s="40"/>
      <c r="X221" s="40"/>
      <c r="Y221" s="40"/>
      <c r="Z221" s="40"/>
      <c r="AA221" s="40"/>
      <c r="AB221" s="40"/>
      <c r="AC221" s="40"/>
      <c r="AD221" s="40"/>
      <c r="AE221" s="40"/>
      <c r="AR221" s="202" t="s">
        <v>93</v>
      </c>
      <c r="AT221" s="202" t="s">
        <v>387</v>
      </c>
      <c r="AU221" s="202" t="s">
        <v>82</v>
      </c>
      <c r="AY221" s="19" t="s">
        <v>391</v>
      </c>
      <c r="BE221" s="203">
        <f>IF(N221="základní",J221,0)</f>
        <v>0</v>
      </c>
      <c r="BF221" s="203">
        <f>IF(N221="snížená",J221,0)</f>
        <v>0</v>
      </c>
      <c r="BG221" s="203">
        <f>IF(N221="zákl. přenesená",J221,0)</f>
        <v>0</v>
      </c>
      <c r="BH221" s="203">
        <f>IF(N221="sníž. přenesená",J221,0)</f>
        <v>0</v>
      </c>
      <c r="BI221" s="203">
        <f>IF(N221="nulová",J221,0)</f>
        <v>0</v>
      </c>
      <c r="BJ221" s="19" t="s">
        <v>22</v>
      </c>
      <c r="BK221" s="203">
        <f>ROUND(I221*H221,2)</f>
        <v>0</v>
      </c>
      <c r="BL221" s="19" t="s">
        <v>93</v>
      </c>
      <c r="BM221" s="202" t="s">
        <v>1815</v>
      </c>
    </row>
    <row r="222" s="2" customFormat="1">
      <c r="A222" s="40"/>
      <c r="B222" s="41"/>
      <c r="C222" s="42"/>
      <c r="D222" s="253" t="s">
        <v>648</v>
      </c>
      <c r="E222" s="42"/>
      <c r="F222" s="254" t="s">
        <v>1816</v>
      </c>
      <c r="G222" s="42"/>
      <c r="H222" s="42"/>
      <c r="I222" s="255"/>
      <c r="J222" s="42"/>
      <c r="K222" s="42"/>
      <c r="L222" s="46"/>
      <c r="M222" s="256"/>
      <c r="N222" s="257"/>
      <c r="O222" s="86"/>
      <c r="P222" s="86"/>
      <c r="Q222" s="86"/>
      <c r="R222" s="86"/>
      <c r="S222" s="86"/>
      <c r="T222" s="87"/>
      <c r="U222" s="40"/>
      <c r="V222" s="40"/>
      <c r="W222" s="40"/>
      <c r="X222" s="40"/>
      <c r="Y222" s="40"/>
      <c r="Z222" s="40"/>
      <c r="AA222" s="40"/>
      <c r="AB222" s="40"/>
      <c r="AC222" s="40"/>
      <c r="AD222" s="40"/>
      <c r="AE222" s="40"/>
      <c r="AT222" s="19" t="s">
        <v>648</v>
      </c>
      <c r="AU222" s="19" t="s">
        <v>82</v>
      </c>
    </row>
    <row r="223" s="2" customFormat="1" ht="24.15" customHeight="1">
      <c r="A223" s="40"/>
      <c r="B223" s="41"/>
      <c r="C223" s="190" t="s">
        <v>1095</v>
      </c>
      <c r="D223" s="190" t="s">
        <v>387</v>
      </c>
      <c r="E223" s="191" t="s">
        <v>1817</v>
      </c>
      <c r="F223" s="192" t="s">
        <v>1818</v>
      </c>
      <c r="G223" s="193" t="s">
        <v>447</v>
      </c>
      <c r="H223" s="194">
        <v>223.44</v>
      </c>
      <c r="I223" s="195"/>
      <c r="J223" s="196">
        <f>ROUND(I223*H223,2)</f>
        <v>0</v>
      </c>
      <c r="K223" s="197"/>
      <c r="L223" s="46"/>
      <c r="M223" s="198" t="s">
        <v>20</v>
      </c>
      <c r="N223" s="199" t="s">
        <v>45</v>
      </c>
      <c r="O223" s="86"/>
      <c r="P223" s="200">
        <f>O223*H223</f>
        <v>0</v>
      </c>
      <c r="Q223" s="200">
        <v>0</v>
      </c>
      <c r="R223" s="200">
        <f>Q223*H223</f>
        <v>0</v>
      </c>
      <c r="S223" s="200">
        <v>0</v>
      </c>
      <c r="T223" s="201">
        <f>S223*H223</f>
        <v>0</v>
      </c>
      <c r="U223" s="40"/>
      <c r="V223" s="40"/>
      <c r="W223" s="40"/>
      <c r="X223" s="40"/>
      <c r="Y223" s="40"/>
      <c r="Z223" s="40"/>
      <c r="AA223" s="40"/>
      <c r="AB223" s="40"/>
      <c r="AC223" s="40"/>
      <c r="AD223" s="40"/>
      <c r="AE223" s="40"/>
      <c r="AR223" s="202" t="s">
        <v>93</v>
      </c>
      <c r="AT223" s="202" t="s">
        <v>387</v>
      </c>
      <c r="AU223" s="202" t="s">
        <v>82</v>
      </c>
      <c r="AY223" s="19" t="s">
        <v>391</v>
      </c>
      <c r="BE223" s="203">
        <f>IF(N223="základní",J223,0)</f>
        <v>0</v>
      </c>
      <c r="BF223" s="203">
        <f>IF(N223="snížená",J223,0)</f>
        <v>0</v>
      </c>
      <c r="BG223" s="203">
        <f>IF(N223="zákl. přenesená",J223,0)</f>
        <v>0</v>
      </c>
      <c r="BH223" s="203">
        <f>IF(N223="sníž. přenesená",J223,0)</f>
        <v>0</v>
      </c>
      <c r="BI223" s="203">
        <f>IF(N223="nulová",J223,0)</f>
        <v>0</v>
      </c>
      <c r="BJ223" s="19" t="s">
        <v>22</v>
      </c>
      <c r="BK223" s="203">
        <f>ROUND(I223*H223,2)</f>
        <v>0</v>
      </c>
      <c r="BL223" s="19" t="s">
        <v>93</v>
      </c>
      <c r="BM223" s="202" t="s">
        <v>1819</v>
      </c>
    </row>
    <row r="224" s="2" customFormat="1">
      <c r="A224" s="40"/>
      <c r="B224" s="41"/>
      <c r="C224" s="42"/>
      <c r="D224" s="253" t="s">
        <v>648</v>
      </c>
      <c r="E224" s="42"/>
      <c r="F224" s="254" t="s">
        <v>1820</v>
      </c>
      <c r="G224" s="42"/>
      <c r="H224" s="42"/>
      <c r="I224" s="255"/>
      <c r="J224" s="42"/>
      <c r="K224" s="42"/>
      <c r="L224" s="46"/>
      <c r="M224" s="256"/>
      <c r="N224" s="257"/>
      <c r="O224" s="86"/>
      <c r="P224" s="86"/>
      <c r="Q224" s="86"/>
      <c r="R224" s="86"/>
      <c r="S224" s="86"/>
      <c r="T224" s="87"/>
      <c r="U224" s="40"/>
      <c r="V224" s="40"/>
      <c r="W224" s="40"/>
      <c r="X224" s="40"/>
      <c r="Y224" s="40"/>
      <c r="Z224" s="40"/>
      <c r="AA224" s="40"/>
      <c r="AB224" s="40"/>
      <c r="AC224" s="40"/>
      <c r="AD224" s="40"/>
      <c r="AE224" s="40"/>
      <c r="AT224" s="19" t="s">
        <v>648</v>
      </c>
      <c r="AU224" s="19" t="s">
        <v>82</v>
      </c>
    </row>
    <row r="225" s="10" customFormat="1">
      <c r="A225" s="10"/>
      <c r="B225" s="204"/>
      <c r="C225" s="205"/>
      <c r="D225" s="206" t="s">
        <v>393</v>
      </c>
      <c r="E225" s="207" t="s">
        <v>20</v>
      </c>
      <c r="F225" s="208" t="s">
        <v>3185</v>
      </c>
      <c r="G225" s="205"/>
      <c r="H225" s="209">
        <v>223.44</v>
      </c>
      <c r="I225" s="210"/>
      <c r="J225" s="205"/>
      <c r="K225" s="205"/>
      <c r="L225" s="211"/>
      <c r="M225" s="212"/>
      <c r="N225" s="213"/>
      <c r="O225" s="213"/>
      <c r="P225" s="213"/>
      <c r="Q225" s="213"/>
      <c r="R225" s="213"/>
      <c r="S225" s="213"/>
      <c r="T225" s="214"/>
      <c r="U225" s="10"/>
      <c r="V225" s="10"/>
      <c r="W225" s="10"/>
      <c r="X225" s="10"/>
      <c r="Y225" s="10"/>
      <c r="Z225" s="10"/>
      <c r="AA225" s="10"/>
      <c r="AB225" s="10"/>
      <c r="AC225" s="10"/>
      <c r="AD225" s="10"/>
      <c r="AE225" s="10"/>
      <c r="AT225" s="215" t="s">
        <v>393</v>
      </c>
      <c r="AU225" s="215" t="s">
        <v>82</v>
      </c>
      <c r="AV225" s="10" t="s">
        <v>82</v>
      </c>
      <c r="AW225" s="10" t="s">
        <v>35</v>
      </c>
      <c r="AX225" s="10" t="s">
        <v>22</v>
      </c>
      <c r="AY225" s="215" t="s">
        <v>391</v>
      </c>
    </row>
    <row r="226" s="2" customFormat="1" ht="16.5" customHeight="1">
      <c r="A226" s="40"/>
      <c r="B226" s="41"/>
      <c r="C226" s="190" t="s">
        <v>1101</v>
      </c>
      <c r="D226" s="190" t="s">
        <v>387</v>
      </c>
      <c r="E226" s="191" t="s">
        <v>1822</v>
      </c>
      <c r="F226" s="192" t="s">
        <v>1823</v>
      </c>
      <c r="G226" s="193" t="s">
        <v>447</v>
      </c>
      <c r="H226" s="194">
        <v>25.898</v>
      </c>
      <c r="I226" s="195"/>
      <c r="J226" s="196">
        <f>ROUND(I226*H226,2)</f>
        <v>0</v>
      </c>
      <c r="K226" s="197"/>
      <c r="L226" s="46"/>
      <c r="M226" s="198" t="s">
        <v>20</v>
      </c>
      <c r="N226" s="199" t="s">
        <v>45</v>
      </c>
      <c r="O226" s="86"/>
      <c r="P226" s="200">
        <f>O226*H226</f>
        <v>0</v>
      </c>
      <c r="Q226" s="200">
        <v>0</v>
      </c>
      <c r="R226" s="200">
        <f>Q226*H226</f>
        <v>0</v>
      </c>
      <c r="S226" s="200">
        <v>0</v>
      </c>
      <c r="T226" s="201">
        <f>S226*H226</f>
        <v>0</v>
      </c>
      <c r="U226" s="40"/>
      <c r="V226" s="40"/>
      <c r="W226" s="40"/>
      <c r="X226" s="40"/>
      <c r="Y226" s="40"/>
      <c r="Z226" s="40"/>
      <c r="AA226" s="40"/>
      <c r="AB226" s="40"/>
      <c r="AC226" s="40"/>
      <c r="AD226" s="40"/>
      <c r="AE226" s="40"/>
      <c r="AR226" s="202" t="s">
        <v>93</v>
      </c>
      <c r="AT226" s="202" t="s">
        <v>387</v>
      </c>
      <c r="AU226" s="202" t="s">
        <v>82</v>
      </c>
      <c r="AY226" s="19" t="s">
        <v>391</v>
      </c>
      <c r="BE226" s="203">
        <f>IF(N226="základní",J226,0)</f>
        <v>0</v>
      </c>
      <c r="BF226" s="203">
        <f>IF(N226="snížená",J226,0)</f>
        <v>0</v>
      </c>
      <c r="BG226" s="203">
        <f>IF(N226="zákl. přenesená",J226,0)</f>
        <v>0</v>
      </c>
      <c r="BH226" s="203">
        <f>IF(N226="sníž. přenesená",J226,0)</f>
        <v>0</v>
      </c>
      <c r="BI226" s="203">
        <f>IF(N226="nulová",J226,0)</f>
        <v>0</v>
      </c>
      <c r="BJ226" s="19" t="s">
        <v>22</v>
      </c>
      <c r="BK226" s="203">
        <f>ROUND(I226*H226,2)</f>
        <v>0</v>
      </c>
      <c r="BL226" s="19" t="s">
        <v>93</v>
      </c>
      <c r="BM226" s="202" t="s">
        <v>1824</v>
      </c>
    </row>
    <row r="227" s="2" customFormat="1">
      <c r="A227" s="40"/>
      <c r="B227" s="41"/>
      <c r="C227" s="42"/>
      <c r="D227" s="253" t="s">
        <v>648</v>
      </c>
      <c r="E227" s="42"/>
      <c r="F227" s="254" t="s">
        <v>1825</v>
      </c>
      <c r="G227" s="42"/>
      <c r="H227" s="42"/>
      <c r="I227" s="255"/>
      <c r="J227" s="42"/>
      <c r="K227" s="42"/>
      <c r="L227" s="46"/>
      <c r="M227" s="256"/>
      <c r="N227" s="257"/>
      <c r="O227" s="86"/>
      <c r="P227" s="86"/>
      <c r="Q227" s="86"/>
      <c r="R227" s="86"/>
      <c r="S227" s="86"/>
      <c r="T227" s="87"/>
      <c r="U227" s="40"/>
      <c r="V227" s="40"/>
      <c r="W227" s="40"/>
      <c r="X227" s="40"/>
      <c r="Y227" s="40"/>
      <c r="Z227" s="40"/>
      <c r="AA227" s="40"/>
      <c r="AB227" s="40"/>
      <c r="AC227" s="40"/>
      <c r="AD227" s="40"/>
      <c r="AE227" s="40"/>
      <c r="AT227" s="19" t="s">
        <v>648</v>
      </c>
      <c r="AU227" s="19" t="s">
        <v>82</v>
      </c>
    </row>
    <row r="228" s="2" customFormat="1" ht="24.15" customHeight="1">
      <c r="A228" s="40"/>
      <c r="B228" s="41"/>
      <c r="C228" s="190" t="s">
        <v>1106</v>
      </c>
      <c r="D228" s="190" t="s">
        <v>387</v>
      </c>
      <c r="E228" s="191" t="s">
        <v>1826</v>
      </c>
      <c r="F228" s="192" t="s">
        <v>1827</v>
      </c>
      <c r="G228" s="193" t="s">
        <v>447</v>
      </c>
      <c r="H228" s="194">
        <v>25.898</v>
      </c>
      <c r="I228" s="195"/>
      <c r="J228" s="196">
        <f>ROUND(I228*H228,2)</f>
        <v>0</v>
      </c>
      <c r="K228" s="197"/>
      <c r="L228" s="46"/>
      <c r="M228" s="198" t="s">
        <v>20</v>
      </c>
      <c r="N228" s="199" t="s">
        <v>45</v>
      </c>
      <c r="O228" s="86"/>
      <c r="P228" s="200">
        <f>O228*H228</f>
        <v>0</v>
      </c>
      <c r="Q228" s="200">
        <v>0</v>
      </c>
      <c r="R228" s="200">
        <f>Q228*H228</f>
        <v>0</v>
      </c>
      <c r="S228" s="200">
        <v>0</v>
      </c>
      <c r="T228" s="201">
        <f>S228*H228</f>
        <v>0</v>
      </c>
      <c r="U228" s="40"/>
      <c r="V228" s="40"/>
      <c r="W228" s="40"/>
      <c r="X228" s="40"/>
      <c r="Y228" s="40"/>
      <c r="Z228" s="40"/>
      <c r="AA228" s="40"/>
      <c r="AB228" s="40"/>
      <c r="AC228" s="40"/>
      <c r="AD228" s="40"/>
      <c r="AE228" s="40"/>
      <c r="AR228" s="202" t="s">
        <v>93</v>
      </c>
      <c r="AT228" s="202" t="s">
        <v>387</v>
      </c>
      <c r="AU228" s="202" t="s">
        <v>82</v>
      </c>
      <c r="AY228" s="19" t="s">
        <v>391</v>
      </c>
      <c r="BE228" s="203">
        <f>IF(N228="základní",J228,0)</f>
        <v>0</v>
      </c>
      <c r="BF228" s="203">
        <f>IF(N228="snížená",J228,0)</f>
        <v>0</v>
      </c>
      <c r="BG228" s="203">
        <f>IF(N228="zákl. přenesená",J228,0)</f>
        <v>0</v>
      </c>
      <c r="BH228" s="203">
        <f>IF(N228="sníž. přenesená",J228,0)</f>
        <v>0</v>
      </c>
      <c r="BI228" s="203">
        <f>IF(N228="nulová",J228,0)</f>
        <v>0</v>
      </c>
      <c r="BJ228" s="19" t="s">
        <v>22</v>
      </c>
      <c r="BK228" s="203">
        <f>ROUND(I228*H228,2)</f>
        <v>0</v>
      </c>
      <c r="BL228" s="19" t="s">
        <v>93</v>
      </c>
      <c r="BM228" s="202" t="s">
        <v>1828</v>
      </c>
    </row>
    <row r="229" s="2" customFormat="1">
      <c r="A229" s="40"/>
      <c r="B229" s="41"/>
      <c r="C229" s="42"/>
      <c r="D229" s="253" t="s">
        <v>648</v>
      </c>
      <c r="E229" s="42"/>
      <c r="F229" s="254" t="s">
        <v>1829</v>
      </c>
      <c r="G229" s="42"/>
      <c r="H229" s="42"/>
      <c r="I229" s="255"/>
      <c r="J229" s="42"/>
      <c r="K229" s="42"/>
      <c r="L229" s="46"/>
      <c r="M229" s="256"/>
      <c r="N229" s="257"/>
      <c r="O229" s="86"/>
      <c r="P229" s="86"/>
      <c r="Q229" s="86"/>
      <c r="R229" s="86"/>
      <c r="S229" s="86"/>
      <c r="T229" s="87"/>
      <c r="U229" s="40"/>
      <c r="V229" s="40"/>
      <c r="W229" s="40"/>
      <c r="X229" s="40"/>
      <c r="Y229" s="40"/>
      <c r="Z229" s="40"/>
      <c r="AA229" s="40"/>
      <c r="AB229" s="40"/>
      <c r="AC229" s="40"/>
      <c r="AD229" s="40"/>
      <c r="AE229" s="40"/>
      <c r="AT229" s="19" t="s">
        <v>648</v>
      </c>
      <c r="AU229" s="19" t="s">
        <v>82</v>
      </c>
    </row>
    <row r="230" s="15" customFormat="1" ht="22.8" customHeight="1">
      <c r="A230" s="15"/>
      <c r="B230" s="269"/>
      <c r="C230" s="270"/>
      <c r="D230" s="271" t="s">
        <v>73</v>
      </c>
      <c r="E230" s="283" t="s">
        <v>1830</v>
      </c>
      <c r="F230" s="283" t="s">
        <v>1831</v>
      </c>
      <c r="G230" s="270"/>
      <c r="H230" s="270"/>
      <c r="I230" s="273"/>
      <c r="J230" s="284">
        <f>BK230</f>
        <v>0</v>
      </c>
      <c r="K230" s="270"/>
      <c r="L230" s="275"/>
      <c r="M230" s="276"/>
      <c r="N230" s="277"/>
      <c r="O230" s="277"/>
      <c r="P230" s="278">
        <f>SUM(P231:P235)</f>
        <v>0</v>
      </c>
      <c r="Q230" s="277"/>
      <c r="R230" s="278">
        <f>SUM(R231:R235)</f>
        <v>0</v>
      </c>
      <c r="S230" s="277"/>
      <c r="T230" s="279">
        <f>SUM(T231:T235)</f>
        <v>0</v>
      </c>
      <c r="U230" s="15"/>
      <c r="V230" s="15"/>
      <c r="W230" s="15"/>
      <c r="X230" s="15"/>
      <c r="Y230" s="15"/>
      <c r="Z230" s="15"/>
      <c r="AA230" s="15"/>
      <c r="AB230" s="15"/>
      <c r="AC230" s="15"/>
      <c r="AD230" s="15"/>
      <c r="AE230" s="15"/>
      <c r="AR230" s="280" t="s">
        <v>22</v>
      </c>
      <c r="AT230" s="281" t="s">
        <v>73</v>
      </c>
      <c r="AU230" s="281" t="s">
        <v>22</v>
      </c>
      <c r="AY230" s="280" t="s">
        <v>391</v>
      </c>
      <c r="BK230" s="282">
        <f>SUM(BK231:BK235)</f>
        <v>0</v>
      </c>
    </row>
    <row r="231" s="2" customFormat="1" ht="24.15" customHeight="1">
      <c r="A231" s="40"/>
      <c r="B231" s="41"/>
      <c r="C231" s="190" t="s">
        <v>1109</v>
      </c>
      <c r="D231" s="190" t="s">
        <v>387</v>
      </c>
      <c r="E231" s="191" t="s">
        <v>1832</v>
      </c>
      <c r="F231" s="192" t="s">
        <v>1833</v>
      </c>
      <c r="G231" s="193" t="s">
        <v>447</v>
      </c>
      <c r="H231" s="194">
        <v>33.350999999999999</v>
      </c>
      <c r="I231" s="195"/>
      <c r="J231" s="196">
        <f>ROUND(I231*H231,2)</f>
        <v>0</v>
      </c>
      <c r="K231" s="197"/>
      <c r="L231" s="46"/>
      <c r="M231" s="198" t="s">
        <v>20</v>
      </c>
      <c r="N231" s="199" t="s">
        <v>45</v>
      </c>
      <c r="O231" s="86"/>
      <c r="P231" s="200">
        <f>O231*H231</f>
        <v>0</v>
      </c>
      <c r="Q231" s="200">
        <v>0</v>
      </c>
      <c r="R231" s="200">
        <f>Q231*H231</f>
        <v>0</v>
      </c>
      <c r="S231" s="200">
        <v>0</v>
      </c>
      <c r="T231" s="201">
        <f>S231*H231</f>
        <v>0</v>
      </c>
      <c r="U231" s="40"/>
      <c r="V231" s="40"/>
      <c r="W231" s="40"/>
      <c r="X231" s="40"/>
      <c r="Y231" s="40"/>
      <c r="Z231" s="40"/>
      <c r="AA231" s="40"/>
      <c r="AB231" s="40"/>
      <c r="AC231" s="40"/>
      <c r="AD231" s="40"/>
      <c r="AE231" s="40"/>
      <c r="AR231" s="202" t="s">
        <v>93</v>
      </c>
      <c r="AT231" s="202" t="s">
        <v>387</v>
      </c>
      <c r="AU231" s="202" t="s">
        <v>82</v>
      </c>
      <c r="AY231" s="19" t="s">
        <v>391</v>
      </c>
      <c r="BE231" s="203">
        <f>IF(N231="základní",J231,0)</f>
        <v>0</v>
      </c>
      <c r="BF231" s="203">
        <f>IF(N231="snížená",J231,0)</f>
        <v>0</v>
      </c>
      <c r="BG231" s="203">
        <f>IF(N231="zákl. přenesená",J231,0)</f>
        <v>0</v>
      </c>
      <c r="BH231" s="203">
        <f>IF(N231="sníž. přenesená",J231,0)</f>
        <v>0</v>
      </c>
      <c r="BI231" s="203">
        <f>IF(N231="nulová",J231,0)</f>
        <v>0</v>
      </c>
      <c r="BJ231" s="19" t="s">
        <v>22</v>
      </c>
      <c r="BK231" s="203">
        <f>ROUND(I231*H231,2)</f>
        <v>0</v>
      </c>
      <c r="BL231" s="19" t="s">
        <v>93</v>
      </c>
      <c r="BM231" s="202" t="s">
        <v>2561</v>
      </c>
    </row>
    <row r="232" s="2" customFormat="1">
      <c r="A232" s="40"/>
      <c r="B232" s="41"/>
      <c r="C232" s="42"/>
      <c r="D232" s="253" t="s">
        <v>648</v>
      </c>
      <c r="E232" s="42"/>
      <c r="F232" s="254" t="s">
        <v>1835</v>
      </c>
      <c r="G232" s="42"/>
      <c r="H232" s="42"/>
      <c r="I232" s="255"/>
      <c r="J232" s="42"/>
      <c r="K232" s="42"/>
      <c r="L232" s="46"/>
      <c r="M232" s="256"/>
      <c r="N232" s="257"/>
      <c r="O232" s="86"/>
      <c r="P232" s="86"/>
      <c r="Q232" s="86"/>
      <c r="R232" s="86"/>
      <c r="S232" s="86"/>
      <c r="T232" s="87"/>
      <c r="U232" s="40"/>
      <c r="V232" s="40"/>
      <c r="W232" s="40"/>
      <c r="X232" s="40"/>
      <c r="Y232" s="40"/>
      <c r="Z232" s="40"/>
      <c r="AA232" s="40"/>
      <c r="AB232" s="40"/>
      <c r="AC232" s="40"/>
      <c r="AD232" s="40"/>
      <c r="AE232" s="40"/>
      <c r="AT232" s="19" t="s">
        <v>648</v>
      </c>
      <c r="AU232" s="19" t="s">
        <v>82</v>
      </c>
    </row>
    <row r="233" s="2" customFormat="1" ht="33" customHeight="1">
      <c r="A233" s="40"/>
      <c r="B233" s="41"/>
      <c r="C233" s="190" t="s">
        <v>1115</v>
      </c>
      <c r="D233" s="190" t="s">
        <v>387</v>
      </c>
      <c r="E233" s="191" t="s">
        <v>2103</v>
      </c>
      <c r="F233" s="192" t="s">
        <v>2104</v>
      </c>
      <c r="G233" s="193" t="s">
        <v>447</v>
      </c>
      <c r="H233" s="194">
        <v>33.350999999999999</v>
      </c>
      <c r="I233" s="195"/>
      <c r="J233" s="196">
        <f>ROUND(I233*H233,2)</f>
        <v>0</v>
      </c>
      <c r="K233" s="197"/>
      <c r="L233" s="46"/>
      <c r="M233" s="198" t="s">
        <v>20</v>
      </c>
      <c r="N233" s="199" t="s">
        <v>45</v>
      </c>
      <c r="O233" s="86"/>
      <c r="P233" s="200">
        <f>O233*H233</f>
        <v>0</v>
      </c>
      <c r="Q233" s="200">
        <v>0</v>
      </c>
      <c r="R233" s="200">
        <f>Q233*H233</f>
        <v>0</v>
      </c>
      <c r="S233" s="200">
        <v>0</v>
      </c>
      <c r="T233" s="201">
        <f>S233*H233</f>
        <v>0</v>
      </c>
      <c r="U233" s="40"/>
      <c r="V233" s="40"/>
      <c r="W233" s="40"/>
      <c r="X233" s="40"/>
      <c r="Y233" s="40"/>
      <c r="Z233" s="40"/>
      <c r="AA233" s="40"/>
      <c r="AB233" s="40"/>
      <c r="AC233" s="40"/>
      <c r="AD233" s="40"/>
      <c r="AE233" s="40"/>
      <c r="AR233" s="202" t="s">
        <v>93</v>
      </c>
      <c r="AT233" s="202" t="s">
        <v>387</v>
      </c>
      <c r="AU233" s="202" t="s">
        <v>82</v>
      </c>
      <c r="AY233" s="19" t="s">
        <v>391</v>
      </c>
      <c r="BE233" s="203">
        <f>IF(N233="základní",J233,0)</f>
        <v>0</v>
      </c>
      <c r="BF233" s="203">
        <f>IF(N233="snížená",J233,0)</f>
        <v>0</v>
      </c>
      <c r="BG233" s="203">
        <f>IF(N233="zákl. přenesená",J233,0)</f>
        <v>0</v>
      </c>
      <c r="BH233" s="203">
        <f>IF(N233="sníž. přenesená",J233,0)</f>
        <v>0</v>
      </c>
      <c r="BI233" s="203">
        <f>IF(N233="nulová",J233,0)</f>
        <v>0</v>
      </c>
      <c r="BJ233" s="19" t="s">
        <v>22</v>
      </c>
      <c r="BK233" s="203">
        <f>ROUND(I233*H233,2)</f>
        <v>0</v>
      </c>
      <c r="BL233" s="19" t="s">
        <v>93</v>
      </c>
      <c r="BM233" s="202" t="s">
        <v>2562</v>
      </c>
    </row>
    <row r="234" s="2" customFormat="1">
      <c r="A234" s="40"/>
      <c r="B234" s="41"/>
      <c r="C234" s="42"/>
      <c r="D234" s="253" t="s">
        <v>648</v>
      </c>
      <c r="E234" s="42"/>
      <c r="F234" s="254" t="s">
        <v>2106</v>
      </c>
      <c r="G234" s="42"/>
      <c r="H234" s="42"/>
      <c r="I234" s="255"/>
      <c r="J234" s="42"/>
      <c r="K234" s="42"/>
      <c r="L234" s="46"/>
      <c r="M234" s="256"/>
      <c r="N234" s="257"/>
      <c r="O234" s="86"/>
      <c r="P234" s="86"/>
      <c r="Q234" s="86"/>
      <c r="R234" s="86"/>
      <c r="S234" s="86"/>
      <c r="T234" s="87"/>
      <c r="U234" s="40"/>
      <c r="V234" s="40"/>
      <c r="W234" s="40"/>
      <c r="X234" s="40"/>
      <c r="Y234" s="40"/>
      <c r="Z234" s="40"/>
      <c r="AA234" s="40"/>
      <c r="AB234" s="40"/>
      <c r="AC234" s="40"/>
      <c r="AD234" s="40"/>
      <c r="AE234" s="40"/>
      <c r="AT234" s="19" t="s">
        <v>648</v>
      </c>
      <c r="AU234" s="19" t="s">
        <v>82</v>
      </c>
    </row>
    <row r="235" s="2" customFormat="1">
      <c r="A235" s="40"/>
      <c r="B235" s="41"/>
      <c r="C235" s="42"/>
      <c r="D235" s="206" t="s">
        <v>1190</v>
      </c>
      <c r="E235" s="42"/>
      <c r="F235" s="286" t="s">
        <v>3100</v>
      </c>
      <c r="G235" s="42"/>
      <c r="H235" s="42"/>
      <c r="I235" s="255"/>
      <c r="J235" s="42"/>
      <c r="K235" s="42"/>
      <c r="L235" s="46"/>
      <c r="M235" s="256"/>
      <c r="N235" s="257"/>
      <c r="O235" s="86"/>
      <c r="P235" s="86"/>
      <c r="Q235" s="86"/>
      <c r="R235" s="86"/>
      <c r="S235" s="86"/>
      <c r="T235" s="87"/>
      <c r="U235" s="40"/>
      <c r="V235" s="40"/>
      <c r="W235" s="40"/>
      <c r="X235" s="40"/>
      <c r="Y235" s="40"/>
      <c r="Z235" s="40"/>
      <c r="AA235" s="40"/>
      <c r="AB235" s="40"/>
      <c r="AC235" s="40"/>
      <c r="AD235" s="40"/>
      <c r="AE235" s="40"/>
      <c r="AT235" s="19" t="s">
        <v>1190</v>
      </c>
      <c r="AU235" s="19" t="s">
        <v>82</v>
      </c>
    </row>
    <row r="236" s="15" customFormat="1" ht="25.92" customHeight="1">
      <c r="A236" s="15"/>
      <c r="B236" s="269"/>
      <c r="C236" s="270"/>
      <c r="D236" s="271" t="s">
        <v>73</v>
      </c>
      <c r="E236" s="272" t="s">
        <v>2309</v>
      </c>
      <c r="F236" s="272" t="s">
        <v>2310</v>
      </c>
      <c r="G236" s="270"/>
      <c r="H236" s="270"/>
      <c r="I236" s="273"/>
      <c r="J236" s="274">
        <f>BK236</f>
        <v>0</v>
      </c>
      <c r="K236" s="270"/>
      <c r="L236" s="275"/>
      <c r="M236" s="276"/>
      <c r="N236" s="277"/>
      <c r="O236" s="277"/>
      <c r="P236" s="278">
        <f>P237</f>
        <v>0</v>
      </c>
      <c r="Q236" s="277"/>
      <c r="R236" s="278">
        <f>R237</f>
        <v>0.17700000000000002</v>
      </c>
      <c r="S236" s="277"/>
      <c r="T236" s="279">
        <f>T237</f>
        <v>0</v>
      </c>
      <c r="U236" s="15"/>
      <c r="V236" s="15"/>
      <c r="W236" s="15"/>
      <c r="X236" s="15"/>
      <c r="Y236" s="15"/>
      <c r="Z236" s="15"/>
      <c r="AA236" s="15"/>
      <c r="AB236" s="15"/>
      <c r="AC236" s="15"/>
      <c r="AD236" s="15"/>
      <c r="AE236" s="15"/>
      <c r="AR236" s="280" t="s">
        <v>22</v>
      </c>
      <c r="AT236" s="281" t="s">
        <v>73</v>
      </c>
      <c r="AU236" s="281" t="s">
        <v>74</v>
      </c>
      <c r="AY236" s="280" t="s">
        <v>391</v>
      </c>
      <c r="BK236" s="282">
        <f>BK237</f>
        <v>0</v>
      </c>
    </row>
    <row r="237" s="15" customFormat="1" ht="22.8" customHeight="1">
      <c r="A237" s="15"/>
      <c r="B237" s="269"/>
      <c r="C237" s="270"/>
      <c r="D237" s="271" t="s">
        <v>73</v>
      </c>
      <c r="E237" s="283" t="s">
        <v>3186</v>
      </c>
      <c r="F237" s="283" t="s">
        <v>3187</v>
      </c>
      <c r="G237" s="270"/>
      <c r="H237" s="270"/>
      <c r="I237" s="273"/>
      <c r="J237" s="284">
        <f>BK237</f>
        <v>0</v>
      </c>
      <c r="K237" s="270"/>
      <c r="L237" s="275"/>
      <c r="M237" s="276"/>
      <c r="N237" s="277"/>
      <c r="O237" s="277"/>
      <c r="P237" s="278">
        <f>SUM(P238:P259)</f>
        <v>0</v>
      </c>
      <c r="Q237" s="277"/>
      <c r="R237" s="278">
        <f>SUM(R238:R259)</f>
        <v>0.17700000000000002</v>
      </c>
      <c r="S237" s="277"/>
      <c r="T237" s="279">
        <f>SUM(T238:T259)</f>
        <v>0</v>
      </c>
      <c r="U237" s="15"/>
      <c r="V237" s="15"/>
      <c r="W237" s="15"/>
      <c r="X237" s="15"/>
      <c r="Y237" s="15"/>
      <c r="Z237" s="15"/>
      <c r="AA237" s="15"/>
      <c r="AB237" s="15"/>
      <c r="AC237" s="15"/>
      <c r="AD237" s="15"/>
      <c r="AE237" s="15"/>
      <c r="AR237" s="280" t="s">
        <v>22</v>
      </c>
      <c r="AT237" s="281" t="s">
        <v>73</v>
      </c>
      <c r="AU237" s="281" t="s">
        <v>22</v>
      </c>
      <c r="AY237" s="280" t="s">
        <v>391</v>
      </c>
      <c r="BK237" s="282">
        <f>SUM(BK238:BK259)</f>
        <v>0</v>
      </c>
    </row>
    <row r="238" s="2" customFormat="1" ht="21.75" customHeight="1">
      <c r="A238" s="40"/>
      <c r="B238" s="41"/>
      <c r="C238" s="190" t="s">
        <v>839</v>
      </c>
      <c r="D238" s="190" t="s">
        <v>387</v>
      </c>
      <c r="E238" s="191" t="s">
        <v>3188</v>
      </c>
      <c r="F238" s="192" t="s">
        <v>3189</v>
      </c>
      <c r="G238" s="193" t="s">
        <v>439</v>
      </c>
      <c r="H238" s="194">
        <v>21.199999999999999</v>
      </c>
      <c r="I238" s="195"/>
      <c r="J238" s="196">
        <f>ROUND(I238*H238,2)</f>
        <v>0</v>
      </c>
      <c r="K238" s="197"/>
      <c r="L238" s="46"/>
      <c r="M238" s="198" t="s">
        <v>20</v>
      </c>
      <c r="N238" s="199" t="s">
        <v>45</v>
      </c>
      <c r="O238" s="86"/>
      <c r="P238" s="200">
        <f>O238*H238</f>
        <v>0</v>
      </c>
      <c r="Q238" s="200">
        <v>0</v>
      </c>
      <c r="R238" s="200">
        <f>Q238*H238</f>
        <v>0</v>
      </c>
      <c r="S238" s="200">
        <v>0</v>
      </c>
      <c r="T238" s="201">
        <f>S238*H238</f>
        <v>0</v>
      </c>
      <c r="U238" s="40"/>
      <c r="V238" s="40"/>
      <c r="W238" s="40"/>
      <c r="X238" s="40"/>
      <c r="Y238" s="40"/>
      <c r="Z238" s="40"/>
      <c r="AA238" s="40"/>
      <c r="AB238" s="40"/>
      <c r="AC238" s="40"/>
      <c r="AD238" s="40"/>
      <c r="AE238" s="40"/>
      <c r="AR238" s="202" t="s">
        <v>93</v>
      </c>
      <c r="AT238" s="202" t="s">
        <v>387</v>
      </c>
      <c r="AU238" s="202" t="s">
        <v>82</v>
      </c>
      <c r="AY238" s="19" t="s">
        <v>391</v>
      </c>
      <c r="BE238" s="203">
        <f>IF(N238="základní",J238,0)</f>
        <v>0</v>
      </c>
      <c r="BF238" s="203">
        <f>IF(N238="snížená",J238,0)</f>
        <v>0</v>
      </c>
      <c r="BG238" s="203">
        <f>IF(N238="zákl. přenesená",J238,0)</f>
        <v>0</v>
      </c>
      <c r="BH238" s="203">
        <f>IF(N238="sníž. přenesená",J238,0)</f>
        <v>0</v>
      </c>
      <c r="BI238" s="203">
        <f>IF(N238="nulová",J238,0)</f>
        <v>0</v>
      </c>
      <c r="BJ238" s="19" t="s">
        <v>22</v>
      </c>
      <c r="BK238" s="203">
        <f>ROUND(I238*H238,2)</f>
        <v>0</v>
      </c>
      <c r="BL238" s="19" t="s">
        <v>93</v>
      </c>
      <c r="BM238" s="202" t="s">
        <v>3190</v>
      </c>
    </row>
    <row r="239" s="2" customFormat="1">
      <c r="A239" s="40"/>
      <c r="B239" s="41"/>
      <c r="C239" s="42"/>
      <c r="D239" s="253" t="s">
        <v>648</v>
      </c>
      <c r="E239" s="42"/>
      <c r="F239" s="254" t="s">
        <v>3191</v>
      </c>
      <c r="G239" s="42"/>
      <c r="H239" s="42"/>
      <c r="I239" s="255"/>
      <c r="J239" s="42"/>
      <c r="K239" s="42"/>
      <c r="L239" s="46"/>
      <c r="M239" s="256"/>
      <c r="N239" s="257"/>
      <c r="O239" s="86"/>
      <c r="P239" s="86"/>
      <c r="Q239" s="86"/>
      <c r="R239" s="86"/>
      <c r="S239" s="86"/>
      <c r="T239" s="87"/>
      <c r="U239" s="40"/>
      <c r="V239" s="40"/>
      <c r="W239" s="40"/>
      <c r="X239" s="40"/>
      <c r="Y239" s="40"/>
      <c r="Z239" s="40"/>
      <c r="AA239" s="40"/>
      <c r="AB239" s="40"/>
      <c r="AC239" s="40"/>
      <c r="AD239" s="40"/>
      <c r="AE239" s="40"/>
      <c r="AT239" s="19" t="s">
        <v>648</v>
      </c>
      <c r="AU239" s="19" t="s">
        <v>82</v>
      </c>
    </row>
    <row r="240" s="10" customFormat="1">
      <c r="A240" s="10"/>
      <c r="B240" s="204"/>
      <c r="C240" s="205"/>
      <c r="D240" s="206" t="s">
        <v>393</v>
      </c>
      <c r="E240" s="207" t="s">
        <v>20</v>
      </c>
      <c r="F240" s="208" t="s">
        <v>3116</v>
      </c>
      <c r="G240" s="205"/>
      <c r="H240" s="209">
        <v>2.5600000000000001</v>
      </c>
      <c r="I240" s="210"/>
      <c r="J240" s="205"/>
      <c r="K240" s="205"/>
      <c r="L240" s="211"/>
      <c r="M240" s="212"/>
      <c r="N240" s="213"/>
      <c r="O240" s="213"/>
      <c r="P240" s="213"/>
      <c r="Q240" s="213"/>
      <c r="R240" s="213"/>
      <c r="S240" s="213"/>
      <c r="T240" s="214"/>
      <c r="U240" s="10"/>
      <c r="V240" s="10"/>
      <c r="W240" s="10"/>
      <c r="X240" s="10"/>
      <c r="Y240" s="10"/>
      <c r="Z240" s="10"/>
      <c r="AA240" s="10"/>
      <c r="AB240" s="10"/>
      <c r="AC240" s="10"/>
      <c r="AD240" s="10"/>
      <c r="AE240" s="10"/>
      <c r="AT240" s="215" t="s">
        <v>393</v>
      </c>
      <c r="AU240" s="215" t="s">
        <v>82</v>
      </c>
      <c r="AV240" s="10" t="s">
        <v>82</v>
      </c>
      <c r="AW240" s="10" t="s">
        <v>35</v>
      </c>
      <c r="AX240" s="10" t="s">
        <v>74</v>
      </c>
      <c r="AY240" s="215" t="s">
        <v>391</v>
      </c>
    </row>
    <row r="241" s="10" customFormat="1">
      <c r="A241" s="10"/>
      <c r="B241" s="204"/>
      <c r="C241" s="205"/>
      <c r="D241" s="206" t="s">
        <v>393</v>
      </c>
      <c r="E241" s="207" t="s">
        <v>20</v>
      </c>
      <c r="F241" s="208" t="s">
        <v>3117</v>
      </c>
      <c r="G241" s="205"/>
      <c r="H241" s="209">
        <v>6.4000000000000004</v>
      </c>
      <c r="I241" s="210"/>
      <c r="J241" s="205"/>
      <c r="K241" s="205"/>
      <c r="L241" s="211"/>
      <c r="M241" s="212"/>
      <c r="N241" s="213"/>
      <c r="O241" s="213"/>
      <c r="P241" s="213"/>
      <c r="Q241" s="213"/>
      <c r="R241" s="213"/>
      <c r="S241" s="213"/>
      <c r="T241" s="214"/>
      <c r="U241" s="10"/>
      <c r="V241" s="10"/>
      <c r="W241" s="10"/>
      <c r="X241" s="10"/>
      <c r="Y241" s="10"/>
      <c r="Z241" s="10"/>
      <c r="AA241" s="10"/>
      <c r="AB241" s="10"/>
      <c r="AC241" s="10"/>
      <c r="AD241" s="10"/>
      <c r="AE241" s="10"/>
      <c r="AT241" s="215" t="s">
        <v>393</v>
      </c>
      <c r="AU241" s="215" t="s">
        <v>82</v>
      </c>
      <c r="AV241" s="10" t="s">
        <v>82</v>
      </c>
      <c r="AW241" s="10" t="s">
        <v>35</v>
      </c>
      <c r="AX241" s="10" t="s">
        <v>74</v>
      </c>
      <c r="AY241" s="215" t="s">
        <v>391</v>
      </c>
    </row>
    <row r="242" s="10" customFormat="1">
      <c r="A242" s="10"/>
      <c r="B242" s="204"/>
      <c r="C242" s="205"/>
      <c r="D242" s="206" t="s">
        <v>393</v>
      </c>
      <c r="E242" s="207" t="s">
        <v>20</v>
      </c>
      <c r="F242" s="208" t="s">
        <v>3159</v>
      </c>
      <c r="G242" s="205"/>
      <c r="H242" s="209">
        <v>9.5999999999999996</v>
      </c>
      <c r="I242" s="210"/>
      <c r="J242" s="205"/>
      <c r="K242" s="205"/>
      <c r="L242" s="211"/>
      <c r="M242" s="212"/>
      <c r="N242" s="213"/>
      <c r="O242" s="213"/>
      <c r="P242" s="213"/>
      <c r="Q242" s="213"/>
      <c r="R242" s="213"/>
      <c r="S242" s="213"/>
      <c r="T242" s="214"/>
      <c r="U242" s="10"/>
      <c r="V242" s="10"/>
      <c r="W242" s="10"/>
      <c r="X242" s="10"/>
      <c r="Y242" s="10"/>
      <c r="Z242" s="10"/>
      <c r="AA242" s="10"/>
      <c r="AB242" s="10"/>
      <c r="AC242" s="10"/>
      <c r="AD242" s="10"/>
      <c r="AE242" s="10"/>
      <c r="AT242" s="215" t="s">
        <v>393</v>
      </c>
      <c r="AU242" s="215" t="s">
        <v>82</v>
      </c>
      <c r="AV242" s="10" t="s">
        <v>82</v>
      </c>
      <c r="AW242" s="10" t="s">
        <v>35</v>
      </c>
      <c r="AX242" s="10" t="s">
        <v>74</v>
      </c>
      <c r="AY242" s="215" t="s">
        <v>391</v>
      </c>
    </row>
    <row r="243" s="10" customFormat="1">
      <c r="A243" s="10"/>
      <c r="B243" s="204"/>
      <c r="C243" s="205"/>
      <c r="D243" s="206" t="s">
        <v>393</v>
      </c>
      <c r="E243" s="207" t="s">
        <v>20</v>
      </c>
      <c r="F243" s="208" t="s">
        <v>3160</v>
      </c>
      <c r="G243" s="205"/>
      <c r="H243" s="209">
        <v>2.6400000000000001</v>
      </c>
      <c r="I243" s="210"/>
      <c r="J243" s="205"/>
      <c r="K243" s="205"/>
      <c r="L243" s="211"/>
      <c r="M243" s="212"/>
      <c r="N243" s="213"/>
      <c r="O243" s="213"/>
      <c r="P243" s="213"/>
      <c r="Q243" s="213"/>
      <c r="R243" s="213"/>
      <c r="S243" s="213"/>
      <c r="T243" s="214"/>
      <c r="U243" s="10"/>
      <c r="V243" s="10"/>
      <c r="W243" s="10"/>
      <c r="X243" s="10"/>
      <c r="Y243" s="10"/>
      <c r="Z243" s="10"/>
      <c r="AA243" s="10"/>
      <c r="AB243" s="10"/>
      <c r="AC243" s="10"/>
      <c r="AD243" s="10"/>
      <c r="AE243" s="10"/>
      <c r="AT243" s="215" t="s">
        <v>393</v>
      </c>
      <c r="AU243" s="215" t="s">
        <v>82</v>
      </c>
      <c r="AV243" s="10" t="s">
        <v>82</v>
      </c>
      <c r="AW243" s="10" t="s">
        <v>35</v>
      </c>
      <c r="AX243" s="10" t="s">
        <v>74</v>
      </c>
      <c r="AY243" s="215" t="s">
        <v>391</v>
      </c>
    </row>
    <row r="244" s="11" customFormat="1">
      <c r="A244" s="11"/>
      <c r="B244" s="216"/>
      <c r="C244" s="217"/>
      <c r="D244" s="206" t="s">
        <v>393</v>
      </c>
      <c r="E244" s="218" t="s">
        <v>20</v>
      </c>
      <c r="F244" s="219" t="s">
        <v>406</v>
      </c>
      <c r="G244" s="217"/>
      <c r="H244" s="220">
        <v>21.199999999999999</v>
      </c>
      <c r="I244" s="221"/>
      <c r="J244" s="217"/>
      <c r="K244" s="217"/>
      <c r="L244" s="222"/>
      <c r="M244" s="223"/>
      <c r="N244" s="224"/>
      <c r="O244" s="224"/>
      <c r="P244" s="224"/>
      <c r="Q244" s="224"/>
      <c r="R244" s="224"/>
      <c r="S244" s="224"/>
      <c r="T244" s="225"/>
      <c r="U244" s="11"/>
      <c r="V244" s="11"/>
      <c r="W244" s="11"/>
      <c r="X244" s="11"/>
      <c r="Y244" s="11"/>
      <c r="Z244" s="11"/>
      <c r="AA244" s="11"/>
      <c r="AB244" s="11"/>
      <c r="AC244" s="11"/>
      <c r="AD244" s="11"/>
      <c r="AE244" s="11"/>
      <c r="AT244" s="226" t="s">
        <v>393</v>
      </c>
      <c r="AU244" s="226" t="s">
        <v>82</v>
      </c>
      <c r="AV244" s="11" t="s">
        <v>93</v>
      </c>
      <c r="AW244" s="11" t="s">
        <v>35</v>
      </c>
      <c r="AX244" s="11" t="s">
        <v>22</v>
      </c>
      <c r="AY244" s="226" t="s">
        <v>391</v>
      </c>
    </row>
    <row r="245" s="2" customFormat="1" ht="16.5" customHeight="1">
      <c r="A245" s="40"/>
      <c r="B245" s="41"/>
      <c r="C245" s="227" t="s">
        <v>1120</v>
      </c>
      <c r="D245" s="227" t="s">
        <v>426</v>
      </c>
      <c r="E245" s="228" t="s">
        <v>3192</v>
      </c>
      <c r="F245" s="229" t="s">
        <v>3193</v>
      </c>
      <c r="G245" s="230" t="s">
        <v>447</v>
      </c>
      <c r="H245" s="231">
        <v>0.0070000000000000001</v>
      </c>
      <c r="I245" s="232"/>
      <c r="J245" s="233">
        <f>ROUND(I245*H245,2)</f>
        <v>0</v>
      </c>
      <c r="K245" s="234"/>
      <c r="L245" s="235"/>
      <c r="M245" s="236" t="s">
        <v>20</v>
      </c>
      <c r="N245" s="237" t="s">
        <v>45</v>
      </c>
      <c r="O245" s="86"/>
      <c r="P245" s="200">
        <f>O245*H245</f>
        <v>0</v>
      </c>
      <c r="Q245" s="200">
        <v>1</v>
      </c>
      <c r="R245" s="200">
        <f>Q245*H245</f>
        <v>0.0070000000000000001</v>
      </c>
      <c r="S245" s="200">
        <v>0</v>
      </c>
      <c r="T245" s="201">
        <f>S245*H245</f>
        <v>0</v>
      </c>
      <c r="U245" s="40"/>
      <c r="V245" s="40"/>
      <c r="W245" s="40"/>
      <c r="X245" s="40"/>
      <c r="Y245" s="40"/>
      <c r="Z245" s="40"/>
      <c r="AA245" s="40"/>
      <c r="AB245" s="40"/>
      <c r="AC245" s="40"/>
      <c r="AD245" s="40"/>
      <c r="AE245" s="40"/>
      <c r="AR245" s="202" t="s">
        <v>430</v>
      </c>
      <c r="AT245" s="202" t="s">
        <v>426</v>
      </c>
      <c r="AU245" s="202" t="s">
        <v>82</v>
      </c>
      <c r="AY245" s="19" t="s">
        <v>391</v>
      </c>
      <c r="BE245" s="203">
        <f>IF(N245="základní",J245,0)</f>
        <v>0</v>
      </c>
      <c r="BF245" s="203">
        <f>IF(N245="snížená",J245,0)</f>
        <v>0</v>
      </c>
      <c r="BG245" s="203">
        <f>IF(N245="zákl. přenesená",J245,0)</f>
        <v>0</v>
      </c>
      <c r="BH245" s="203">
        <f>IF(N245="sníž. přenesená",J245,0)</f>
        <v>0</v>
      </c>
      <c r="BI245" s="203">
        <f>IF(N245="nulová",J245,0)</f>
        <v>0</v>
      </c>
      <c r="BJ245" s="19" t="s">
        <v>22</v>
      </c>
      <c r="BK245" s="203">
        <f>ROUND(I245*H245,2)</f>
        <v>0</v>
      </c>
      <c r="BL245" s="19" t="s">
        <v>93</v>
      </c>
      <c r="BM245" s="202" t="s">
        <v>3194</v>
      </c>
    </row>
    <row r="246" s="2" customFormat="1">
      <c r="A246" s="40"/>
      <c r="B246" s="41"/>
      <c r="C246" s="42"/>
      <c r="D246" s="253" t="s">
        <v>648</v>
      </c>
      <c r="E246" s="42"/>
      <c r="F246" s="254" t="s">
        <v>3195</v>
      </c>
      <c r="G246" s="42"/>
      <c r="H246" s="42"/>
      <c r="I246" s="255"/>
      <c r="J246" s="42"/>
      <c r="K246" s="42"/>
      <c r="L246" s="46"/>
      <c r="M246" s="256"/>
      <c r="N246" s="257"/>
      <c r="O246" s="86"/>
      <c r="P246" s="86"/>
      <c r="Q246" s="86"/>
      <c r="R246" s="86"/>
      <c r="S246" s="86"/>
      <c r="T246" s="87"/>
      <c r="U246" s="40"/>
      <c r="V246" s="40"/>
      <c r="W246" s="40"/>
      <c r="X246" s="40"/>
      <c r="Y246" s="40"/>
      <c r="Z246" s="40"/>
      <c r="AA246" s="40"/>
      <c r="AB246" s="40"/>
      <c r="AC246" s="40"/>
      <c r="AD246" s="40"/>
      <c r="AE246" s="40"/>
      <c r="AT246" s="19" t="s">
        <v>648</v>
      </c>
      <c r="AU246" s="19" t="s">
        <v>82</v>
      </c>
    </row>
    <row r="247" s="2" customFormat="1">
      <c r="A247" s="40"/>
      <c r="B247" s="41"/>
      <c r="C247" s="42"/>
      <c r="D247" s="206" t="s">
        <v>1190</v>
      </c>
      <c r="E247" s="42"/>
      <c r="F247" s="286" t="s">
        <v>3196</v>
      </c>
      <c r="G247" s="42"/>
      <c r="H247" s="42"/>
      <c r="I247" s="255"/>
      <c r="J247" s="42"/>
      <c r="K247" s="42"/>
      <c r="L247" s="46"/>
      <c r="M247" s="256"/>
      <c r="N247" s="257"/>
      <c r="O247" s="86"/>
      <c r="P247" s="86"/>
      <c r="Q247" s="86"/>
      <c r="R247" s="86"/>
      <c r="S247" s="86"/>
      <c r="T247" s="87"/>
      <c r="U247" s="40"/>
      <c r="V247" s="40"/>
      <c r="W247" s="40"/>
      <c r="X247" s="40"/>
      <c r="Y247" s="40"/>
      <c r="Z247" s="40"/>
      <c r="AA247" s="40"/>
      <c r="AB247" s="40"/>
      <c r="AC247" s="40"/>
      <c r="AD247" s="40"/>
      <c r="AE247" s="40"/>
      <c r="AT247" s="19" t="s">
        <v>1190</v>
      </c>
      <c r="AU247" s="19" t="s">
        <v>82</v>
      </c>
    </row>
    <row r="248" s="10" customFormat="1">
      <c r="A248" s="10"/>
      <c r="B248" s="204"/>
      <c r="C248" s="205"/>
      <c r="D248" s="206" t="s">
        <v>393</v>
      </c>
      <c r="E248" s="207" t="s">
        <v>20</v>
      </c>
      <c r="F248" s="208" t="s">
        <v>3197</v>
      </c>
      <c r="G248" s="205"/>
      <c r="H248" s="209">
        <v>0.0070000000000000001</v>
      </c>
      <c r="I248" s="210"/>
      <c r="J248" s="205"/>
      <c r="K248" s="205"/>
      <c r="L248" s="211"/>
      <c r="M248" s="212"/>
      <c r="N248" s="213"/>
      <c r="O248" s="213"/>
      <c r="P248" s="213"/>
      <c r="Q248" s="213"/>
      <c r="R248" s="213"/>
      <c r="S248" s="213"/>
      <c r="T248" s="214"/>
      <c r="U248" s="10"/>
      <c r="V248" s="10"/>
      <c r="W248" s="10"/>
      <c r="X248" s="10"/>
      <c r="Y248" s="10"/>
      <c r="Z248" s="10"/>
      <c r="AA248" s="10"/>
      <c r="AB248" s="10"/>
      <c r="AC248" s="10"/>
      <c r="AD248" s="10"/>
      <c r="AE248" s="10"/>
      <c r="AT248" s="215" t="s">
        <v>393</v>
      </c>
      <c r="AU248" s="215" t="s">
        <v>82</v>
      </c>
      <c r="AV248" s="10" t="s">
        <v>82</v>
      </c>
      <c r="AW248" s="10" t="s">
        <v>35</v>
      </c>
      <c r="AX248" s="10" t="s">
        <v>22</v>
      </c>
      <c r="AY248" s="215" t="s">
        <v>391</v>
      </c>
    </row>
    <row r="249" s="2" customFormat="1" ht="21.75" customHeight="1">
      <c r="A249" s="40"/>
      <c r="B249" s="41"/>
      <c r="C249" s="190" t="s">
        <v>1124</v>
      </c>
      <c r="D249" s="190" t="s">
        <v>387</v>
      </c>
      <c r="E249" s="191" t="s">
        <v>3198</v>
      </c>
      <c r="F249" s="192" t="s">
        <v>3199</v>
      </c>
      <c r="G249" s="193" t="s">
        <v>439</v>
      </c>
      <c r="H249" s="194">
        <v>42.399999999999999</v>
      </c>
      <c r="I249" s="195"/>
      <c r="J249" s="196">
        <f>ROUND(I249*H249,2)</f>
        <v>0</v>
      </c>
      <c r="K249" s="197"/>
      <c r="L249" s="46"/>
      <c r="M249" s="198" t="s">
        <v>20</v>
      </c>
      <c r="N249" s="199" t="s">
        <v>45</v>
      </c>
      <c r="O249" s="86"/>
      <c r="P249" s="200">
        <f>O249*H249</f>
        <v>0</v>
      </c>
      <c r="Q249" s="200">
        <v>0</v>
      </c>
      <c r="R249" s="200">
        <f>Q249*H249</f>
        <v>0</v>
      </c>
      <c r="S249" s="200">
        <v>0</v>
      </c>
      <c r="T249" s="201">
        <f>S249*H249</f>
        <v>0</v>
      </c>
      <c r="U249" s="40"/>
      <c r="V249" s="40"/>
      <c r="W249" s="40"/>
      <c r="X249" s="40"/>
      <c r="Y249" s="40"/>
      <c r="Z249" s="40"/>
      <c r="AA249" s="40"/>
      <c r="AB249" s="40"/>
      <c r="AC249" s="40"/>
      <c r="AD249" s="40"/>
      <c r="AE249" s="40"/>
      <c r="AR249" s="202" t="s">
        <v>93</v>
      </c>
      <c r="AT249" s="202" t="s">
        <v>387</v>
      </c>
      <c r="AU249" s="202" t="s">
        <v>82</v>
      </c>
      <c r="AY249" s="19" t="s">
        <v>391</v>
      </c>
      <c r="BE249" s="203">
        <f>IF(N249="základní",J249,0)</f>
        <v>0</v>
      </c>
      <c r="BF249" s="203">
        <f>IF(N249="snížená",J249,0)</f>
        <v>0</v>
      </c>
      <c r="BG249" s="203">
        <f>IF(N249="zákl. přenesená",J249,0)</f>
        <v>0</v>
      </c>
      <c r="BH249" s="203">
        <f>IF(N249="sníž. přenesená",J249,0)</f>
        <v>0</v>
      </c>
      <c r="BI249" s="203">
        <f>IF(N249="nulová",J249,0)</f>
        <v>0</v>
      </c>
      <c r="BJ249" s="19" t="s">
        <v>22</v>
      </c>
      <c r="BK249" s="203">
        <f>ROUND(I249*H249,2)</f>
        <v>0</v>
      </c>
      <c r="BL249" s="19" t="s">
        <v>93</v>
      </c>
      <c r="BM249" s="202" t="s">
        <v>3200</v>
      </c>
    </row>
    <row r="250" s="2" customFormat="1">
      <c r="A250" s="40"/>
      <c r="B250" s="41"/>
      <c r="C250" s="42"/>
      <c r="D250" s="253" t="s">
        <v>648</v>
      </c>
      <c r="E250" s="42"/>
      <c r="F250" s="254" t="s">
        <v>3201</v>
      </c>
      <c r="G250" s="42"/>
      <c r="H250" s="42"/>
      <c r="I250" s="255"/>
      <c r="J250" s="42"/>
      <c r="K250" s="42"/>
      <c r="L250" s="46"/>
      <c r="M250" s="256"/>
      <c r="N250" s="257"/>
      <c r="O250" s="86"/>
      <c r="P250" s="86"/>
      <c r="Q250" s="86"/>
      <c r="R250" s="86"/>
      <c r="S250" s="86"/>
      <c r="T250" s="87"/>
      <c r="U250" s="40"/>
      <c r="V250" s="40"/>
      <c r="W250" s="40"/>
      <c r="X250" s="40"/>
      <c r="Y250" s="40"/>
      <c r="Z250" s="40"/>
      <c r="AA250" s="40"/>
      <c r="AB250" s="40"/>
      <c r="AC250" s="40"/>
      <c r="AD250" s="40"/>
      <c r="AE250" s="40"/>
      <c r="AT250" s="19" t="s">
        <v>648</v>
      </c>
      <c r="AU250" s="19" t="s">
        <v>82</v>
      </c>
    </row>
    <row r="251" s="10" customFormat="1">
      <c r="A251" s="10"/>
      <c r="B251" s="204"/>
      <c r="C251" s="205"/>
      <c r="D251" s="206" t="s">
        <v>393</v>
      </c>
      <c r="E251" s="207" t="s">
        <v>20</v>
      </c>
      <c r="F251" s="208" t="s">
        <v>3202</v>
      </c>
      <c r="G251" s="205"/>
      <c r="H251" s="209">
        <v>42.399999999999999</v>
      </c>
      <c r="I251" s="210"/>
      <c r="J251" s="205"/>
      <c r="K251" s="205"/>
      <c r="L251" s="211"/>
      <c r="M251" s="212"/>
      <c r="N251" s="213"/>
      <c r="O251" s="213"/>
      <c r="P251" s="213"/>
      <c r="Q251" s="213"/>
      <c r="R251" s="213"/>
      <c r="S251" s="213"/>
      <c r="T251" s="214"/>
      <c r="U251" s="10"/>
      <c r="V251" s="10"/>
      <c r="W251" s="10"/>
      <c r="X251" s="10"/>
      <c r="Y251" s="10"/>
      <c r="Z251" s="10"/>
      <c r="AA251" s="10"/>
      <c r="AB251" s="10"/>
      <c r="AC251" s="10"/>
      <c r="AD251" s="10"/>
      <c r="AE251" s="10"/>
      <c r="AT251" s="215" t="s">
        <v>393</v>
      </c>
      <c r="AU251" s="215" t="s">
        <v>82</v>
      </c>
      <c r="AV251" s="10" t="s">
        <v>82</v>
      </c>
      <c r="AW251" s="10" t="s">
        <v>35</v>
      </c>
      <c r="AX251" s="10" t="s">
        <v>22</v>
      </c>
      <c r="AY251" s="215" t="s">
        <v>391</v>
      </c>
    </row>
    <row r="252" s="2" customFormat="1" ht="16.5" customHeight="1">
      <c r="A252" s="40"/>
      <c r="B252" s="41"/>
      <c r="C252" s="227" t="s">
        <v>1126</v>
      </c>
      <c r="D252" s="227" t="s">
        <v>426</v>
      </c>
      <c r="E252" s="228" t="s">
        <v>3203</v>
      </c>
      <c r="F252" s="229" t="s">
        <v>3204</v>
      </c>
      <c r="G252" s="230" t="s">
        <v>447</v>
      </c>
      <c r="H252" s="231">
        <v>0.17000000000000001</v>
      </c>
      <c r="I252" s="232"/>
      <c r="J252" s="233">
        <f>ROUND(I252*H252,2)</f>
        <v>0</v>
      </c>
      <c r="K252" s="234"/>
      <c r="L252" s="235"/>
      <c r="M252" s="236" t="s">
        <v>20</v>
      </c>
      <c r="N252" s="237" t="s">
        <v>45</v>
      </c>
      <c r="O252" s="86"/>
      <c r="P252" s="200">
        <f>O252*H252</f>
        <v>0</v>
      </c>
      <c r="Q252" s="200">
        <v>1</v>
      </c>
      <c r="R252" s="200">
        <f>Q252*H252</f>
        <v>0.17000000000000001</v>
      </c>
      <c r="S252" s="200">
        <v>0</v>
      </c>
      <c r="T252" s="201">
        <f>S252*H252</f>
        <v>0</v>
      </c>
      <c r="U252" s="40"/>
      <c r="V252" s="40"/>
      <c r="W252" s="40"/>
      <c r="X252" s="40"/>
      <c r="Y252" s="40"/>
      <c r="Z252" s="40"/>
      <c r="AA252" s="40"/>
      <c r="AB252" s="40"/>
      <c r="AC252" s="40"/>
      <c r="AD252" s="40"/>
      <c r="AE252" s="40"/>
      <c r="AR252" s="202" t="s">
        <v>430</v>
      </c>
      <c r="AT252" s="202" t="s">
        <v>426</v>
      </c>
      <c r="AU252" s="202" t="s">
        <v>82</v>
      </c>
      <c r="AY252" s="19" t="s">
        <v>391</v>
      </c>
      <c r="BE252" s="203">
        <f>IF(N252="základní",J252,0)</f>
        <v>0</v>
      </c>
      <c r="BF252" s="203">
        <f>IF(N252="snížená",J252,0)</f>
        <v>0</v>
      </c>
      <c r="BG252" s="203">
        <f>IF(N252="zákl. přenesená",J252,0)</f>
        <v>0</v>
      </c>
      <c r="BH252" s="203">
        <f>IF(N252="sníž. přenesená",J252,0)</f>
        <v>0</v>
      </c>
      <c r="BI252" s="203">
        <f>IF(N252="nulová",J252,0)</f>
        <v>0</v>
      </c>
      <c r="BJ252" s="19" t="s">
        <v>22</v>
      </c>
      <c r="BK252" s="203">
        <f>ROUND(I252*H252,2)</f>
        <v>0</v>
      </c>
      <c r="BL252" s="19" t="s">
        <v>93</v>
      </c>
      <c r="BM252" s="202" t="s">
        <v>3205</v>
      </c>
    </row>
    <row r="253" s="2" customFormat="1">
      <c r="A253" s="40"/>
      <c r="B253" s="41"/>
      <c r="C253" s="42"/>
      <c r="D253" s="253" t="s">
        <v>648</v>
      </c>
      <c r="E253" s="42"/>
      <c r="F253" s="254" t="s">
        <v>3206</v>
      </c>
      <c r="G253" s="42"/>
      <c r="H253" s="42"/>
      <c r="I253" s="255"/>
      <c r="J253" s="42"/>
      <c r="K253" s="42"/>
      <c r="L253" s="46"/>
      <c r="M253" s="256"/>
      <c r="N253" s="257"/>
      <c r="O253" s="86"/>
      <c r="P253" s="86"/>
      <c r="Q253" s="86"/>
      <c r="R253" s="86"/>
      <c r="S253" s="86"/>
      <c r="T253" s="87"/>
      <c r="U253" s="40"/>
      <c r="V253" s="40"/>
      <c r="W253" s="40"/>
      <c r="X253" s="40"/>
      <c r="Y253" s="40"/>
      <c r="Z253" s="40"/>
      <c r="AA253" s="40"/>
      <c r="AB253" s="40"/>
      <c r="AC253" s="40"/>
      <c r="AD253" s="40"/>
      <c r="AE253" s="40"/>
      <c r="AT253" s="19" t="s">
        <v>648</v>
      </c>
      <c r="AU253" s="19" t="s">
        <v>82</v>
      </c>
    </row>
    <row r="254" s="2" customFormat="1">
      <c r="A254" s="40"/>
      <c r="B254" s="41"/>
      <c r="C254" s="42"/>
      <c r="D254" s="206" t="s">
        <v>1190</v>
      </c>
      <c r="E254" s="42"/>
      <c r="F254" s="286" t="s">
        <v>3207</v>
      </c>
      <c r="G254" s="42"/>
      <c r="H254" s="42"/>
      <c r="I254" s="255"/>
      <c r="J254" s="42"/>
      <c r="K254" s="42"/>
      <c r="L254" s="46"/>
      <c r="M254" s="256"/>
      <c r="N254" s="257"/>
      <c r="O254" s="86"/>
      <c r="P254" s="86"/>
      <c r="Q254" s="86"/>
      <c r="R254" s="86"/>
      <c r="S254" s="86"/>
      <c r="T254" s="87"/>
      <c r="U254" s="40"/>
      <c r="V254" s="40"/>
      <c r="W254" s="40"/>
      <c r="X254" s="40"/>
      <c r="Y254" s="40"/>
      <c r="Z254" s="40"/>
      <c r="AA254" s="40"/>
      <c r="AB254" s="40"/>
      <c r="AC254" s="40"/>
      <c r="AD254" s="40"/>
      <c r="AE254" s="40"/>
      <c r="AT254" s="19" t="s">
        <v>1190</v>
      </c>
      <c r="AU254" s="19" t="s">
        <v>82</v>
      </c>
    </row>
    <row r="255" s="10" customFormat="1">
      <c r="A255" s="10"/>
      <c r="B255" s="204"/>
      <c r="C255" s="205"/>
      <c r="D255" s="206" t="s">
        <v>393</v>
      </c>
      <c r="E255" s="207" t="s">
        <v>20</v>
      </c>
      <c r="F255" s="208" t="s">
        <v>3208</v>
      </c>
      <c r="G255" s="205"/>
      <c r="H255" s="209">
        <v>0.17000000000000001</v>
      </c>
      <c r="I255" s="210"/>
      <c r="J255" s="205"/>
      <c r="K255" s="205"/>
      <c r="L255" s="211"/>
      <c r="M255" s="212"/>
      <c r="N255" s="213"/>
      <c r="O255" s="213"/>
      <c r="P255" s="213"/>
      <c r="Q255" s="213"/>
      <c r="R255" s="213"/>
      <c r="S255" s="213"/>
      <c r="T255" s="214"/>
      <c r="U255" s="10"/>
      <c r="V255" s="10"/>
      <c r="W255" s="10"/>
      <c r="X255" s="10"/>
      <c r="Y255" s="10"/>
      <c r="Z255" s="10"/>
      <c r="AA255" s="10"/>
      <c r="AB255" s="10"/>
      <c r="AC255" s="10"/>
      <c r="AD255" s="10"/>
      <c r="AE255" s="10"/>
      <c r="AT255" s="215" t="s">
        <v>393</v>
      </c>
      <c r="AU255" s="215" t="s">
        <v>82</v>
      </c>
      <c r="AV255" s="10" t="s">
        <v>82</v>
      </c>
      <c r="AW255" s="10" t="s">
        <v>35</v>
      </c>
      <c r="AX255" s="10" t="s">
        <v>22</v>
      </c>
      <c r="AY255" s="215" t="s">
        <v>391</v>
      </c>
    </row>
    <row r="256" s="2" customFormat="1" ht="24.15" customHeight="1">
      <c r="A256" s="40"/>
      <c r="B256" s="41"/>
      <c r="C256" s="190" t="s">
        <v>1328</v>
      </c>
      <c r="D256" s="190" t="s">
        <v>387</v>
      </c>
      <c r="E256" s="191" t="s">
        <v>3209</v>
      </c>
      <c r="F256" s="192" t="s">
        <v>3210</v>
      </c>
      <c r="G256" s="193" t="s">
        <v>447</v>
      </c>
      <c r="H256" s="194">
        <v>0.35799999999999998</v>
      </c>
      <c r="I256" s="195"/>
      <c r="J256" s="196">
        <f>ROUND(I256*H256,2)</f>
        <v>0</v>
      </c>
      <c r="K256" s="197"/>
      <c r="L256" s="46"/>
      <c r="M256" s="198" t="s">
        <v>20</v>
      </c>
      <c r="N256" s="199" t="s">
        <v>45</v>
      </c>
      <c r="O256" s="86"/>
      <c r="P256" s="200">
        <f>O256*H256</f>
        <v>0</v>
      </c>
      <c r="Q256" s="200">
        <v>0</v>
      </c>
      <c r="R256" s="200">
        <f>Q256*H256</f>
        <v>0</v>
      </c>
      <c r="S256" s="200">
        <v>0</v>
      </c>
      <c r="T256" s="201">
        <f>S256*H256</f>
        <v>0</v>
      </c>
      <c r="U256" s="40"/>
      <c r="V256" s="40"/>
      <c r="W256" s="40"/>
      <c r="X256" s="40"/>
      <c r="Y256" s="40"/>
      <c r="Z256" s="40"/>
      <c r="AA256" s="40"/>
      <c r="AB256" s="40"/>
      <c r="AC256" s="40"/>
      <c r="AD256" s="40"/>
      <c r="AE256" s="40"/>
      <c r="AR256" s="202" t="s">
        <v>484</v>
      </c>
      <c r="AT256" s="202" t="s">
        <v>387</v>
      </c>
      <c r="AU256" s="202" t="s">
        <v>82</v>
      </c>
      <c r="AY256" s="19" t="s">
        <v>391</v>
      </c>
      <c r="BE256" s="203">
        <f>IF(N256="základní",J256,0)</f>
        <v>0</v>
      </c>
      <c r="BF256" s="203">
        <f>IF(N256="snížená",J256,0)</f>
        <v>0</v>
      </c>
      <c r="BG256" s="203">
        <f>IF(N256="zákl. přenesená",J256,0)</f>
        <v>0</v>
      </c>
      <c r="BH256" s="203">
        <f>IF(N256="sníž. přenesená",J256,0)</f>
        <v>0</v>
      </c>
      <c r="BI256" s="203">
        <f>IF(N256="nulová",J256,0)</f>
        <v>0</v>
      </c>
      <c r="BJ256" s="19" t="s">
        <v>22</v>
      </c>
      <c r="BK256" s="203">
        <f>ROUND(I256*H256,2)</f>
        <v>0</v>
      </c>
      <c r="BL256" s="19" t="s">
        <v>484</v>
      </c>
      <c r="BM256" s="202" t="s">
        <v>3211</v>
      </c>
    </row>
    <row r="257" s="2" customFormat="1">
      <c r="A257" s="40"/>
      <c r="B257" s="41"/>
      <c r="C257" s="42"/>
      <c r="D257" s="253" t="s">
        <v>648</v>
      </c>
      <c r="E257" s="42"/>
      <c r="F257" s="254" t="s">
        <v>3212</v>
      </c>
      <c r="G257" s="42"/>
      <c r="H257" s="42"/>
      <c r="I257" s="255"/>
      <c r="J257" s="42"/>
      <c r="K257" s="42"/>
      <c r="L257" s="46"/>
      <c r="M257" s="256"/>
      <c r="N257" s="257"/>
      <c r="O257" s="86"/>
      <c r="P257" s="86"/>
      <c r="Q257" s="86"/>
      <c r="R257" s="86"/>
      <c r="S257" s="86"/>
      <c r="T257" s="87"/>
      <c r="U257" s="40"/>
      <c r="V257" s="40"/>
      <c r="W257" s="40"/>
      <c r="X257" s="40"/>
      <c r="Y257" s="40"/>
      <c r="Z257" s="40"/>
      <c r="AA257" s="40"/>
      <c r="AB257" s="40"/>
      <c r="AC257" s="40"/>
      <c r="AD257" s="40"/>
      <c r="AE257" s="40"/>
      <c r="AT257" s="19" t="s">
        <v>648</v>
      </c>
      <c r="AU257" s="19" t="s">
        <v>82</v>
      </c>
    </row>
    <row r="258" s="12" customFormat="1">
      <c r="A258" s="12"/>
      <c r="B258" s="238"/>
      <c r="C258" s="239"/>
      <c r="D258" s="206" t="s">
        <v>393</v>
      </c>
      <c r="E258" s="240" t="s">
        <v>20</v>
      </c>
      <c r="F258" s="241" t="s">
        <v>3213</v>
      </c>
      <c r="G258" s="239"/>
      <c r="H258" s="240" t="s">
        <v>20</v>
      </c>
      <c r="I258" s="242"/>
      <c r="J258" s="239"/>
      <c r="K258" s="239"/>
      <c r="L258" s="243"/>
      <c r="M258" s="244"/>
      <c r="N258" s="245"/>
      <c r="O258" s="245"/>
      <c r="P258" s="245"/>
      <c r="Q258" s="245"/>
      <c r="R258" s="245"/>
      <c r="S258" s="245"/>
      <c r="T258" s="246"/>
      <c r="U258" s="12"/>
      <c r="V258" s="12"/>
      <c r="W258" s="12"/>
      <c r="X258" s="12"/>
      <c r="Y258" s="12"/>
      <c r="Z258" s="12"/>
      <c r="AA258" s="12"/>
      <c r="AB258" s="12"/>
      <c r="AC258" s="12"/>
      <c r="AD258" s="12"/>
      <c r="AE258" s="12"/>
      <c r="AT258" s="247" t="s">
        <v>393</v>
      </c>
      <c r="AU258" s="247" t="s">
        <v>82</v>
      </c>
      <c r="AV258" s="12" t="s">
        <v>22</v>
      </c>
      <c r="AW258" s="12" t="s">
        <v>35</v>
      </c>
      <c r="AX258" s="12" t="s">
        <v>74</v>
      </c>
      <c r="AY258" s="247" t="s">
        <v>391</v>
      </c>
    </row>
    <row r="259" s="10" customFormat="1">
      <c r="A259" s="10"/>
      <c r="B259" s="204"/>
      <c r="C259" s="205"/>
      <c r="D259" s="206" t="s">
        <v>393</v>
      </c>
      <c r="E259" s="207" t="s">
        <v>20</v>
      </c>
      <c r="F259" s="208" t="s">
        <v>3214</v>
      </c>
      <c r="G259" s="205"/>
      <c r="H259" s="209">
        <v>0.35799999999999998</v>
      </c>
      <c r="I259" s="210"/>
      <c r="J259" s="205"/>
      <c r="K259" s="205"/>
      <c r="L259" s="211"/>
      <c r="M259" s="290"/>
      <c r="N259" s="291"/>
      <c r="O259" s="291"/>
      <c r="P259" s="291"/>
      <c r="Q259" s="291"/>
      <c r="R259" s="291"/>
      <c r="S259" s="291"/>
      <c r="T259" s="292"/>
      <c r="U259" s="10"/>
      <c r="V259" s="10"/>
      <c r="W259" s="10"/>
      <c r="X259" s="10"/>
      <c r="Y259" s="10"/>
      <c r="Z259" s="10"/>
      <c r="AA259" s="10"/>
      <c r="AB259" s="10"/>
      <c r="AC259" s="10"/>
      <c r="AD259" s="10"/>
      <c r="AE259" s="10"/>
      <c r="AT259" s="215" t="s">
        <v>393</v>
      </c>
      <c r="AU259" s="215" t="s">
        <v>82</v>
      </c>
      <c r="AV259" s="10" t="s">
        <v>82</v>
      </c>
      <c r="AW259" s="10" t="s">
        <v>35</v>
      </c>
      <c r="AX259" s="10" t="s">
        <v>22</v>
      </c>
      <c r="AY259" s="215" t="s">
        <v>391</v>
      </c>
    </row>
    <row r="260" s="2" customFormat="1" ht="6.96" customHeight="1">
      <c r="A260" s="40"/>
      <c r="B260" s="61"/>
      <c r="C260" s="62"/>
      <c r="D260" s="62"/>
      <c r="E260" s="62"/>
      <c r="F260" s="62"/>
      <c r="G260" s="62"/>
      <c r="H260" s="62"/>
      <c r="I260" s="62"/>
      <c r="J260" s="62"/>
      <c r="K260" s="62"/>
      <c r="L260" s="46"/>
      <c r="M260" s="40"/>
      <c r="O260" s="40"/>
      <c r="P260" s="40"/>
      <c r="Q260" s="40"/>
      <c r="R260" s="40"/>
      <c r="S260" s="40"/>
      <c r="T260" s="40"/>
      <c r="U260" s="40"/>
      <c r="V260" s="40"/>
      <c r="W260" s="40"/>
      <c r="X260" s="40"/>
      <c r="Y260" s="40"/>
      <c r="Z260" s="40"/>
      <c r="AA260" s="40"/>
      <c r="AB260" s="40"/>
      <c r="AC260" s="40"/>
      <c r="AD260" s="40"/>
      <c r="AE260" s="40"/>
    </row>
  </sheetData>
  <sheetProtection sheet="1" autoFilter="0" formatColumns="0" formatRows="0" objects="1" scenarios="1" spinCount="100000" saltValue="o0jb8wsyx59x+FLmFv4THDAy4kfd/YT52Xq5wx8Y8/tPDutGvPsX8xITwfaADfndl47+iOWSgbY0Ng0zVQ3OnA==" hashValue="Z2FTjM8UGmp1QLP7PTXqm+8T6U9K3/1gcTHVCQxqq5M1cSLIQJLFtQNi/hrsgF1npodXDwrsgIMy2IHJcL0KYA==" algorithmName="SHA-512" password="CC35"/>
  <autoFilter ref="C99:K259"/>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1_02/112101102"/>
    <hyperlink ref="F106" r:id="rId2" display="https://podminky.urs.cz/item/CS_URS_2021_02/112101103"/>
    <hyperlink ref="F109" r:id="rId3" display="https://podminky.urs.cz/item/CS_URS_2021_02/112201102"/>
    <hyperlink ref="F112" r:id="rId4" display="https://podminky.urs.cz/item/CS_URS_2021_02/112201103"/>
    <hyperlink ref="F114" r:id="rId5" display="https://podminky.urs.cz/item/CS_URS_2021_02/114203202"/>
    <hyperlink ref="F118" r:id="rId6" display="https://podminky.urs.cz/item/CS_URS_2021_02/115001103"/>
    <hyperlink ref="F122" r:id="rId7" display="https://podminky.urs.cz/item/CS_URS_2021_02/122252501"/>
    <hyperlink ref="F126" r:id="rId8" display="https://podminky.urs.cz/item/CS_URS_2021_02/162432511"/>
    <hyperlink ref="F134" r:id="rId9" display="https://podminky.urs.cz/item/CS_URS_2021_02/162751117"/>
    <hyperlink ref="F137" r:id="rId10" display="https://podminky.urs.cz/item/CS_URS_2021_02/162751119"/>
    <hyperlink ref="F140" r:id="rId11" display="https://podminky.urs.cz/item/CS_URS_2021_02/171103101"/>
    <hyperlink ref="F142" r:id="rId12" display="https://podminky.urs.cz/item/CS_URS_2021_02/171201231"/>
    <hyperlink ref="F146" r:id="rId13" display="https://podminky.urs.cz/item/CS_URS_2021_02/274321117"/>
    <hyperlink ref="F150" r:id="rId14" display="https://podminky.urs.cz/item/CS_URS_2021_02/274321191"/>
    <hyperlink ref="F152" r:id="rId15" display="https://podminky.urs.cz/item/CS_URS_2021_02/274354111"/>
    <hyperlink ref="F157" r:id="rId16" display="https://podminky.urs.cz/item/CS_URS_2021_02/274354211"/>
    <hyperlink ref="F160" r:id="rId17" display="https://podminky.urs.cz/item/CS_URS_2021_02/317221111"/>
    <hyperlink ref="F164" r:id="rId18" display="https://podminky.urs.cz/item/CS_URS_2021_02/317321118"/>
    <hyperlink ref="F167" r:id="rId19" display="https://podminky.urs.cz/item/CS_URS_2021_02/317321191"/>
    <hyperlink ref="F169" r:id="rId20" display="https://podminky.urs.cz/item/CS_URS_2021_02/317353121"/>
    <hyperlink ref="F174" r:id="rId21" display="https://podminky.urs.cz/item/CS_URS_2021_02/317353221"/>
    <hyperlink ref="F176" r:id="rId22" display="https://podminky.urs.cz/item/CS_URS_2021_02/317361116"/>
    <hyperlink ref="F180" r:id="rId23" display="https://podminky.urs.cz/item/CS_URS_2021_02/334323118"/>
    <hyperlink ref="F183" r:id="rId24" display="https://podminky.urs.cz/item/CS_URS_2021_02/334323191"/>
    <hyperlink ref="F185" r:id="rId25" display="https://podminky.urs.cz/item/CS_URS_2021_02/334351112"/>
    <hyperlink ref="F190" r:id="rId26" display="https://podminky.urs.cz/item/CS_URS_2021_02/334351211"/>
    <hyperlink ref="F193" r:id="rId27" display="https://podminky.urs.cz/item/CS_URS_2021_02/334361216"/>
    <hyperlink ref="F197" r:id="rId28" display="https://podminky.urs.cz/item/CS_URS_2021_02/936942211"/>
    <hyperlink ref="F201" r:id="rId29" display="https://podminky.urs.cz/item/CS_URS_2021_02/952904152"/>
    <hyperlink ref="F205" r:id="rId30" display="https://podminky.urs.cz/item/CS_URS_2021_02/963021112"/>
    <hyperlink ref="F210" r:id="rId31" display="https://podminky.urs.cz/item/CS_URS_2021_02/966023211"/>
    <hyperlink ref="F213" r:id="rId32" display="https://podminky.urs.cz/item/CS_URS_2021_02/985223212"/>
    <hyperlink ref="F217" r:id="rId33" display="https://podminky.urs.cz/item/CS_URS_2021_02/985231111"/>
    <hyperlink ref="F222" r:id="rId34" display="https://podminky.urs.cz/item/CS_URS_2021_02/997211511"/>
    <hyperlink ref="F224" r:id="rId35" display="https://podminky.urs.cz/item/CS_URS_2021_02/997211519"/>
    <hyperlink ref="F227" r:id="rId36" display="https://podminky.urs.cz/item/CS_URS_2021_02/997211611"/>
    <hyperlink ref="F229" r:id="rId37" display="https://podminky.urs.cz/item/CS_URS_2021_02/997013873"/>
    <hyperlink ref="F232" r:id="rId38" display="https://podminky.urs.cz/item/CS_URS_2021_02/998212111"/>
    <hyperlink ref="F234" r:id="rId39" display="https://podminky.urs.cz/item/CS_URS_2021_02/998212191"/>
    <hyperlink ref="F239" r:id="rId40" display="https://podminky.urs.cz/item/CS_URS_2021_02/711112001"/>
    <hyperlink ref="F246" r:id="rId41" display="https://podminky.urs.cz/item/CS_URS_2021_02/11163150"/>
    <hyperlink ref="F250" r:id="rId42" display="https://podminky.urs.cz/item/CS_URS_2021_02/711112002"/>
    <hyperlink ref="F253" r:id="rId43" display="https://podminky.urs.cz/item/CS_URS_2021_02/11163152"/>
    <hyperlink ref="F257" r:id="rId44" display="https://podminky.urs.cz/item/CS_URS_2021_02/998711101"/>
  </hyperlinks>
  <pageMargins left="0.39375" right="0.39375" top="0.39375" bottom="0.39375" header="0" footer="0"/>
  <pageSetup paperSize="9" orientation="landscape" blackAndWhite="1" fitToHeight="100"/>
  <headerFooter>
    <oddFooter>&amp;CStrana &amp;P z &amp;N</oddFooter>
  </headerFooter>
  <drawing r:id="rId45"/>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280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3086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3215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ROUND((SUM(BE95:BE111)),  2)</f>
        <v>0</v>
      </c>
      <c r="G37" s="40"/>
      <c r="H37" s="40"/>
      <c r="I37" s="160">
        <v>0.20999999999999999</v>
      </c>
      <c r="J37" s="159">
        <f>ROUND(((SUM(BE95:BE111))*I37),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ROUND((SUM(BF95:BF111)),  2)</f>
        <v>0</v>
      </c>
      <c r="G38" s="40"/>
      <c r="H38" s="40"/>
      <c r="I38" s="160">
        <v>0.14999999999999999</v>
      </c>
      <c r="J38" s="159">
        <f>ROUND(((SUM(BF95:BF111))*I38),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ROUND((SUM(BG95:BG111)),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ROUND((SUM(BH95:BH111)),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ROUND((SUM(BI95:BI111)),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3086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-13,085</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J96</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1837</v>
      </c>
      <c r="E69" s="266"/>
      <c r="F69" s="266"/>
      <c r="G69" s="266"/>
      <c r="H69" s="266"/>
      <c r="I69" s="266"/>
      <c r="J69" s="267">
        <f>J97</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1838</v>
      </c>
      <c r="E70" s="266"/>
      <c r="F70" s="266"/>
      <c r="G70" s="266"/>
      <c r="H70" s="266"/>
      <c r="I70" s="266"/>
      <c r="J70" s="267">
        <f>J104</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1839</v>
      </c>
      <c r="E71" s="266"/>
      <c r="F71" s="266"/>
      <c r="G71" s="266"/>
      <c r="H71" s="266"/>
      <c r="I71" s="266"/>
      <c r="J71" s="267">
        <f>J108</f>
        <v>0</v>
      </c>
      <c r="K71" s="126"/>
      <c r="L71" s="268"/>
      <c r="S71" s="14"/>
      <c r="T71" s="14"/>
      <c r="U71" s="14"/>
      <c r="V71" s="14"/>
      <c r="W71" s="14"/>
      <c r="X71" s="14"/>
      <c r="Y71" s="14"/>
      <c r="Z71" s="14"/>
      <c r="AA71" s="14"/>
      <c r="AB71" s="14"/>
      <c r="AC71" s="14"/>
      <c r="AD71" s="14"/>
      <c r="AE71" s="14"/>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374</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Oprava trati v úseku Děčín západ - Telnice</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364</v>
      </c>
      <c r="D82" s="24"/>
      <c r="E82" s="24"/>
      <c r="F82" s="24"/>
      <c r="G82" s="24"/>
      <c r="H82" s="24"/>
      <c r="I82" s="24"/>
      <c r="J82" s="24"/>
      <c r="K82" s="24"/>
      <c r="L82" s="22"/>
    </row>
    <row r="83" s="1" customFormat="1" ht="16.5" customHeight="1">
      <c r="B83" s="23"/>
      <c r="C83" s="24"/>
      <c r="D83" s="24"/>
      <c r="E83" s="172" t="s">
        <v>1634</v>
      </c>
      <c r="F83" s="24"/>
      <c r="G83" s="24"/>
      <c r="H83" s="24"/>
      <c r="I83" s="24"/>
      <c r="J83" s="24"/>
      <c r="K83" s="24"/>
      <c r="L83" s="22"/>
    </row>
    <row r="84" s="1" customFormat="1" ht="12" customHeight="1">
      <c r="B84" s="23"/>
      <c r="C84" s="34" t="s">
        <v>366</v>
      </c>
      <c r="D84" s="24"/>
      <c r="E84" s="24"/>
      <c r="F84" s="24"/>
      <c r="G84" s="24"/>
      <c r="H84" s="24"/>
      <c r="I84" s="24"/>
      <c r="J84" s="24"/>
      <c r="K84" s="24"/>
      <c r="L84" s="22"/>
    </row>
    <row r="85" s="2" customFormat="1" ht="16.5" customHeight="1">
      <c r="A85" s="40"/>
      <c r="B85" s="41"/>
      <c r="C85" s="42"/>
      <c r="D85" s="42"/>
      <c r="E85" s="173" t="s">
        <v>3086</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1521</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002 - VRN -13,085</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23</v>
      </c>
      <c r="D89" s="42"/>
      <c r="E89" s="42"/>
      <c r="F89" s="29" t="str">
        <f>F16</f>
        <v xml:space="preserve"> </v>
      </c>
      <c r="G89" s="42"/>
      <c r="H89" s="42"/>
      <c r="I89" s="34" t="s">
        <v>25</v>
      </c>
      <c r="J89" s="74" t="str">
        <f>IF(J16="","",J16)</f>
        <v>24. 3. 2021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5.15" customHeight="1">
      <c r="A91" s="40"/>
      <c r="B91" s="41"/>
      <c r="C91" s="34" t="s">
        <v>29</v>
      </c>
      <c r="D91" s="42"/>
      <c r="E91" s="42"/>
      <c r="F91" s="29" t="str">
        <f>E19</f>
        <v xml:space="preserve"> </v>
      </c>
      <c r="G91" s="42"/>
      <c r="H91" s="42"/>
      <c r="I91" s="34" t="s">
        <v>34</v>
      </c>
      <c r="J91" s="38" t="str">
        <f>E25</f>
        <v xml:space="preserve"> </v>
      </c>
      <c r="K91" s="42"/>
      <c r="L91" s="148"/>
      <c r="S91" s="40"/>
      <c r="T91" s="40"/>
      <c r="U91" s="40"/>
      <c r="V91" s="40"/>
      <c r="W91" s="40"/>
      <c r="X91" s="40"/>
      <c r="Y91" s="40"/>
      <c r="Z91" s="40"/>
      <c r="AA91" s="40"/>
      <c r="AB91" s="40"/>
      <c r="AC91" s="40"/>
      <c r="AD91" s="40"/>
      <c r="AE91" s="40"/>
    </row>
    <row r="92" s="2" customFormat="1" ht="15.15" customHeight="1">
      <c r="A92" s="40"/>
      <c r="B92" s="41"/>
      <c r="C92" s="34" t="s">
        <v>32</v>
      </c>
      <c r="D92" s="42"/>
      <c r="E92" s="42"/>
      <c r="F92" s="29" t="str">
        <f>IF(E22="","",E22)</f>
        <v>Vyplň údaj</v>
      </c>
      <c r="G92" s="42"/>
      <c r="H92" s="42"/>
      <c r="I92" s="34" t="s">
        <v>36</v>
      </c>
      <c r="J92" s="38" t="str">
        <f>E28</f>
        <v>Věra Trnková</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9" customFormat="1" ht="29.28" customHeight="1">
      <c r="A94" s="178"/>
      <c r="B94" s="179"/>
      <c r="C94" s="180" t="s">
        <v>375</v>
      </c>
      <c r="D94" s="181" t="s">
        <v>59</v>
      </c>
      <c r="E94" s="181" t="s">
        <v>55</v>
      </c>
      <c r="F94" s="181" t="s">
        <v>56</v>
      </c>
      <c r="G94" s="181" t="s">
        <v>376</v>
      </c>
      <c r="H94" s="181" t="s">
        <v>377</v>
      </c>
      <c r="I94" s="181" t="s">
        <v>378</v>
      </c>
      <c r="J94" s="182" t="s">
        <v>372</v>
      </c>
      <c r="K94" s="183" t="s">
        <v>379</v>
      </c>
      <c r="L94" s="184"/>
      <c r="M94" s="94" t="s">
        <v>20</v>
      </c>
      <c r="N94" s="95" t="s">
        <v>44</v>
      </c>
      <c r="O94" s="95" t="s">
        <v>380</v>
      </c>
      <c r="P94" s="95" t="s">
        <v>381</v>
      </c>
      <c r="Q94" s="95" t="s">
        <v>382</v>
      </c>
      <c r="R94" s="95" t="s">
        <v>383</v>
      </c>
      <c r="S94" s="95" t="s">
        <v>384</v>
      </c>
      <c r="T94" s="96" t="s">
        <v>385</v>
      </c>
      <c r="U94" s="178"/>
      <c r="V94" s="178"/>
      <c r="W94" s="178"/>
      <c r="X94" s="178"/>
      <c r="Y94" s="178"/>
      <c r="Z94" s="178"/>
      <c r="AA94" s="178"/>
      <c r="AB94" s="178"/>
      <c r="AC94" s="178"/>
      <c r="AD94" s="178"/>
      <c r="AE94" s="178"/>
    </row>
    <row r="95" s="2" customFormat="1" ht="22.8" customHeight="1">
      <c r="A95" s="40"/>
      <c r="B95" s="41"/>
      <c r="C95" s="101" t="s">
        <v>386</v>
      </c>
      <c r="D95" s="42"/>
      <c r="E95" s="42"/>
      <c r="F95" s="42"/>
      <c r="G95" s="42"/>
      <c r="H95" s="42"/>
      <c r="I95" s="42"/>
      <c r="J95" s="185">
        <f>BK95</f>
        <v>0</v>
      </c>
      <c r="K95" s="42"/>
      <c r="L95" s="46"/>
      <c r="M95" s="97"/>
      <c r="N95" s="186"/>
      <c r="O95" s="98"/>
      <c r="P95" s="187">
        <f>P96</f>
        <v>0</v>
      </c>
      <c r="Q95" s="98"/>
      <c r="R95" s="187">
        <f>R96</f>
        <v>0</v>
      </c>
      <c r="S95" s="98"/>
      <c r="T95" s="188">
        <f>T96</f>
        <v>0</v>
      </c>
      <c r="U95" s="40"/>
      <c r="V95" s="40"/>
      <c r="W95" s="40"/>
      <c r="X95" s="40"/>
      <c r="Y95" s="40"/>
      <c r="Z95" s="40"/>
      <c r="AA95" s="40"/>
      <c r="AB95" s="40"/>
      <c r="AC95" s="40"/>
      <c r="AD95" s="40"/>
      <c r="AE95" s="40"/>
      <c r="AT95" s="19" t="s">
        <v>73</v>
      </c>
      <c r="AU95" s="19" t="s">
        <v>373</v>
      </c>
      <c r="BK95" s="189">
        <f>BK96</f>
        <v>0</v>
      </c>
    </row>
    <row r="96" s="15" customFormat="1" ht="25.92" customHeight="1">
      <c r="A96" s="15"/>
      <c r="B96" s="269"/>
      <c r="C96" s="270"/>
      <c r="D96" s="271" t="s">
        <v>73</v>
      </c>
      <c r="E96" s="272" t="s">
        <v>136</v>
      </c>
      <c r="F96" s="272" t="s">
        <v>1606</v>
      </c>
      <c r="G96" s="270"/>
      <c r="H96" s="270"/>
      <c r="I96" s="273"/>
      <c r="J96" s="274">
        <f>BK96</f>
        <v>0</v>
      </c>
      <c r="K96" s="270"/>
      <c r="L96" s="275"/>
      <c r="M96" s="276"/>
      <c r="N96" s="277"/>
      <c r="O96" s="277"/>
      <c r="P96" s="278">
        <f>P97+P104+P108</f>
        <v>0</v>
      </c>
      <c r="Q96" s="277"/>
      <c r="R96" s="278">
        <f>R97+R104+R108</f>
        <v>0</v>
      </c>
      <c r="S96" s="277"/>
      <c r="T96" s="279">
        <f>T97+T104+T108</f>
        <v>0</v>
      </c>
      <c r="U96" s="15"/>
      <c r="V96" s="15"/>
      <c r="W96" s="15"/>
      <c r="X96" s="15"/>
      <c r="Y96" s="15"/>
      <c r="Z96" s="15"/>
      <c r="AA96" s="15"/>
      <c r="AB96" s="15"/>
      <c r="AC96" s="15"/>
      <c r="AD96" s="15"/>
      <c r="AE96" s="15"/>
      <c r="AR96" s="280" t="s">
        <v>416</v>
      </c>
      <c r="AT96" s="281" t="s">
        <v>73</v>
      </c>
      <c r="AU96" s="281" t="s">
        <v>74</v>
      </c>
      <c r="AY96" s="280" t="s">
        <v>391</v>
      </c>
      <c r="BK96" s="282">
        <f>BK97+BK104+BK108</f>
        <v>0</v>
      </c>
    </row>
    <row r="97" s="15" customFormat="1" ht="22.8" customHeight="1">
      <c r="A97" s="15"/>
      <c r="B97" s="269"/>
      <c r="C97" s="270"/>
      <c r="D97" s="271" t="s">
        <v>73</v>
      </c>
      <c r="E97" s="283" t="s">
        <v>1841</v>
      </c>
      <c r="F97" s="283" t="s">
        <v>1842</v>
      </c>
      <c r="G97" s="270"/>
      <c r="H97" s="270"/>
      <c r="I97" s="273"/>
      <c r="J97" s="284">
        <f>BK97</f>
        <v>0</v>
      </c>
      <c r="K97" s="270"/>
      <c r="L97" s="275"/>
      <c r="M97" s="276"/>
      <c r="N97" s="277"/>
      <c r="O97" s="277"/>
      <c r="P97" s="278">
        <f>SUM(P98:P103)</f>
        <v>0</v>
      </c>
      <c r="Q97" s="277"/>
      <c r="R97" s="278">
        <f>SUM(R98:R103)</f>
        <v>0</v>
      </c>
      <c r="S97" s="277"/>
      <c r="T97" s="279">
        <f>SUM(T98:T103)</f>
        <v>0</v>
      </c>
      <c r="U97" s="15"/>
      <c r="V97" s="15"/>
      <c r="W97" s="15"/>
      <c r="X97" s="15"/>
      <c r="Y97" s="15"/>
      <c r="Z97" s="15"/>
      <c r="AA97" s="15"/>
      <c r="AB97" s="15"/>
      <c r="AC97" s="15"/>
      <c r="AD97" s="15"/>
      <c r="AE97" s="15"/>
      <c r="AR97" s="280" t="s">
        <v>416</v>
      </c>
      <c r="AT97" s="281" t="s">
        <v>73</v>
      </c>
      <c r="AU97" s="281" t="s">
        <v>22</v>
      </c>
      <c r="AY97" s="280" t="s">
        <v>391</v>
      </c>
      <c r="BK97" s="282">
        <f>SUM(BK98:BK103)</f>
        <v>0</v>
      </c>
    </row>
    <row r="98" s="2" customFormat="1" ht="16.5" customHeight="1">
      <c r="A98" s="40"/>
      <c r="B98" s="41"/>
      <c r="C98" s="190" t="s">
        <v>22</v>
      </c>
      <c r="D98" s="190" t="s">
        <v>387</v>
      </c>
      <c r="E98" s="191" t="s">
        <v>1843</v>
      </c>
      <c r="F98" s="192" t="s">
        <v>1844</v>
      </c>
      <c r="G98" s="193" t="s">
        <v>1602</v>
      </c>
      <c r="H98" s="194">
        <v>1</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1845</v>
      </c>
      <c r="AT98" s="202" t="s">
        <v>387</v>
      </c>
      <c r="AU98" s="202" t="s">
        <v>82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1845</v>
      </c>
      <c r="BM98" s="202" t="s">
        <v>3216</v>
      </c>
    </row>
    <row r="99" s="2" customFormat="1">
      <c r="A99" s="40"/>
      <c r="B99" s="41"/>
      <c r="C99" s="42"/>
      <c r="D99" s="253" t="s">
        <v>648</v>
      </c>
      <c r="E99" s="42"/>
      <c r="F99" s="254" t="s">
        <v>1847</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648</v>
      </c>
      <c r="AU99" s="19" t="s">
        <v>82</v>
      </c>
    </row>
    <row r="100" s="2" customFormat="1">
      <c r="A100" s="40"/>
      <c r="B100" s="41"/>
      <c r="C100" s="42"/>
      <c r="D100" s="206" t="s">
        <v>1190</v>
      </c>
      <c r="E100" s="42"/>
      <c r="F100" s="286" t="s">
        <v>1848</v>
      </c>
      <c r="G100" s="42"/>
      <c r="H100" s="42"/>
      <c r="I100" s="255"/>
      <c r="J100" s="42"/>
      <c r="K100" s="42"/>
      <c r="L100" s="46"/>
      <c r="M100" s="256"/>
      <c r="N100" s="257"/>
      <c r="O100" s="86"/>
      <c r="P100" s="86"/>
      <c r="Q100" s="86"/>
      <c r="R100" s="86"/>
      <c r="S100" s="86"/>
      <c r="T100" s="87"/>
      <c r="U100" s="40"/>
      <c r="V100" s="40"/>
      <c r="W100" s="40"/>
      <c r="X100" s="40"/>
      <c r="Y100" s="40"/>
      <c r="Z100" s="40"/>
      <c r="AA100" s="40"/>
      <c r="AB100" s="40"/>
      <c r="AC100" s="40"/>
      <c r="AD100" s="40"/>
      <c r="AE100" s="40"/>
      <c r="AT100" s="19" t="s">
        <v>1190</v>
      </c>
      <c r="AU100" s="19" t="s">
        <v>82</v>
      </c>
    </row>
    <row r="101" s="2" customFormat="1" ht="16.5" customHeight="1">
      <c r="A101" s="40"/>
      <c r="B101" s="41"/>
      <c r="C101" s="190" t="s">
        <v>82</v>
      </c>
      <c r="D101" s="190" t="s">
        <v>387</v>
      </c>
      <c r="E101" s="191" t="s">
        <v>1849</v>
      </c>
      <c r="F101" s="192" t="s">
        <v>1850</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3217</v>
      </c>
    </row>
    <row r="102" s="2" customFormat="1">
      <c r="A102" s="40"/>
      <c r="B102" s="41"/>
      <c r="C102" s="42"/>
      <c r="D102" s="253" t="s">
        <v>648</v>
      </c>
      <c r="E102" s="42"/>
      <c r="F102" s="254" t="s">
        <v>1852</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3218</v>
      </c>
      <c r="G103" s="42"/>
      <c r="H103" s="42"/>
      <c r="I103" s="255"/>
      <c r="J103" s="42"/>
      <c r="K103" s="42"/>
      <c r="L103" s="46"/>
      <c r="M103" s="256"/>
      <c r="N103" s="257"/>
      <c r="O103" s="86"/>
      <c r="P103" s="86"/>
      <c r="Q103" s="86"/>
      <c r="R103" s="86"/>
      <c r="S103" s="86"/>
      <c r="T103" s="87"/>
      <c r="U103" s="40"/>
      <c r="V103" s="40"/>
      <c r="W103" s="40"/>
      <c r="X103" s="40"/>
      <c r="Y103" s="40"/>
      <c r="Z103" s="40"/>
      <c r="AA103" s="40"/>
      <c r="AB103" s="40"/>
      <c r="AC103" s="40"/>
      <c r="AD103" s="40"/>
      <c r="AE103" s="40"/>
      <c r="AT103" s="19" t="s">
        <v>1190</v>
      </c>
      <c r="AU103" s="19" t="s">
        <v>82</v>
      </c>
    </row>
    <row r="104" s="15" customFormat="1" ht="22.8" customHeight="1">
      <c r="A104" s="15"/>
      <c r="B104" s="269"/>
      <c r="C104" s="270"/>
      <c r="D104" s="271" t="s">
        <v>73</v>
      </c>
      <c r="E104" s="283" t="s">
        <v>1854</v>
      </c>
      <c r="F104" s="283" t="s">
        <v>1855</v>
      </c>
      <c r="G104" s="270"/>
      <c r="H104" s="270"/>
      <c r="I104" s="273"/>
      <c r="J104" s="284">
        <f>BK104</f>
        <v>0</v>
      </c>
      <c r="K104" s="270"/>
      <c r="L104" s="275"/>
      <c r="M104" s="276"/>
      <c r="N104" s="277"/>
      <c r="O104" s="277"/>
      <c r="P104" s="278">
        <f>SUM(P105:P107)</f>
        <v>0</v>
      </c>
      <c r="Q104" s="277"/>
      <c r="R104" s="278">
        <f>SUM(R105:R107)</f>
        <v>0</v>
      </c>
      <c r="S104" s="277"/>
      <c r="T104" s="279">
        <f>SUM(T105:T107)</f>
        <v>0</v>
      </c>
      <c r="U104" s="15"/>
      <c r="V104" s="15"/>
      <c r="W104" s="15"/>
      <c r="X104" s="15"/>
      <c r="Y104" s="15"/>
      <c r="Z104" s="15"/>
      <c r="AA104" s="15"/>
      <c r="AB104" s="15"/>
      <c r="AC104" s="15"/>
      <c r="AD104" s="15"/>
      <c r="AE104" s="15"/>
      <c r="AR104" s="280" t="s">
        <v>416</v>
      </c>
      <c r="AT104" s="281" t="s">
        <v>73</v>
      </c>
      <c r="AU104" s="281" t="s">
        <v>22</v>
      </c>
      <c r="AY104" s="280" t="s">
        <v>391</v>
      </c>
      <c r="BK104" s="282">
        <f>SUM(BK105:BK107)</f>
        <v>0</v>
      </c>
    </row>
    <row r="105" s="2" customFormat="1" ht="16.5" customHeight="1">
      <c r="A105" s="40"/>
      <c r="B105" s="41"/>
      <c r="C105" s="190" t="s">
        <v>88</v>
      </c>
      <c r="D105" s="190" t="s">
        <v>387</v>
      </c>
      <c r="E105" s="191" t="s">
        <v>1856</v>
      </c>
      <c r="F105" s="192" t="s">
        <v>1855</v>
      </c>
      <c r="G105" s="193" t="s">
        <v>1602</v>
      </c>
      <c r="H105" s="194">
        <v>1</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1845</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1845</v>
      </c>
      <c r="BM105" s="202" t="s">
        <v>3219</v>
      </c>
    </row>
    <row r="106" s="2" customFormat="1">
      <c r="A106" s="40"/>
      <c r="B106" s="41"/>
      <c r="C106" s="42"/>
      <c r="D106" s="253" t="s">
        <v>648</v>
      </c>
      <c r="E106" s="42"/>
      <c r="F106" s="254" t="s">
        <v>1858</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2" customFormat="1">
      <c r="A107" s="40"/>
      <c r="B107" s="41"/>
      <c r="C107" s="42"/>
      <c r="D107" s="206" t="s">
        <v>1190</v>
      </c>
      <c r="E107" s="42"/>
      <c r="F107" s="286" t="s">
        <v>1859</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1190</v>
      </c>
      <c r="AU107" s="19" t="s">
        <v>82</v>
      </c>
    </row>
    <row r="108" s="15" customFormat="1" ht="22.8" customHeight="1">
      <c r="A108" s="15"/>
      <c r="B108" s="269"/>
      <c r="C108" s="270"/>
      <c r="D108" s="271" t="s">
        <v>73</v>
      </c>
      <c r="E108" s="283" t="s">
        <v>1860</v>
      </c>
      <c r="F108" s="283" t="s">
        <v>1861</v>
      </c>
      <c r="G108" s="270"/>
      <c r="H108" s="270"/>
      <c r="I108" s="273"/>
      <c r="J108" s="284">
        <f>BK108</f>
        <v>0</v>
      </c>
      <c r="K108" s="270"/>
      <c r="L108" s="275"/>
      <c r="M108" s="276"/>
      <c r="N108" s="277"/>
      <c r="O108" s="277"/>
      <c r="P108" s="278">
        <f>SUM(P109:P111)</f>
        <v>0</v>
      </c>
      <c r="Q108" s="277"/>
      <c r="R108" s="278">
        <f>SUM(R109:R111)</f>
        <v>0</v>
      </c>
      <c r="S108" s="277"/>
      <c r="T108" s="279">
        <f>SUM(T109:T111)</f>
        <v>0</v>
      </c>
      <c r="U108" s="15"/>
      <c r="V108" s="15"/>
      <c r="W108" s="15"/>
      <c r="X108" s="15"/>
      <c r="Y108" s="15"/>
      <c r="Z108" s="15"/>
      <c r="AA108" s="15"/>
      <c r="AB108" s="15"/>
      <c r="AC108" s="15"/>
      <c r="AD108" s="15"/>
      <c r="AE108" s="15"/>
      <c r="AR108" s="280" t="s">
        <v>416</v>
      </c>
      <c r="AT108" s="281" t="s">
        <v>73</v>
      </c>
      <c r="AU108" s="281" t="s">
        <v>22</v>
      </c>
      <c r="AY108" s="280" t="s">
        <v>391</v>
      </c>
      <c r="BK108" s="282">
        <f>SUM(BK109:BK111)</f>
        <v>0</v>
      </c>
    </row>
    <row r="109" s="2" customFormat="1" ht="16.5" customHeight="1">
      <c r="A109" s="40"/>
      <c r="B109" s="41"/>
      <c r="C109" s="190" t="s">
        <v>93</v>
      </c>
      <c r="D109" s="190" t="s">
        <v>387</v>
      </c>
      <c r="E109" s="191" t="s">
        <v>1862</v>
      </c>
      <c r="F109" s="192" t="s">
        <v>1861</v>
      </c>
      <c r="G109" s="193" t="s">
        <v>1602</v>
      </c>
      <c r="H109" s="194">
        <v>1</v>
      </c>
      <c r="I109" s="195"/>
      <c r="J109" s="196">
        <f>ROUND(I109*H109,2)</f>
        <v>0</v>
      </c>
      <c r="K109" s="197"/>
      <c r="L109" s="46"/>
      <c r="M109" s="198" t="s">
        <v>20</v>
      </c>
      <c r="N109" s="199" t="s">
        <v>45</v>
      </c>
      <c r="O109" s="86"/>
      <c r="P109" s="200">
        <f>O109*H109</f>
        <v>0</v>
      </c>
      <c r="Q109" s="200">
        <v>0</v>
      </c>
      <c r="R109" s="200">
        <f>Q109*H109</f>
        <v>0</v>
      </c>
      <c r="S109" s="200">
        <v>0</v>
      </c>
      <c r="T109" s="201">
        <f>S109*H109</f>
        <v>0</v>
      </c>
      <c r="U109" s="40"/>
      <c r="V109" s="40"/>
      <c r="W109" s="40"/>
      <c r="X109" s="40"/>
      <c r="Y109" s="40"/>
      <c r="Z109" s="40"/>
      <c r="AA109" s="40"/>
      <c r="AB109" s="40"/>
      <c r="AC109" s="40"/>
      <c r="AD109" s="40"/>
      <c r="AE109" s="40"/>
      <c r="AR109" s="202" t="s">
        <v>1845</v>
      </c>
      <c r="AT109" s="202" t="s">
        <v>387</v>
      </c>
      <c r="AU109" s="202" t="s">
        <v>82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1845</v>
      </c>
      <c r="BM109" s="202" t="s">
        <v>3220</v>
      </c>
    </row>
    <row r="110" s="2" customFormat="1">
      <c r="A110" s="40"/>
      <c r="B110" s="41"/>
      <c r="C110" s="42"/>
      <c r="D110" s="253" t="s">
        <v>648</v>
      </c>
      <c r="E110" s="42"/>
      <c r="F110" s="254" t="s">
        <v>1864</v>
      </c>
      <c r="G110" s="42"/>
      <c r="H110" s="42"/>
      <c r="I110" s="255"/>
      <c r="J110" s="42"/>
      <c r="K110" s="42"/>
      <c r="L110" s="46"/>
      <c r="M110" s="256"/>
      <c r="N110" s="257"/>
      <c r="O110" s="86"/>
      <c r="P110" s="86"/>
      <c r="Q110" s="86"/>
      <c r="R110" s="86"/>
      <c r="S110" s="86"/>
      <c r="T110" s="87"/>
      <c r="U110" s="40"/>
      <c r="V110" s="40"/>
      <c r="W110" s="40"/>
      <c r="X110" s="40"/>
      <c r="Y110" s="40"/>
      <c r="Z110" s="40"/>
      <c r="AA110" s="40"/>
      <c r="AB110" s="40"/>
      <c r="AC110" s="40"/>
      <c r="AD110" s="40"/>
      <c r="AE110" s="40"/>
      <c r="AT110" s="19" t="s">
        <v>648</v>
      </c>
      <c r="AU110" s="19" t="s">
        <v>82</v>
      </c>
    </row>
    <row r="111" s="2" customFormat="1">
      <c r="A111" s="40"/>
      <c r="B111" s="41"/>
      <c r="C111" s="42"/>
      <c r="D111" s="206" t="s">
        <v>1190</v>
      </c>
      <c r="E111" s="42"/>
      <c r="F111" s="286" t="s">
        <v>3100</v>
      </c>
      <c r="G111" s="42"/>
      <c r="H111" s="42"/>
      <c r="I111" s="255"/>
      <c r="J111" s="42"/>
      <c r="K111" s="42"/>
      <c r="L111" s="46"/>
      <c r="M111" s="296"/>
      <c r="N111" s="297"/>
      <c r="O111" s="250"/>
      <c r="P111" s="250"/>
      <c r="Q111" s="250"/>
      <c r="R111" s="250"/>
      <c r="S111" s="250"/>
      <c r="T111" s="298"/>
      <c r="U111" s="40"/>
      <c r="V111" s="40"/>
      <c r="W111" s="40"/>
      <c r="X111" s="40"/>
      <c r="Y111" s="40"/>
      <c r="Z111" s="40"/>
      <c r="AA111" s="40"/>
      <c r="AB111" s="40"/>
      <c r="AC111" s="40"/>
      <c r="AD111" s="40"/>
      <c r="AE111" s="40"/>
      <c r="AT111" s="19" t="s">
        <v>1190</v>
      </c>
      <c r="AU111" s="19" t="s">
        <v>82</v>
      </c>
    </row>
    <row r="112" s="2" customFormat="1" ht="6.96" customHeight="1">
      <c r="A112" s="40"/>
      <c r="B112" s="61"/>
      <c r="C112" s="62"/>
      <c r="D112" s="62"/>
      <c r="E112" s="62"/>
      <c r="F112" s="62"/>
      <c r="G112" s="62"/>
      <c r="H112" s="62"/>
      <c r="I112" s="62"/>
      <c r="J112" s="62"/>
      <c r="K112" s="62"/>
      <c r="L112" s="46"/>
      <c r="M112" s="40"/>
      <c r="O112" s="40"/>
      <c r="P112" s="40"/>
      <c r="Q112" s="40"/>
      <c r="R112" s="40"/>
      <c r="S112" s="40"/>
      <c r="T112" s="40"/>
      <c r="U112" s="40"/>
      <c r="V112" s="40"/>
      <c r="W112" s="40"/>
      <c r="X112" s="40"/>
      <c r="Y112" s="40"/>
      <c r="Z112" s="40"/>
      <c r="AA112" s="40"/>
      <c r="AB112" s="40"/>
      <c r="AC112" s="40"/>
      <c r="AD112" s="40"/>
      <c r="AE112" s="40"/>
    </row>
  </sheetData>
  <sheetProtection sheet="1" autoFilter="0" formatColumns="0" formatRows="0" objects="1" scenarios="1" spinCount="100000" saltValue="MlfOx8umkHN7T0QeadKj/fl9Qrw3kKTMRH9kvhM3JIwmJvm3+3Ch7Sw7VYjLyr307PBGS7qq0VtbOVFoPQKDlw==" hashValue="XjaizYFoKVcW8ajW1+V93kWFFK67bhpuYj48OdGJU7ScKsi3gmS28tafyh54izd9XbOZCGwPfMdK7TzxK1Orog==" algorithmName="SHA-512" password="CC35"/>
  <autoFilter ref="C94:K11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1_01/012002000"/>
    <hyperlink ref="F102" r:id="rId2" display="https://podminky.urs.cz/item/CS_URS_2021_01/013002000"/>
    <hyperlink ref="F106" r:id="rId3" display="https://podminky.urs.cz/item/CS_URS_2021_01/030001000"/>
    <hyperlink ref="F110" r:id="rId4"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5"/>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285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3221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3222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ROUND((SUM(BE97:BE162)),  2)</f>
        <v>0</v>
      </c>
      <c r="G37" s="40"/>
      <c r="H37" s="40"/>
      <c r="I37" s="160">
        <v>0.20999999999999999</v>
      </c>
      <c r="J37" s="159">
        <f>ROUND(((SUM(BE97:BE162))*I37),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ROUND((SUM(BF97:BF162)),  2)</f>
        <v>0</v>
      </c>
      <c r="G38" s="40"/>
      <c r="H38" s="40"/>
      <c r="I38" s="160">
        <v>0.14999999999999999</v>
      </c>
      <c r="J38" s="159">
        <f>ROUND(((SUM(BF97:BF162))*I38),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ROUND((SUM(BG97:BG162)),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ROUND((SUM(BH97:BH162)),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ROUND((SUM(BI97:BI162)),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3221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13,399</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2689</v>
      </c>
      <c r="E70" s="266"/>
      <c r="F70" s="266"/>
      <c r="G70" s="266"/>
      <c r="H70" s="266"/>
      <c r="I70" s="266"/>
      <c r="J70" s="267">
        <f>J124</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J130</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J147</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J157</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3221</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13,399</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1.62616384</v>
      </c>
      <c r="S97" s="98"/>
      <c r="T97" s="188">
        <f>T98</f>
        <v>9.0223999999999993</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P99+P124+P130+P147+P157</f>
        <v>0</v>
      </c>
      <c r="Q98" s="277"/>
      <c r="R98" s="278">
        <f>R99+R124+R130+R147+R157</f>
        <v>1.62616384</v>
      </c>
      <c r="S98" s="277"/>
      <c r="T98" s="279">
        <f>T99+T124+T130+T147+T157</f>
        <v>9.0223999999999993</v>
      </c>
      <c r="U98" s="15"/>
      <c r="V98" s="15"/>
      <c r="W98" s="15"/>
      <c r="X98" s="15"/>
      <c r="Y98" s="15"/>
      <c r="Z98" s="15"/>
      <c r="AA98" s="15"/>
      <c r="AB98" s="15"/>
      <c r="AC98" s="15"/>
      <c r="AD98" s="15"/>
      <c r="AE98" s="15"/>
      <c r="AR98" s="280" t="s">
        <v>22</v>
      </c>
      <c r="AT98" s="281" t="s">
        <v>73</v>
      </c>
      <c r="AU98" s="281" t="s">
        <v>74</v>
      </c>
      <c r="AY98" s="280" t="s">
        <v>391</v>
      </c>
      <c r="BK98" s="282">
        <f>BK99+BK124+BK130+BK147+BK157</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SUM(P100:P123)</f>
        <v>0</v>
      </c>
      <c r="Q99" s="277"/>
      <c r="R99" s="278">
        <f>SUM(R100:R123)</f>
        <v>0</v>
      </c>
      <c r="S99" s="277"/>
      <c r="T99" s="279">
        <f>SUM(T100:T123)</f>
        <v>0</v>
      </c>
      <c r="U99" s="15"/>
      <c r="V99" s="15"/>
      <c r="W99" s="15"/>
      <c r="X99" s="15"/>
      <c r="Y99" s="15"/>
      <c r="Z99" s="15"/>
      <c r="AA99" s="15"/>
      <c r="AB99" s="15"/>
      <c r="AC99" s="15"/>
      <c r="AD99" s="15"/>
      <c r="AE99" s="15"/>
      <c r="AR99" s="280" t="s">
        <v>22</v>
      </c>
      <c r="AT99" s="281" t="s">
        <v>73</v>
      </c>
      <c r="AU99" s="281" t="s">
        <v>22</v>
      </c>
      <c r="AY99" s="280" t="s">
        <v>391</v>
      </c>
      <c r="BK99" s="282">
        <f>SUM(BK100:BK123)</f>
        <v>0</v>
      </c>
    </row>
    <row r="100" s="2" customFormat="1" ht="24.15" customHeight="1">
      <c r="A100" s="40"/>
      <c r="B100" s="41"/>
      <c r="C100" s="190" t="s">
        <v>22</v>
      </c>
      <c r="D100" s="190" t="s">
        <v>387</v>
      </c>
      <c r="E100" s="191" t="s">
        <v>2539</v>
      </c>
      <c r="F100" s="192" t="s">
        <v>2540</v>
      </c>
      <c r="G100" s="193" t="s">
        <v>439</v>
      </c>
      <c r="H100" s="194">
        <v>64</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2690</v>
      </c>
    </row>
    <row r="101" s="2" customFormat="1">
      <c r="A101" s="40"/>
      <c r="B101" s="41"/>
      <c r="C101" s="42"/>
      <c r="D101" s="253" t="s">
        <v>648</v>
      </c>
      <c r="E101" s="42"/>
      <c r="F101" s="254" t="s">
        <v>2542</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10" customFormat="1">
      <c r="A102" s="10"/>
      <c r="B102" s="204"/>
      <c r="C102" s="205"/>
      <c r="D102" s="206" t="s">
        <v>393</v>
      </c>
      <c r="E102" s="207" t="s">
        <v>20</v>
      </c>
      <c r="F102" s="208" t="s">
        <v>3223</v>
      </c>
      <c r="G102" s="205"/>
      <c r="H102" s="209">
        <v>64</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22</v>
      </c>
      <c r="AY102" s="215" t="s">
        <v>391</v>
      </c>
    </row>
    <row r="103" s="2" customFormat="1" ht="16.5" customHeight="1">
      <c r="A103" s="40"/>
      <c r="B103" s="41"/>
      <c r="C103" s="190" t="s">
        <v>82</v>
      </c>
      <c r="D103" s="190" t="s">
        <v>387</v>
      </c>
      <c r="E103" s="191" t="s">
        <v>1651</v>
      </c>
      <c r="F103" s="192" t="s">
        <v>1652</v>
      </c>
      <c r="G103" s="193" t="s">
        <v>439</v>
      </c>
      <c r="H103" s="194">
        <v>64</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3224</v>
      </c>
    </row>
    <row r="104" s="2" customFormat="1">
      <c r="A104" s="40"/>
      <c r="B104" s="41"/>
      <c r="C104" s="42"/>
      <c r="D104" s="253" t="s">
        <v>648</v>
      </c>
      <c r="E104" s="42"/>
      <c r="F104" s="254" t="s">
        <v>1654</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10" customFormat="1">
      <c r="A105" s="10"/>
      <c r="B105" s="204"/>
      <c r="C105" s="205"/>
      <c r="D105" s="206" t="s">
        <v>393</v>
      </c>
      <c r="E105" s="207" t="s">
        <v>20</v>
      </c>
      <c r="F105" s="208" t="s">
        <v>3223</v>
      </c>
      <c r="G105" s="205"/>
      <c r="H105" s="209">
        <v>64</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4.15" customHeight="1">
      <c r="A106" s="40"/>
      <c r="B106" s="41"/>
      <c r="C106" s="190" t="s">
        <v>88</v>
      </c>
      <c r="D106" s="190" t="s">
        <v>387</v>
      </c>
      <c r="E106" s="191" t="s">
        <v>1655</v>
      </c>
      <c r="F106" s="192" t="s">
        <v>1656</v>
      </c>
      <c r="G106" s="193" t="s">
        <v>400</v>
      </c>
      <c r="H106" s="194">
        <v>3.2000000000000002</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3225</v>
      </c>
    </row>
    <row r="107" s="2" customFormat="1">
      <c r="A107" s="40"/>
      <c r="B107" s="41"/>
      <c r="C107" s="42"/>
      <c r="D107" s="253" t="s">
        <v>648</v>
      </c>
      <c r="E107" s="42"/>
      <c r="F107" s="254" t="s">
        <v>1658</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3092</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2730</v>
      </c>
      <c r="G109" s="205"/>
      <c r="H109" s="209">
        <v>1.6000000000000001</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74</v>
      </c>
      <c r="AY109" s="215" t="s">
        <v>391</v>
      </c>
    </row>
    <row r="110" s="12" customFormat="1">
      <c r="A110" s="12"/>
      <c r="B110" s="238"/>
      <c r="C110" s="239"/>
      <c r="D110" s="206" t="s">
        <v>393</v>
      </c>
      <c r="E110" s="240" t="s">
        <v>20</v>
      </c>
      <c r="F110" s="241" t="s">
        <v>3226</v>
      </c>
      <c r="G110" s="239"/>
      <c r="H110" s="240" t="s">
        <v>20</v>
      </c>
      <c r="I110" s="242"/>
      <c r="J110" s="239"/>
      <c r="K110" s="239"/>
      <c r="L110" s="243"/>
      <c r="M110" s="244"/>
      <c r="N110" s="245"/>
      <c r="O110" s="245"/>
      <c r="P110" s="245"/>
      <c r="Q110" s="245"/>
      <c r="R110" s="245"/>
      <c r="S110" s="245"/>
      <c r="T110" s="246"/>
      <c r="U110" s="12"/>
      <c r="V110" s="12"/>
      <c r="W110" s="12"/>
      <c r="X110" s="12"/>
      <c r="Y110" s="12"/>
      <c r="Z110" s="12"/>
      <c r="AA110" s="12"/>
      <c r="AB110" s="12"/>
      <c r="AC110" s="12"/>
      <c r="AD110" s="12"/>
      <c r="AE110" s="12"/>
      <c r="AT110" s="247" t="s">
        <v>393</v>
      </c>
      <c r="AU110" s="247" t="s">
        <v>82</v>
      </c>
      <c r="AV110" s="12" t="s">
        <v>22</v>
      </c>
      <c r="AW110" s="12" t="s">
        <v>35</v>
      </c>
      <c r="AX110" s="12" t="s">
        <v>74</v>
      </c>
      <c r="AY110" s="247" t="s">
        <v>391</v>
      </c>
    </row>
    <row r="111" s="10" customFormat="1">
      <c r="A111" s="10"/>
      <c r="B111" s="204"/>
      <c r="C111" s="205"/>
      <c r="D111" s="206" t="s">
        <v>393</v>
      </c>
      <c r="E111" s="207" t="s">
        <v>20</v>
      </c>
      <c r="F111" s="208" t="s">
        <v>2730</v>
      </c>
      <c r="G111" s="205"/>
      <c r="H111" s="209">
        <v>1.6000000000000001</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74</v>
      </c>
      <c r="AY111" s="215" t="s">
        <v>391</v>
      </c>
    </row>
    <row r="112" s="11" customFormat="1">
      <c r="A112" s="11"/>
      <c r="B112" s="216"/>
      <c r="C112" s="217"/>
      <c r="D112" s="206" t="s">
        <v>393</v>
      </c>
      <c r="E112" s="218" t="s">
        <v>20</v>
      </c>
      <c r="F112" s="219" t="s">
        <v>406</v>
      </c>
      <c r="G112" s="217"/>
      <c r="H112" s="220">
        <v>3.2000000000000002</v>
      </c>
      <c r="I112" s="221"/>
      <c r="J112" s="217"/>
      <c r="K112" s="217"/>
      <c r="L112" s="222"/>
      <c r="M112" s="223"/>
      <c r="N112" s="224"/>
      <c r="O112" s="224"/>
      <c r="P112" s="224"/>
      <c r="Q112" s="224"/>
      <c r="R112" s="224"/>
      <c r="S112" s="224"/>
      <c r="T112" s="225"/>
      <c r="U112" s="11"/>
      <c r="V112" s="11"/>
      <c r="W112" s="11"/>
      <c r="X112" s="11"/>
      <c r="Y112" s="11"/>
      <c r="Z112" s="11"/>
      <c r="AA112" s="11"/>
      <c r="AB112" s="11"/>
      <c r="AC112" s="11"/>
      <c r="AD112" s="11"/>
      <c r="AE112" s="11"/>
      <c r="AT112" s="226" t="s">
        <v>393</v>
      </c>
      <c r="AU112" s="226" t="s">
        <v>82</v>
      </c>
      <c r="AV112" s="11" t="s">
        <v>93</v>
      </c>
      <c r="AW112" s="11" t="s">
        <v>35</v>
      </c>
      <c r="AX112" s="11" t="s">
        <v>22</v>
      </c>
      <c r="AY112" s="226" t="s">
        <v>391</v>
      </c>
    </row>
    <row r="113" s="2" customFormat="1" ht="37.8" customHeight="1">
      <c r="A113" s="40"/>
      <c r="B113" s="41"/>
      <c r="C113" s="190" t="s">
        <v>93</v>
      </c>
      <c r="D113" s="190" t="s">
        <v>387</v>
      </c>
      <c r="E113" s="191" t="s">
        <v>2698</v>
      </c>
      <c r="F113" s="192" t="s">
        <v>2699</v>
      </c>
      <c r="G113" s="193" t="s">
        <v>400</v>
      </c>
      <c r="H113" s="194">
        <v>24</v>
      </c>
      <c r="I113" s="195"/>
      <c r="J113" s="196">
        <f>ROUND(I113*H113,2)</f>
        <v>0</v>
      </c>
      <c r="K113" s="197"/>
      <c r="L113" s="46"/>
      <c r="M113" s="198" t="s">
        <v>20</v>
      </c>
      <c r="N113" s="199" t="s">
        <v>45</v>
      </c>
      <c r="O113" s="86"/>
      <c r="P113" s="200">
        <f>O113*H113</f>
        <v>0</v>
      </c>
      <c r="Q113" s="200">
        <v>0</v>
      </c>
      <c r="R113" s="200">
        <f>Q113*H113</f>
        <v>0</v>
      </c>
      <c r="S113" s="200">
        <v>0</v>
      </c>
      <c r="T113" s="201">
        <f>S113*H113</f>
        <v>0</v>
      </c>
      <c r="U113" s="40"/>
      <c r="V113" s="40"/>
      <c r="W113" s="40"/>
      <c r="X113" s="40"/>
      <c r="Y113" s="40"/>
      <c r="Z113" s="40"/>
      <c r="AA113" s="40"/>
      <c r="AB113" s="40"/>
      <c r="AC113" s="40"/>
      <c r="AD113" s="40"/>
      <c r="AE113" s="40"/>
      <c r="AR113" s="202" t="s">
        <v>93</v>
      </c>
      <c r="AT113" s="202" t="s">
        <v>387</v>
      </c>
      <c r="AU113" s="202" t="s">
        <v>82</v>
      </c>
      <c r="AY113" s="19" t="s">
        <v>391</v>
      </c>
      <c r="BE113" s="203">
        <f>IF(N113="základní",J113,0)</f>
        <v>0</v>
      </c>
      <c r="BF113" s="203">
        <f>IF(N113="snížená",J113,0)</f>
        <v>0</v>
      </c>
      <c r="BG113" s="203">
        <f>IF(N113="zákl. přenesená",J113,0)</f>
        <v>0</v>
      </c>
      <c r="BH113" s="203">
        <f>IF(N113="sníž. přenesená",J113,0)</f>
        <v>0</v>
      </c>
      <c r="BI113" s="203">
        <f>IF(N113="nulová",J113,0)</f>
        <v>0</v>
      </c>
      <c r="BJ113" s="19" t="s">
        <v>22</v>
      </c>
      <c r="BK113" s="203">
        <f>ROUND(I113*H113,2)</f>
        <v>0</v>
      </c>
      <c r="BL113" s="19" t="s">
        <v>93</v>
      </c>
      <c r="BM113" s="202" t="s">
        <v>3227</v>
      </c>
    </row>
    <row r="114" s="2" customFormat="1">
      <c r="A114" s="40"/>
      <c r="B114" s="41"/>
      <c r="C114" s="42"/>
      <c r="D114" s="253" t="s">
        <v>648</v>
      </c>
      <c r="E114" s="42"/>
      <c r="F114" s="254" t="s">
        <v>2701</v>
      </c>
      <c r="G114" s="42"/>
      <c r="H114" s="42"/>
      <c r="I114" s="255"/>
      <c r="J114" s="42"/>
      <c r="K114" s="42"/>
      <c r="L114" s="46"/>
      <c r="M114" s="256"/>
      <c r="N114" s="257"/>
      <c r="O114" s="86"/>
      <c r="P114" s="86"/>
      <c r="Q114" s="86"/>
      <c r="R114" s="86"/>
      <c r="S114" s="86"/>
      <c r="T114" s="87"/>
      <c r="U114" s="40"/>
      <c r="V114" s="40"/>
      <c r="W114" s="40"/>
      <c r="X114" s="40"/>
      <c r="Y114" s="40"/>
      <c r="Z114" s="40"/>
      <c r="AA114" s="40"/>
      <c r="AB114" s="40"/>
      <c r="AC114" s="40"/>
      <c r="AD114" s="40"/>
      <c r="AE114" s="40"/>
      <c r="AT114" s="19" t="s">
        <v>648</v>
      </c>
      <c r="AU114" s="19" t="s">
        <v>82</v>
      </c>
    </row>
    <row r="115" s="12" customFormat="1">
      <c r="A115" s="12"/>
      <c r="B115" s="238"/>
      <c r="C115" s="239"/>
      <c r="D115" s="206" t="s">
        <v>393</v>
      </c>
      <c r="E115" s="240" t="s">
        <v>20</v>
      </c>
      <c r="F115" s="241" t="s">
        <v>3228</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2" customFormat="1">
      <c r="A116" s="12"/>
      <c r="B116" s="238"/>
      <c r="C116" s="239"/>
      <c r="D116" s="206" t="s">
        <v>393</v>
      </c>
      <c r="E116" s="240" t="s">
        <v>20</v>
      </c>
      <c r="F116" s="241" t="s">
        <v>2722</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3229</v>
      </c>
      <c r="G117" s="205"/>
      <c r="H117" s="209">
        <v>24</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22</v>
      </c>
      <c r="AY117" s="215" t="s">
        <v>391</v>
      </c>
    </row>
    <row r="118" s="2" customFormat="1" ht="37.8" customHeight="1">
      <c r="A118" s="40"/>
      <c r="B118" s="41"/>
      <c r="C118" s="190" t="s">
        <v>416</v>
      </c>
      <c r="D118" s="190" t="s">
        <v>387</v>
      </c>
      <c r="E118" s="191" t="s">
        <v>2704</v>
      </c>
      <c r="F118" s="192" t="s">
        <v>2705</v>
      </c>
      <c r="G118" s="193" t="s">
        <v>400</v>
      </c>
      <c r="H118" s="194">
        <v>168</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93</v>
      </c>
      <c r="AT118" s="202" t="s">
        <v>387</v>
      </c>
      <c r="AU118" s="202" t="s">
        <v>82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93</v>
      </c>
      <c r="BM118" s="202" t="s">
        <v>3230</v>
      </c>
    </row>
    <row r="119" s="2" customFormat="1">
      <c r="A119" s="40"/>
      <c r="B119" s="41"/>
      <c r="C119" s="42"/>
      <c r="D119" s="253" t="s">
        <v>648</v>
      </c>
      <c r="E119" s="42"/>
      <c r="F119" s="254" t="s">
        <v>2707</v>
      </c>
      <c r="G119" s="42"/>
      <c r="H119" s="42"/>
      <c r="I119" s="255"/>
      <c r="J119" s="42"/>
      <c r="K119" s="42"/>
      <c r="L119" s="46"/>
      <c r="M119" s="256"/>
      <c r="N119" s="257"/>
      <c r="O119" s="86"/>
      <c r="P119" s="86"/>
      <c r="Q119" s="86"/>
      <c r="R119" s="86"/>
      <c r="S119" s="86"/>
      <c r="T119" s="87"/>
      <c r="U119" s="40"/>
      <c r="V119" s="40"/>
      <c r="W119" s="40"/>
      <c r="X119" s="40"/>
      <c r="Y119" s="40"/>
      <c r="Z119" s="40"/>
      <c r="AA119" s="40"/>
      <c r="AB119" s="40"/>
      <c r="AC119" s="40"/>
      <c r="AD119" s="40"/>
      <c r="AE119" s="40"/>
      <c r="AT119" s="19" t="s">
        <v>648</v>
      </c>
      <c r="AU119" s="19" t="s">
        <v>82</v>
      </c>
    </row>
    <row r="120" s="10" customFormat="1">
      <c r="A120" s="10"/>
      <c r="B120" s="204"/>
      <c r="C120" s="205"/>
      <c r="D120" s="206" t="s">
        <v>393</v>
      </c>
      <c r="E120" s="207" t="s">
        <v>20</v>
      </c>
      <c r="F120" s="208" t="s">
        <v>3231</v>
      </c>
      <c r="G120" s="205"/>
      <c r="H120" s="209">
        <v>168</v>
      </c>
      <c r="I120" s="210"/>
      <c r="J120" s="205"/>
      <c r="K120" s="205"/>
      <c r="L120" s="211"/>
      <c r="M120" s="212"/>
      <c r="N120" s="213"/>
      <c r="O120" s="213"/>
      <c r="P120" s="213"/>
      <c r="Q120" s="213"/>
      <c r="R120" s="213"/>
      <c r="S120" s="213"/>
      <c r="T120" s="214"/>
      <c r="U120" s="10"/>
      <c r="V120" s="10"/>
      <c r="W120" s="10"/>
      <c r="X120" s="10"/>
      <c r="Y120" s="10"/>
      <c r="Z120" s="10"/>
      <c r="AA120" s="10"/>
      <c r="AB120" s="10"/>
      <c r="AC120" s="10"/>
      <c r="AD120" s="10"/>
      <c r="AE120" s="10"/>
      <c r="AT120" s="215" t="s">
        <v>393</v>
      </c>
      <c r="AU120" s="215" t="s">
        <v>82</v>
      </c>
      <c r="AV120" s="10" t="s">
        <v>82</v>
      </c>
      <c r="AW120" s="10" t="s">
        <v>35</v>
      </c>
      <c r="AX120" s="10" t="s">
        <v>22</v>
      </c>
      <c r="AY120" s="215" t="s">
        <v>391</v>
      </c>
    </row>
    <row r="121" s="2" customFormat="1" ht="24.15" customHeight="1">
      <c r="A121" s="40"/>
      <c r="B121" s="41"/>
      <c r="C121" s="190" t="s">
        <v>425</v>
      </c>
      <c r="D121" s="190" t="s">
        <v>387</v>
      </c>
      <c r="E121" s="191" t="s">
        <v>2709</v>
      </c>
      <c r="F121" s="192" t="s">
        <v>1827</v>
      </c>
      <c r="G121" s="193" t="s">
        <v>447</v>
      </c>
      <c r="H121" s="194">
        <v>32</v>
      </c>
      <c r="I121" s="195"/>
      <c r="J121" s="196">
        <f>ROUND(I121*H121,2)</f>
        <v>0</v>
      </c>
      <c r="K121" s="197"/>
      <c r="L121" s="46"/>
      <c r="M121" s="198" t="s">
        <v>20</v>
      </c>
      <c r="N121" s="199" t="s">
        <v>45</v>
      </c>
      <c r="O121" s="86"/>
      <c r="P121" s="200">
        <f>O121*H121</f>
        <v>0</v>
      </c>
      <c r="Q121" s="200">
        <v>0</v>
      </c>
      <c r="R121" s="200">
        <f>Q121*H121</f>
        <v>0</v>
      </c>
      <c r="S121" s="200">
        <v>0</v>
      </c>
      <c r="T121" s="201">
        <f>S121*H121</f>
        <v>0</v>
      </c>
      <c r="U121" s="40"/>
      <c r="V121" s="40"/>
      <c r="W121" s="40"/>
      <c r="X121" s="40"/>
      <c r="Y121" s="40"/>
      <c r="Z121" s="40"/>
      <c r="AA121" s="40"/>
      <c r="AB121" s="40"/>
      <c r="AC121" s="40"/>
      <c r="AD121" s="40"/>
      <c r="AE121" s="40"/>
      <c r="AR121" s="202" t="s">
        <v>93</v>
      </c>
      <c r="AT121" s="202" t="s">
        <v>387</v>
      </c>
      <c r="AU121" s="202" t="s">
        <v>82</v>
      </c>
      <c r="AY121" s="19" t="s">
        <v>391</v>
      </c>
      <c r="BE121" s="203">
        <f>IF(N121="základní",J121,0)</f>
        <v>0</v>
      </c>
      <c r="BF121" s="203">
        <f>IF(N121="snížená",J121,0)</f>
        <v>0</v>
      </c>
      <c r="BG121" s="203">
        <f>IF(N121="zákl. přenesená",J121,0)</f>
        <v>0</v>
      </c>
      <c r="BH121" s="203">
        <f>IF(N121="sníž. přenesená",J121,0)</f>
        <v>0</v>
      </c>
      <c r="BI121" s="203">
        <f>IF(N121="nulová",J121,0)</f>
        <v>0</v>
      </c>
      <c r="BJ121" s="19" t="s">
        <v>22</v>
      </c>
      <c r="BK121" s="203">
        <f>ROUND(I121*H121,2)</f>
        <v>0</v>
      </c>
      <c r="BL121" s="19" t="s">
        <v>93</v>
      </c>
      <c r="BM121" s="202" t="s">
        <v>3232</v>
      </c>
    </row>
    <row r="122" s="2" customFormat="1">
      <c r="A122" s="40"/>
      <c r="B122" s="41"/>
      <c r="C122" s="42"/>
      <c r="D122" s="253" t="s">
        <v>648</v>
      </c>
      <c r="E122" s="42"/>
      <c r="F122" s="254" t="s">
        <v>2711</v>
      </c>
      <c r="G122" s="42"/>
      <c r="H122" s="42"/>
      <c r="I122" s="255"/>
      <c r="J122" s="42"/>
      <c r="K122" s="42"/>
      <c r="L122" s="46"/>
      <c r="M122" s="256"/>
      <c r="N122" s="257"/>
      <c r="O122" s="86"/>
      <c r="P122" s="86"/>
      <c r="Q122" s="86"/>
      <c r="R122" s="86"/>
      <c r="S122" s="86"/>
      <c r="T122" s="87"/>
      <c r="U122" s="40"/>
      <c r="V122" s="40"/>
      <c r="W122" s="40"/>
      <c r="X122" s="40"/>
      <c r="Y122" s="40"/>
      <c r="Z122" s="40"/>
      <c r="AA122" s="40"/>
      <c r="AB122" s="40"/>
      <c r="AC122" s="40"/>
      <c r="AD122" s="40"/>
      <c r="AE122" s="40"/>
      <c r="AT122" s="19" t="s">
        <v>648</v>
      </c>
      <c r="AU122" s="19" t="s">
        <v>82</v>
      </c>
    </row>
    <row r="123" s="10" customFormat="1">
      <c r="A123" s="10"/>
      <c r="B123" s="204"/>
      <c r="C123" s="205"/>
      <c r="D123" s="206" t="s">
        <v>393</v>
      </c>
      <c r="E123" s="207" t="s">
        <v>20</v>
      </c>
      <c r="F123" s="208" t="s">
        <v>3104</v>
      </c>
      <c r="G123" s="205"/>
      <c r="H123" s="209">
        <v>32</v>
      </c>
      <c r="I123" s="210"/>
      <c r="J123" s="205"/>
      <c r="K123" s="205"/>
      <c r="L123" s="211"/>
      <c r="M123" s="212"/>
      <c r="N123" s="213"/>
      <c r="O123" s="213"/>
      <c r="P123" s="213"/>
      <c r="Q123" s="213"/>
      <c r="R123" s="213"/>
      <c r="S123" s="213"/>
      <c r="T123" s="214"/>
      <c r="U123" s="10"/>
      <c r="V123" s="10"/>
      <c r="W123" s="10"/>
      <c r="X123" s="10"/>
      <c r="Y123" s="10"/>
      <c r="Z123" s="10"/>
      <c r="AA123" s="10"/>
      <c r="AB123" s="10"/>
      <c r="AC123" s="10"/>
      <c r="AD123" s="10"/>
      <c r="AE123" s="10"/>
      <c r="AT123" s="215" t="s">
        <v>393</v>
      </c>
      <c r="AU123" s="215" t="s">
        <v>82</v>
      </c>
      <c r="AV123" s="10" t="s">
        <v>82</v>
      </c>
      <c r="AW123" s="10" t="s">
        <v>35</v>
      </c>
      <c r="AX123" s="10" t="s">
        <v>22</v>
      </c>
      <c r="AY123" s="215" t="s">
        <v>391</v>
      </c>
    </row>
    <row r="124" s="15" customFormat="1" ht="22.8" customHeight="1">
      <c r="A124" s="15"/>
      <c r="B124" s="269"/>
      <c r="C124" s="270"/>
      <c r="D124" s="271" t="s">
        <v>73</v>
      </c>
      <c r="E124" s="283" t="s">
        <v>88</v>
      </c>
      <c r="F124" s="283" t="s">
        <v>2713</v>
      </c>
      <c r="G124" s="270"/>
      <c r="H124" s="270"/>
      <c r="I124" s="273"/>
      <c r="J124" s="284">
        <f>BK124</f>
        <v>0</v>
      </c>
      <c r="K124" s="270"/>
      <c r="L124" s="275"/>
      <c r="M124" s="276"/>
      <c r="N124" s="277"/>
      <c r="O124" s="277"/>
      <c r="P124" s="278">
        <f>SUM(P125:P129)</f>
        <v>0</v>
      </c>
      <c r="Q124" s="277"/>
      <c r="R124" s="278">
        <f>SUM(R125:R129)</f>
        <v>0.014163840000000001</v>
      </c>
      <c r="S124" s="277"/>
      <c r="T124" s="279">
        <f>SUM(T125:T129)</f>
        <v>0</v>
      </c>
      <c r="U124" s="15"/>
      <c r="V124" s="15"/>
      <c r="W124" s="15"/>
      <c r="X124" s="15"/>
      <c r="Y124" s="15"/>
      <c r="Z124" s="15"/>
      <c r="AA124" s="15"/>
      <c r="AB124" s="15"/>
      <c r="AC124" s="15"/>
      <c r="AD124" s="15"/>
      <c r="AE124" s="15"/>
      <c r="AR124" s="280" t="s">
        <v>22</v>
      </c>
      <c r="AT124" s="281" t="s">
        <v>73</v>
      </c>
      <c r="AU124" s="281" t="s">
        <v>22</v>
      </c>
      <c r="AY124" s="280" t="s">
        <v>391</v>
      </c>
      <c r="BK124" s="282">
        <f>SUM(BK125:BK129)</f>
        <v>0</v>
      </c>
    </row>
    <row r="125" s="2" customFormat="1" ht="16.5" customHeight="1">
      <c r="A125" s="40"/>
      <c r="B125" s="41"/>
      <c r="C125" s="190" t="s">
        <v>436</v>
      </c>
      <c r="D125" s="190" t="s">
        <v>387</v>
      </c>
      <c r="E125" s="191" t="s">
        <v>2714</v>
      </c>
      <c r="F125" s="192" t="s">
        <v>2715</v>
      </c>
      <c r="G125" s="193" t="s">
        <v>400</v>
      </c>
      <c r="H125" s="194">
        <v>0.38400000000000001</v>
      </c>
      <c r="I125" s="195"/>
      <c r="J125" s="196">
        <f>ROUND(I125*H125,2)</f>
        <v>0</v>
      </c>
      <c r="K125" s="197"/>
      <c r="L125" s="46"/>
      <c r="M125" s="198" t="s">
        <v>20</v>
      </c>
      <c r="N125" s="199" t="s">
        <v>45</v>
      </c>
      <c r="O125" s="86"/>
      <c r="P125" s="200">
        <f>O125*H125</f>
        <v>0</v>
      </c>
      <c r="Q125" s="200">
        <v>0.036885000000000001</v>
      </c>
      <c r="R125" s="200">
        <f>Q125*H125</f>
        <v>0.014163840000000001</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2716</v>
      </c>
    </row>
    <row r="126" s="2" customFormat="1">
      <c r="A126" s="40"/>
      <c r="B126" s="41"/>
      <c r="C126" s="42"/>
      <c r="D126" s="253" t="s">
        <v>648</v>
      </c>
      <c r="E126" s="42"/>
      <c r="F126" s="254" t="s">
        <v>2717</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2" customFormat="1">
      <c r="A127" s="12"/>
      <c r="B127" s="238"/>
      <c r="C127" s="239"/>
      <c r="D127" s="206" t="s">
        <v>393</v>
      </c>
      <c r="E127" s="240" t="s">
        <v>20</v>
      </c>
      <c r="F127" s="241" t="s">
        <v>3233</v>
      </c>
      <c r="G127" s="239"/>
      <c r="H127" s="240" t="s">
        <v>20</v>
      </c>
      <c r="I127" s="242"/>
      <c r="J127" s="239"/>
      <c r="K127" s="239"/>
      <c r="L127" s="243"/>
      <c r="M127" s="244"/>
      <c r="N127" s="245"/>
      <c r="O127" s="245"/>
      <c r="P127" s="245"/>
      <c r="Q127" s="245"/>
      <c r="R127" s="245"/>
      <c r="S127" s="245"/>
      <c r="T127" s="246"/>
      <c r="U127" s="12"/>
      <c r="V127" s="12"/>
      <c r="W127" s="12"/>
      <c r="X127" s="12"/>
      <c r="Y127" s="12"/>
      <c r="Z127" s="12"/>
      <c r="AA127" s="12"/>
      <c r="AB127" s="12"/>
      <c r="AC127" s="12"/>
      <c r="AD127" s="12"/>
      <c r="AE127" s="12"/>
      <c r="AT127" s="247" t="s">
        <v>393</v>
      </c>
      <c r="AU127" s="247" t="s">
        <v>82</v>
      </c>
      <c r="AV127" s="12" t="s">
        <v>22</v>
      </c>
      <c r="AW127" s="12" t="s">
        <v>35</v>
      </c>
      <c r="AX127" s="12" t="s">
        <v>74</v>
      </c>
      <c r="AY127" s="247" t="s">
        <v>391</v>
      </c>
    </row>
    <row r="128" s="10" customFormat="1">
      <c r="A128" s="10"/>
      <c r="B128" s="204"/>
      <c r="C128" s="205"/>
      <c r="D128" s="206" t="s">
        <v>393</v>
      </c>
      <c r="E128" s="207" t="s">
        <v>20</v>
      </c>
      <c r="F128" s="208" t="s">
        <v>3234</v>
      </c>
      <c r="G128" s="205"/>
      <c r="H128" s="209">
        <v>0.38400000000000001</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74</v>
      </c>
      <c r="AY128" s="215" t="s">
        <v>391</v>
      </c>
    </row>
    <row r="129" s="11" customFormat="1">
      <c r="A129" s="11"/>
      <c r="B129" s="216"/>
      <c r="C129" s="217"/>
      <c r="D129" s="206" t="s">
        <v>393</v>
      </c>
      <c r="E129" s="218" t="s">
        <v>20</v>
      </c>
      <c r="F129" s="219" t="s">
        <v>406</v>
      </c>
      <c r="G129" s="217"/>
      <c r="H129" s="220">
        <v>0.38400000000000001</v>
      </c>
      <c r="I129" s="221"/>
      <c r="J129" s="217"/>
      <c r="K129" s="217"/>
      <c r="L129" s="222"/>
      <c r="M129" s="223"/>
      <c r="N129" s="224"/>
      <c r="O129" s="224"/>
      <c r="P129" s="224"/>
      <c r="Q129" s="224"/>
      <c r="R129" s="224"/>
      <c r="S129" s="224"/>
      <c r="T129" s="225"/>
      <c r="U129" s="11"/>
      <c r="V129" s="11"/>
      <c r="W129" s="11"/>
      <c r="X129" s="11"/>
      <c r="Y129" s="11"/>
      <c r="Z129" s="11"/>
      <c r="AA129" s="11"/>
      <c r="AB129" s="11"/>
      <c r="AC129" s="11"/>
      <c r="AD129" s="11"/>
      <c r="AE129" s="11"/>
      <c r="AT129" s="226" t="s">
        <v>393</v>
      </c>
      <c r="AU129" s="226" t="s">
        <v>82</v>
      </c>
      <c r="AV129" s="11" t="s">
        <v>93</v>
      </c>
      <c r="AW129" s="11" t="s">
        <v>35</v>
      </c>
      <c r="AX129" s="11" t="s">
        <v>22</v>
      </c>
      <c r="AY129" s="226" t="s">
        <v>391</v>
      </c>
    </row>
    <row r="130" s="15" customFormat="1" ht="22.8" customHeight="1">
      <c r="A130" s="15"/>
      <c r="B130" s="269"/>
      <c r="C130" s="270"/>
      <c r="D130" s="271" t="s">
        <v>73</v>
      </c>
      <c r="E130" s="283" t="s">
        <v>450</v>
      </c>
      <c r="F130" s="283" t="s">
        <v>1705</v>
      </c>
      <c r="G130" s="270"/>
      <c r="H130" s="270"/>
      <c r="I130" s="273"/>
      <c r="J130" s="284">
        <f>BK130</f>
        <v>0</v>
      </c>
      <c r="K130" s="270"/>
      <c r="L130" s="275"/>
      <c r="M130" s="276"/>
      <c r="N130" s="277"/>
      <c r="O130" s="277"/>
      <c r="P130" s="278">
        <f>SUM(P131:P146)</f>
        <v>0</v>
      </c>
      <c r="Q130" s="277"/>
      <c r="R130" s="278">
        <f>SUM(R131:R146)</f>
        <v>1.6120000000000001</v>
      </c>
      <c r="S130" s="277"/>
      <c r="T130" s="279">
        <f>SUM(T131:T146)</f>
        <v>9.0223999999999993</v>
      </c>
      <c r="U130" s="15"/>
      <c r="V130" s="15"/>
      <c r="W130" s="15"/>
      <c r="X130" s="15"/>
      <c r="Y130" s="15"/>
      <c r="Z130" s="15"/>
      <c r="AA130" s="15"/>
      <c r="AB130" s="15"/>
      <c r="AC130" s="15"/>
      <c r="AD130" s="15"/>
      <c r="AE130" s="15"/>
      <c r="AR130" s="280" t="s">
        <v>22</v>
      </c>
      <c r="AT130" s="281" t="s">
        <v>73</v>
      </c>
      <c r="AU130" s="281" t="s">
        <v>22</v>
      </c>
      <c r="AY130" s="280" t="s">
        <v>391</v>
      </c>
      <c r="BK130" s="282">
        <f>SUM(BK131:BK146)</f>
        <v>0</v>
      </c>
    </row>
    <row r="131" s="2" customFormat="1" ht="16.5" customHeight="1">
      <c r="A131" s="40"/>
      <c r="B131" s="41"/>
      <c r="C131" s="190" t="s">
        <v>430</v>
      </c>
      <c r="D131" s="190" t="s">
        <v>387</v>
      </c>
      <c r="E131" s="191" t="s">
        <v>2084</v>
      </c>
      <c r="F131" s="192" t="s">
        <v>2085</v>
      </c>
      <c r="G131" s="193" t="s">
        <v>400</v>
      </c>
      <c r="H131" s="194">
        <v>24</v>
      </c>
      <c r="I131" s="195"/>
      <c r="J131" s="196">
        <f>ROUND(I131*H131,2)</f>
        <v>0</v>
      </c>
      <c r="K131" s="197"/>
      <c r="L131" s="46"/>
      <c r="M131" s="198" t="s">
        <v>20</v>
      </c>
      <c r="N131" s="199" t="s">
        <v>45</v>
      </c>
      <c r="O131" s="86"/>
      <c r="P131" s="200">
        <f>O131*H131</f>
        <v>0</v>
      </c>
      <c r="Q131" s="200">
        <v>0</v>
      </c>
      <c r="R131" s="200">
        <f>Q131*H131</f>
        <v>0</v>
      </c>
      <c r="S131" s="200">
        <v>0.001</v>
      </c>
      <c r="T131" s="201">
        <f>S131*H131</f>
        <v>0.024</v>
      </c>
      <c r="U131" s="40"/>
      <c r="V131" s="40"/>
      <c r="W131" s="40"/>
      <c r="X131" s="40"/>
      <c r="Y131" s="40"/>
      <c r="Z131" s="40"/>
      <c r="AA131" s="40"/>
      <c r="AB131" s="40"/>
      <c r="AC131" s="40"/>
      <c r="AD131" s="40"/>
      <c r="AE131" s="40"/>
      <c r="AR131" s="202" t="s">
        <v>93</v>
      </c>
      <c r="AT131" s="202" t="s">
        <v>387</v>
      </c>
      <c r="AU131" s="202" t="s">
        <v>82</v>
      </c>
      <c r="AY131" s="19" t="s">
        <v>391</v>
      </c>
      <c r="BE131" s="203">
        <f>IF(N131="základní",J131,0)</f>
        <v>0</v>
      </c>
      <c r="BF131" s="203">
        <f>IF(N131="snížená",J131,0)</f>
        <v>0</v>
      </c>
      <c r="BG131" s="203">
        <f>IF(N131="zákl. přenesená",J131,0)</f>
        <v>0</v>
      </c>
      <c r="BH131" s="203">
        <f>IF(N131="sníž. přenesená",J131,0)</f>
        <v>0</v>
      </c>
      <c r="BI131" s="203">
        <f>IF(N131="nulová",J131,0)</f>
        <v>0</v>
      </c>
      <c r="BJ131" s="19" t="s">
        <v>22</v>
      </c>
      <c r="BK131" s="203">
        <f>ROUND(I131*H131,2)</f>
        <v>0</v>
      </c>
      <c r="BL131" s="19" t="s">
        <v>93</v>
      </c>
      <c r="BM131" s="202" t="s">
        <v>2721</v>
      </c>
    </row>
    <row r="132" s="2" customFormat="1">
      <c r="A132" s="40"/>
      <c r="B132" s="41"/>
      <c r="C132" s="42"/>
      <c r="D132" s="253" t="s">
        <v>648</v>
      </c>
      <c r="E132" s="42"/>
      <c r="F132" s="254" t="s">
        <v>2087</v>
      </c>
      <c r="G132" s="42"/>
      <c r="H132" s="42"/>
      <c r="I132" s="255"/>
      <c r="J132" s="42"/>
      <c r="K132" s="42"/>
      <c r="L132" s="46"/>
      <c r="M132" s="256"/>
      <c r="N132" s="257"/>
      <c r="O132" s="86"/>
      <c r="P132" s="86"/>
      <c r="Q132" s="86"/>
      <c r="R132" s="86"/>
      <c r="S132" s="86"/>
      <c r="T132" s="87"/>
      <c r="U132" s="40"/>
      <c r="V132" s="40"/>
      <c r="W132" s="40"/>
      <c r="X132" s="40"/>
      <c r="Y132" s="40"/>
      <c r="Z132" s="40"/>
      <c r="AA132" s="40"/>
      <c r="AB132" s="40"/>
      <c r="AC132" s="40"/>
      <c r="AD132" s="40"/>
      <c r="AE132" s="40"/>
      <c r="AT132" s="19" t="s">
        <v>648</v>
      </c>
      <c r="AU132" s="19" t="s">
        <v>82</v>
      </c>
    </row>
    <row r="133" s="12" customFormat="1">
      <c r="A133" s="12"/>
      <c r="B133" s="238"/>
      <c r="C133" s="239"/>
      <c r="D133" s="206" t="s">
        <v>393</v>
      </c>
      <c r="E133" s="240" t="s">
        <v>20</v>
      </c>
      <c r="F133" s="241" t="s">
        <v>2722</v>
      </c>
      <c r="G133" s="239"/>
      <c r="H133" s="240" t="s">
        <v>20</v>
      </c>
      <c r="I133" s="242"/>
      <c r="J133" s="239"/>
      <c r="K133" s="239"/>
      <c r="L133" s="243"/>
      <c r="M133" s="244"/>
      <c r="N133" s="245"/>
      <c r="O133" s="245"/>
      <c r="P133" s="245"/>
      <c r="Q133" s="245"/>
      <c r="R133" s="245"/>
      <c r="S133" s="245"/>
      <c r="T133" s="246"/>
      <c r="U133" s="12"/>
      <c r="V133" s="12"/>
      <c r="W133" s="12"/>
      <c r="X133" s="12"/>
      <c r="Y133" s="12"/>
      <c r="Z133" s="12"/>
      <c r="AA133" s="12"/>
      <c r="AB133" s="12"/>
      <c r="AC133" s="12"/>
      <c r="AD133" s="12"/>
      <c r="AE133" s="12"/>
      <c r="AT133" s="247" t="s">
        <v>393</v>
      </c>
      <c r="AU133" s="247" t="s">
        <v>82</v>
      </c>
      <c r="AV133" s="12" t="s">
        <v>22</v>
      </c>
      <c r="AW133" s="12" t="s">
        <v>35</v>
      </c>
      <c r="AX133" s="12" t="s">
        <v>74</v>
      </c>
      <c r="AY133" s="247" t="s">
        <v>391</v>
      </c>
    </row>
    <row r="134" s="10" customFormat="1">
      <c r="A134" s="10"/>
      <c r="B134" s="204"/>
      <c r="C134" s="205"/>
      <c r="D134" s="206" t="s">
        <v>393</v>
      </c>
      <c r="E134" s="207" t="s">
        <v>20</v>
      </c>
      <c r="F134" s="208" t="s">
        <v>3229</v>
      </c>
      <c r="G134" s="205"/>
      <c r="H134" s="209">
        <v>24</v>
      </c>
      <c r="I134" s="210"/>
      <c r="J134" s="205"/>
      <c r="K134" s="205"/>
      <c r="L134" s="211"/>
      <c r="M134" s="212"/>
      <c r="N134" s="213"/>
      <c r="O134" s="213"/>
      <c r="P134" s="213"/>
      <c r="Q134" s="213"/>
      <c r="R134" s="213"/>
      <c r="S134" s="213"/>
      <c r="T134" s="214"/>
      <c r="U134" s="10"/>
      <c r="V134" s="10"/>
      <c r="W134" s="10"/>
      <c r="X134" s="10"/>
      <c r="Y134" s="10"/>
      <c r="Z134" s="10"/>
      <c r="AA134" s="10"/>
      <c r="AB134" s="10"/>
      <c r="AC134" s="10"/>
      <c r="AD134" s="10"/>
      <c r="AE134" s="10"/>
      <c r="AT134" s="215" t="s">
        <v>393</v>
      </c>
      <c r="AU134" s="215" t="s">
        <v>82</v>
      </c>
      <c r="AV134" s="10" t="s">
        <v>82</v>
      </c>
      <c r="AW134" s="10" t="s">
        <v>35</v>
      </c>
      <c r="AX134" s="10" t="s">
        <v>22</v>
      </c>
      <c r="AY134" s="215" t="s">
        <v>391</v>
      </c>
    </row>
    <row r="135" s="2" customFormat="1" ht="16.5" customHeight="1">
      <c r="A135" s="40"/>
      <c r="B135" s="41"/>
      <c r="C135" s="190" t="s">
        <v>450</v>
      </c>
      <c r="D135" s="190" t="s">
        <v>387</v>
      </c>
      <c r="E135" s="191" t="s">
        <v>2724</v>
      </c>
      <c r="F135" s="192" t="s">
        <v>2725</v>
      </c>
      <c r="G135" s="193" t="s">
        <v>400</v>
      </c>
      <c r="H135" s="194">
        <v>0.38400000000000001</v>
      </c>
      <c r="I135" s="195"/>
      <c r="J135" s="196">
        <f>ROUND(I135*H135,2)</f>
        <v>0</v>
      </c>
      <c r="K135" s="197"/>
      <c r="L135" s="46"/>
      <c r="M135" s="198" t="s">
        <v>20</v>
      </c>
      <c r="N135" s="199" t="s">
        <v>45</v>
      </c>
      <c r="O135" s="86"/>
      <c r="P135" s="200">
        <f>O135*H135</f>
        <v>0</v>
      </c>
      <c r="Q135" s="200">
        <v>0</v>
      </c>
      <c r="R135" s="200">
        <f>Q135*H135</f>
        <v>0</v>
      </c>
      <c r="S135" s="200">
        <v>2.6000000000000001</v>
      </c>
      <c r="T135" s="201">
        <f>S135*H135</f>
        <v>0.99840000000000007</v>
      </c>
      <c r="U135" s="40"/>
      <c r="V135" s="40"/>
      <c r="W135" s="40"/>
      <c r="X135" s="40"/>
      <c r="Y135" s="40"/>
      <c r="Z135" s="40"/>
      <c r="AA135" s="40"/>
      <c r="AB135" s="40"/>
      <c r="AC135" s="40"/>
      <c r="AD135" s="40"/>
      <c r="AE135" s="40"/>
      <c r="AR135" s="202" t="s">
        <v>93</v>
      </c>
      <c r="AT135" s="202" t="s">
        <v>387</v>
      </c>
      <c r="AU135" s="202" t="s">
        <v>82</v>
      </c>
      <c r="AY135" s="19" t="s">
        <v>391</v>
      </c>
      <c r="BE135" s="203">
        <f>IF(N135="základní",J135,0)</f>
        <v>0</v>
      </c>
      <c r="BF135" s="203">
        <f>IF(N135="snížená",J135,0)</f>
        <v>0</v>
      </c>
      <c r="BG135" s="203">
        <f>IF(N135="zákl. přenesená",J135,0)</f>
        <v>0</v>
      </c>
      <c r="BH135" s="203">
        <f>IF(N135="sníž. přenesená",J135,0)</f>
        <v>0</v>
      </c>
      <c r="BI135" s="203">
        <f>IF(N135="nulová",J135,0)</f>
        <v>0</v>
      </c>
      <c r="BJ135" s="19" t="s">
        <v>22</v>
      </c>
      <c r="BK135" s="203">
        <f>ROUND(I135*H135,2)</f>
        <v>0</v>
      </c>
      <c r="BL135" s="19" t="s">
        <v>93</v>
      </c>
      <c r="BM135" s="202" t="s">
        <v>2726</v>
      </c>
    </row>
    <row r="136" s="2" customFormat="1">
      <c r="A136" s="40"/>
      <c r="B136" s="41"/>
      <c r="C136" s="42"/>
      <c r="D136" s="253" t="s">
        <v>648</v>
      </c>
      <c r="E136" s="42"/>
      <c r="F136" s="254" t="s">
        <v>2727</v>
      </c>
      <c r="G136" s="42"/>
      <c r="H136" s="42"/>
      <c r="I136" s="255"/>
      <c r="J136" s="42"/>
      <c r="K136" s="42"/>
      <c r="L136" s="46"/>
      <c r="M136" s="256"/>
      <c r="N136" s="257"/>
      <c r="O136" s="86"/>
      <c r="P136" s="86"/>
      <c r="Q136" s="86"/>
      <c r="R136" s="86"/>
      <c r="S136" s="86"/>
      <c r="T136" s="87"/>
      <c r="U136" s="40"/>
      <c r="V136" s="40"/>
      <c r="W136" s="40"/>
      <c r="X136" s="40"/>
      <c r="Y136" s="40"/>
      <c r="Z136" s="40"/>
      <c r="AA136" s="40"/>
      <c r="AB136" s="40"/>
      <c r="AC136" s="40"/>
      <c r="AD136" s="40"/>
      <c r="AE136" s="40"/>
      <c r="AT136" s="19" t="s">
        <v>648</v>
      </c>
      <c r="AU136" s="19" t="s">
        <v>82</v>
      </c>
    </row>
    <row r="137" s="12" customFormat="1">
      <c r="A137" s="12"/>
      <c r="B137" s="238"/>
      <c r="C137" s="239"/>
      <c r="D137" s="206" t="s">
        <v>393</v>
      </c>
      <c r="E137" s="240" t="s">
        <v>20</v>
      </c>
      <c r="F137" s="241" t="s">
        <v>3233</v>
      </c>
      <c r="G137" s="239"/>
      <c r="H137" s="240" t="s">
        <v>20</v>
      </c>
      <c r="I137" s="242"/>
      <c r="J137" s="239"/>
      <c r="K137" s="239"/>
      <c r="L137" s="243"/>
      <c r="M137" s="244"/>
      <c r="N137" s="245"/>
      <c r="O137" s="245"/>
      <c r="P137" s="245"/>
      <c r="Q137" s="245"/>
      <c r="R137" s="245"/>
      <c r="S137" s="245"/>
      <c r="T137" s="246"/>
      <c r="U137" s="12"/>
      <c r="V137" s="12"/>
      <c r="W137" s="12"/>
      <c r="X137" s="12"/>
      <c r="Y137" s="12"/>
      <c r="Z137" s="12"/>
      <c r="AA137" s="12"/>
      <c r="AB137" s="12"/>
      <c r="AC137" s="12"/>
      <c r="AD137" s="12"/>
      <c r="AE137" s="12"/>
      <c r="AT137" s="247" t="s">
        <v>393</v>
      </c>
      <c r="AU137" s="247" t="s">
        <v>82</v>
      </c>
      <c r="AV137" s="12" t="s">
        <v>22</v>
      </c>
      <c r="AW137" s="12" t="s">
        <v>35</v>
      </c>
      <c r="AX137" s="12" t="s">
        <v>74</v>
      </c>
      <c r="AY137" s="247" t="s">
        <v>391</v>
      </c>
    </row>
    <row r="138" s="10" customFormat="1">
      <c r="A138" s="10"/>
      <c r="B138" s="204"/>
      <c r="C138" s="205"/>
      <c r="D138" s="206" t="s">
        <v>393</v>
      </c>
      <c r="E138" s="207" t="s">
        <v>20</v>
      </c>
      <c r="F138" s="208" t="s">
        <v>3234</v>
      </c>
      <c r="G138" s="205"/>
      <c r="H138" s="209">
        <v>0.38400000000000001</v>
      </c>
      <c r="I138" s="210"/>
      <c r="J138" s="205"/>
      <c r="K138" s="205"/>
      <c r="L138" s="211"/>
      <c r="M138" s="212"/>
      <c r="N138" s="213"/>
      <c r="O138" s="213"/>
      <c r="P138" s="213"/>
      <c r="Q138" s="213"/>
      <c r="R138" s="213"/>
      <c r="S138" s="213"/>
      <c r="T138" s="214"/>
      <c r="U138" s="10"/>
      <c r="V138" s="10"/>
      <c r="W138" s="10"/>
      <c r="X138" s="10"/>
      <c r="Y138" s="10"/>
      <c r="Z138" s="10"/>
      <c r="AA138" s="10"/>
      <c r="AB138" s="10"/>
      <c r="AC138" s="10"/>
      <c r="AD138" s="10"/>
      <c r="AE138" s="10"/>
      <c r="AT138" s="215" t="s">
        <v>393</v>
      </c>
      <c r="AU138" s="215" t="s">
        <v>82</v>
      </c>
      <c r="AV138" s="10" t="s">
        <v>82</v>
      </c>
      <c r="AW138" s="10" t="s">
        <v>35</v>
      </c>
      <c r="AX138" s="10" t="s">
        <v>74</v>
      </c>
      <c r="AY138" s="215" t="s">
        <v>391</v>
      </c>
    </row>
    <row r="139" s="11" customFormat="1">
      <c r="A139" s="11"/>
      <c r="B139" s="216"/>
      <c r="C139" s="217"/>
      <c r="D139" s="206" t="s">
        <v>393</v>
      </c>
      <c r="E139" s="218" t="s">
        <v>20</v>
      </c>
      <c r="F139" s="219" t="s">
        <v>406</v>
      </c>
      <c r="G139" s="217"/>
      <c r="H139" s="220">
        <v>0.38400000000000001</v>
      </c>
      <c r="I139" s="221"/>
      <c r="J139" s="217"/>
      <c r="K139" s="217"/>
      <c r="L139" s="222"/>
      <c r="M139" s="223"/>
      <c r="N139" s="224"/>
      <c r="O139" s="224"/>
      <c r="P139" s="224"/>
      <c r="Q139" s="224"/>
      <c r="R139" s="224"/>
      <c r="S139" s="224"/>
      <c r="T139" s="225"/>
      <c r="U139" s="11"/>
      <c r="V139" s="11"/>
      <c r="W139" s="11"/>
      <c r="X139" s="11"/>
      <c r="Y139" s="11"/>
      <c r="Z139" s="11"/>
      <c r="AA139" s="11"/>
      <c r="AB139" s="11"/>
      <c r="AC139" s="11"/>
      <c r="AD139" s="11"/>
      <c r="AE139" s="11"/>
      <c r="AT139" s="226" t="s">
        <v>393</v>
      </c>
      <c r="AU139" s="226" t="s">
        <v>82</v>
      </c>
      <c r="AV139" s="11" t="s">
        <v>93</v>
      </c>
      <c r="AW139" s="11" t="s">
        <v>35</v>
      </c>
      <c r="AX139" s="11" t="s">
        <v>22</v>
      </c>
      <c r="AY139" s="226" t="s">
        <v>391</v>
      </c>
    </row>
    <row r="140" s="2" customFormat="1" ht="16.5" customHeight="1">
      <c r="A140" s="40"/>
      <c r="B140" s="41"/>
      <c r="C140" s="190" t="s">
        <v>27</v>
      </c>
      <c r="D140" s="190" t="s">
        <v>387</v>
      </c>
      <c r="E140" s="191" t="s">
        <v>1937</v>
      </c>
      <c r="F140" s="192" t="s">
        <v>1938</v>
      </c>
      <c r="G140" s="193" t="s">
        <v>400</v>
      </c>
      <c r="H140" s="194">
        <v>3.2000000000000002</v>
      </c>
      <c r="I140" s="195"/>
      <c r="J140" s="196">
        <f>ROUND(I140*H140,2)</f>
        <v>0</v>
      </c>
      <c r="K140" s="197"/>
      <c r="L140" s="46"/>
      <c r="M140" s="198" t="s">
        <v>20</v>
      </c>
      <c r="N140" s="199" t="s">
        <v>45</v>
      </c>
      <c r="O140" s="86"/>
      <c r="P140" s="200">
        <f>O140*H140</f>
        <v>0</v>
      </c>
      <c r="Q140" s="200">
        <v>0.50375000000000003</v>
      </c>
      <c r="R140" s="200">
        <f>Q140*H140</f>
        <v>1.6120000000000001</v>
      </c>
      <c r="S140" s="200">
        <v>2.5</v>
      </c>
      <c r="T140" s="201">
        <f>S140*H140</f>
        <v>8</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2728</v>
      </c>
    </row>
    <row r="141" s="2" customFormat="1">
      <c r="A141" s="40"/>
      <c r="B141" s="41"/>
      <c r="C141" s="42"/>
      <c r="D141" s="253" t="s">
        <v>648</v>
      </c>
      <c r="E141" s="42"/>
      <c r="F141" s="254" t="s">
        <v>1940</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2" customFormat="1">
      <c r="A142" s="12"/>
      <c r="B142" s="238"/>
      <c r="C142" s="239"/>
      <c r="D142" s="206" t="s">
        <v>393</v>
      </c>
      <c r="E142" s="240" t="s">
        <v>20</v>
      </c>
      <c r="F142" s="241" t="s">
        <v>3092</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2730</v>
      </c>
      <c r="G143" s="205"/>
      <c r="H143" s="209">
        <v>1.6000000000000001</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74</v>
      </c>
      <c r="AY143" s="215" t="s">
        <v>391</v>
      </c>
    </row>
    <row r="144" s="12" customFormat="1">
      <c r="A144" s="12"/>
      <c r="B144" s="238"/>
      <c r="C144" s="239"/>
      <c r="D144" s="206" t="s">
        <v>393</v>
      </c>
      <c r="E144" s="240" t="s">
        <v>20</v>
      </c>
      <c r="F144" s="241" t="s">
        <v>3226</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82</v>
      </c>
      <c r="AV144" s="12" t="s">
        <v>22</v>
      </c>
      <c r="AW144" s="12" t="s">
        <v>35</v>
      </c>
      <c r="AX144" s="12" t="s">
        <v>74</v>
      </c>
      <c r="AY144" s="247" t="s">
        <v>391</v>
      </c>
    </row>
    <row r="145" s="10" customFormat="1">
      <c r="A145" s="10"/>
      <c r="B145" s="204"/>
      <c r="C145" s="205"/>
      <c r="D145" s="206" t="s">
        <v>393</v>
      </c>
      <c r="E145" s="207" t="s">
        <v>20</v>
      </c>
      <c r="F145" s="208" t="s">
        <v>2730</v>
      </c>
      <c r="G145" s="205"/>
      <c r="H145" s="209">
        <v>1.6000000000000001</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1" customFormat="1">
      <c r="A146" s="11"/>
      <c r="B146" s="216"/>
      <c r="C146" s="217"/>
      <c r="D146" s="206" t="s">
        <v>393</v>
      </c>
      <c r="E146" s="218" t="s">
        <v>20</v>
      </c>
      <c r="F146" s="219" t="s">
        <v>406</v>
      </c>
      <c r="G146" s="217"/>
      <c r="H146" s="220">
        <v>3.2000000000000002</v>
      </c>
      <c r="I146" s="221"/>
      <c r="J146" s="217"/>
      <c r="K146" s="217"/>
      <c r="L146" s="222"/>
      <c r="M146" s="223"/>
      <c r="N146" s="224"/>
      <c r="O146" s="224"/>
      <c r="P146" s="224"/>
      <c r="Q146" s="224"/>
      <c r="R146" s="224"/>
      <c r="S146" s="224"/>
      <c r="T146" s="225"/>
      <c r="U146" s="11"/>
      <c r="V146" s="11"/>
      <c r="W146" s="11"/>
      <c r="X146" s="11"/>
      <c r="Y146" s="11"/>
      <c r="Z146" s="11"/>
      <c r="AA146" s="11"/>
      <c r="AB146" s="11"/>
      <c r="AC146" s="11"/>
      <c r="AD146" s="11"/>
      <c r="AE146" s="11"/>
      <c r="AT146" s="226" t="s">
        <v>393</v>
      </c>
      <c r="AU146" s="226" t="s">
        <v>82</v>
      </c>
      <c r="AV146" s="11" t="s">
        <v>93</v>
      </c>
      <c r="AW146" s="11" t="s">
        <v>35</v>
      </c>
      <c r="AX146" s="11" t="s">
        <v>22</v>
      </c>
      <c r="AY146" s="226" t="s">
        <v>391</v>
      </c>
    </row>
    <row r="147" s="15" customFormat="1" ht="22.8" customHeight="1">
      <c r="A147" s="15"/>
      <c r="B147" s="269"/>
      <c r="C147" s="270"/>
      <c r="D147" s="271" t="s">
        <v>73</v>
      </c>
      <c r="E147" s="283" t="s">
        <v>1811</v>
      </c>
      <c r="F147" s="283" t="s">
        <v>1812</v>
      </c>
      <c r="G147" s="270"/>
      <c r="H147" s="270"/>
      <c r="I147" s="273"/>
      <c r="J147" s="284">
        <f>BK147</f>
        <v>0</v>
      </c>
      <c r="K147" s="270"/>
      <c r="L147" s="275"/>
      <c r="M147" s="276"/>
      <c r="N147" s="277"/>
      <c r="O147" s="277"/>
      <c r="P147" s="278">
        <f>SUM(P148:P156)</f>
        <v>0</v>
      </c>
      <c r="Q147" s="277"/>
      <c r="R147" s="278">
        <f>SUM(R148:R156)</f>
        <v>0</v>
      </c>
      <c r="S147" s="277"/>
      <c r="T147" s="279">
        <f>SUM(T148:T156)</f>
        <v>0</v>
      </c>
      <c r="U147" s="15"/>
      <c r="V147" s="15"/>
      <c r="W147" s="15"/>
      <c r="X147" s="15"/>
      <c r="Y147" s="15"/>
      <c r="Z147" s="15"/>
      <c r="AA147" s="15"/>
      <c r="AB147" s="15"/>
      <c r="AC147" s="15"/>
      <c r="AD147" s="15"/>
      <c r="AE147" s="15"/>
      <c r="AR147" s="280" t="s">
        <v>22</v>
      </c>
      <c r="AT147" s="281" t="s">
        <v>73</v>
      </c>
      <c r="AU147" s="281" t="s">
        <v>22</v>
      </c>
      <c r="AY147" s="280" t="s">
        <v>391</v>
      </c>
      <c r="BK147" s="282">
        <f>SUM(BK148:BK156)</f>
        <v>0</v>
      </c>
    </row>
    <row r="148" s="2" customFormat="1" ht="21.75" customHeight="1">
      <c r="A148" s="40"/>
      <c r="B148" s="41"/>
      <c r="C148" s="190" t="s">
        <v>458</v>
      </c>
      <c r="D148" s="190" t="s">
        <v>387</v>
      </c>
      <c r="E148" s="191" t="s">
        <v>1813</v>
      </c>
      <c r="F148" s="192" t="s">
        <v>1814</v>
      </c>
      <c r="G148" s="193" t="s">
        <v>447</v>
      </c>
      <c r="H148" s="194">
        <v>9.0220000000000002</v>
      </c>
      <c r="I148" s="195"/>
      <c r="J148" s="196">
        <f>ROUND(I148*H148,2)</f>
        <v>0</v>
      </c>
      <c r="K148" s="197"/>
      <c r="L148" s="46"/>
      <c r="M148" s="198" t="s">
        <v>20</v>
      </c>
      <c r="N148" s="199" t="s">
        <v>45</v>
      </c>
      <c r="O148" s="86"/>
      <c r="P148" s="200">
        <f>O148*H148</f>
        <v>0</v>
      </c>
      <c r="Q148" s="200">
        <v>0</v>
      </c>
      <c r="R148" s="200">
        <f>Q148*H148</f>
        <v>0</v>
      </c>
      <c r="S148" s="200">
        <v>0</v>
      </c>
      <c r="T148" s="201">
        <f>S148*H148</f>
        <v>0</v>
      </c>
      <c r="U148" s="40"/>
      <c r="V148" s="40"/>
      <c r="W148" s="40"/>
      <c r="X148" s="40"/>
      <c r="Y148" s="40"/>
      <c r="Z148" s="40"/>
      <c r="AA148" s="40"/>
      <c r="AB148" s="40"/>
      <c r="AC148" s="40"/>
      <c r="AD148" s="40"/>
      <c r="AE148" s="40"/>
      <c r="AR148" s="202" t="s">
        <v>93</v>
      </c>
      <c r="AT148" s="202" t="s">
        <v>387</v>
      </c>
      <c r="AU148" s="202" t="s">
        <v>82</v>
      </c>
      <c r="AY148" s="19" t="s">
        <v>391</v>
      </c>
      <c r="BE148" s="203">
        <f>IF(N148="základní",J148,0)</f>
        <v>0</v>
      </c>
      <c r="BF148" s="203">
        <f>IF(N148="snížená",J148,0)</f>
        <v>0</v>
      </c>
      <c r="BG148" s="203">
        <f>IF(N148="zákl. přenesená",J148,0)</f>
        <v>0</v>
      </c>
      <c r="BH148" s="203">
        <f>IF(N148="sníž. přenesená",J148,0)</f>
        <v>0</v>
      </c>
      <c r="BI148" s="203">
        <f>IF(N148="nulová",J148,0)</f>
        <v>0</v>
      </c>
      <c r="BJ148" s="19" t="s">
        <v>22</v>
      </c>
      <c r="BK148" s="203">
        <f>ROUND(I148*H148,2)</f>
        <v>0</v>
      </c>
      <c r="BL148" s="19" t="s">
        <v>93</v>
      </c>
      <c r="BM148" s="202" t="s">
        <v>1815</v>
      </c>
    </row>
    <row r="149" s="2" customFormat="1">
      <c r="A149" s="40"/>
      <c r="B149" s="41"/>
      <c r="C149" s="42"/>
      <c r="D149" s="253" t="s">
        <v>648</v>
      </c>
      <c r="E149" s="42"/>
      <c r="F149" s="254" t="s">
        <v>1816</v>
      </c>
      <c r="G149" s="42"/>
      <c r="H149" s="42"/>
      <c r="I149" s="255"/>
      <c r="J149" s="42"/>
      <c r="K149" s="42"/>
      <c r="L149" s="46"/>
      <c r="M149" s="256"/>
      <c r="N149" s="257"/>
      <c r="O149" s="86"/>
      <c r="P149" s="86"/>
      <c r="Q149" s="86"/>
      <c r="R149" s="86"/>
      <c r="S149" s="86"/>
      <c r="T149" s="87"/>
      <c r="U149" s="40"/>
      <c r="V149" s="40"/>
      <c r="W149" s="40"/>
      <c r="X149" s="40"/>
      <c r="Y149" s="40"/>
      <c r="Z149" s="40"/>
      <c r="AA149" s="40"/>
      <c r="AB149" s="40"/>
      <c r="AC149" s="40"/>
      <c r="AD149" s="40"/>
      <c r="AE149" s="40"/>
      <c r="AT149" s="19" t="s">
        <v>648</v>
      </c>
      <c r="AU149" s="19" t="s">
        <v>82</v>
      </c>
    </row>
    <row r="150" s="2" customFormat="1" ht="24.15" customHeight="1">
      <c r="A150" s="40"/>
      <c r="B150" s="41"/>
      <c r="C150" s="190" t="s">
        <v>464</v>
      </c>
      <c r="D150" s="190" t="s">
        <v>387</v>
      </c>
      <c r="E150" s="191" t="s">
        <v>1817</v>
      </c>
      <c r="F150" s="192" t="s">
        <v>1818</v>
      </c>
      <c r="G150" s="193" t="s">
        <v>447</v>
      </c>
      <c r="H150" s="194">
        <v>14.970000000000001</v>
      </c>
      <c r="I150" s="195"/>
      <c r="J150" s="196">
        <f>ROUND(I150*H150,2)</f>
        <v>0</v>
      </c>
      <c r="K150" s="197"/>
      <c r="L150" s="46"/>
      <c r="M150" s="198" t="s">
        <v>20</v>
      </c>
      <c r="N150" s="199" t="s">
        <v>45</v>
      </c>
      <c r="O150" s="86"/>
      <c r="P150" s="200">
        <f>O150*H150</f>
        <v>0</v>
      </c>
      <c r="Q150" s="200">
        <v>0</v>
      </c>
      <c r="R150" s="200">
        <f>Q150*H150</f>
        <v>0</v>
      </c>
      <c r="S150" s="200">
        <v>0</v>
      </c>
      <c r="T150" s="201">
        <f>S150*H150</f>
        <v>0</v>
      </c>
      <c r="U150" s="40"/>
      <c r="V150" s="40"/>
      <c r="W150" s="40"/>
      <c r="X150" s="40"/>
      <c r="Y150" s="40"/>
      <c r="Z150" s="40"/>
      <c r="AA150" s="40"/>
      <c r="AB150" s="40"/>
      <c r="AC150" s="40"/>
      <c r="AD150" s="40"/>
      <c r="AE150" s="40"/>
      <c r="AR150" s="202" t="s">
        <v>93</v>
      </c>
      <c r="AT150" s="202" t="s">
        <v>387</v>
      </c>
      <c r="AU150" s="202" t="s">
        <v>82</v>
      </c>
      <c r="AY150" s="19" t="s">
        <v>391</v>
      </c>
      <c r="BE150" s="203">
        <f>IF(N150="základní",J150,0)</f>
        <v>0</v>
      </c>
      <c r="BF150" s="203">
        <f>IF(N150="snížená",J150,0)</f>
        <v>0</v>
      </c>
      <c r="BG150" s="203">
        <f>IF(N150="zákl. přenesená",J150,0)</f>
        <v>0</v>
      </c>
      <c r="BH150" s="203">
        <f>IF(N150="sníž. přenesená",J150,0)</f>
        <v>0</v>
      </c>
      <c r="BI150" s="203">
        <f>IF(N150="nulová",J150,0)</f>
        <v>0</v>
      </c>
      <c r="BJ150" s="19" t="s">
        <v>22</v>
      </c>
      <c r="BK150" s="203">
        <f>ROUND(I150*H150,2)</f>
        <v>0</v>
      </c>
      <c r="BL150" s="19" t="s">
        <v>93</v>
      </c>
      <c r="BM150" s="202" t="s">
        <v>1819</v>
      </c>
    </row>
    <row r="151" s="2" customFormat="1">
      <c r="A151" s="40"/>
      <c r="B151" s="41"/>
      <c r="C151" s="42"/>
      <c r="D151" s="253" t="s">
        <v>648</v>
      </c>
      <c r="E151" s="42"/>
      <c r="F151" s="254" t="s">
        <v>1820</v>
      </c>
      <c r="G151" s="42"/>
      <c r="H151" s="42"/>
      <c r="I151" s="255"/>
      <c r="J151" s="42"/>
      <c r="K151" s="42"/>
      <c r="L151" s="46"/>
      <c r="M151" s="256"/>
      <c r="N151" s="257"/>
      <c r="O151" s="86"/>
      <c r="P151" s="86"/>
      <c r="Q151" s="86"/>
      <c r="R151" s="86"/>
      <c r="S151" s="86"/>
      <c r="T151" s="87"/>
      <c r="U151" s="40"/>
      <c r="V151" s="40"/>
      <c r="W151" s="40"/>
      <c r="X151" s="40"/>
      <c r="Y151" s="40"/>
      <c r="Z151" s="40"/>
      <c r="AA151" s="40"/>
      <c r="AB151" s="40"/>
      <c r="AC151" s="40"/>
      <c r="AD151" s="40"/>
      <c r="AE151" s="40"/>
      <c r="AT151" s="19" t="s">
        <v>648</v>
      </c>
      <c r="AU151" s="19" t="s">
        <v>82</v>
      </c>
    </row>
    <row r="152" s="10" customFormat="1">
      <c r="A152" s="10"/>
      <c r="B152" s="204"/>
      <c r="C152" s="205"/>
      <c r="D152" s="206" t="s">
        <v>393</v>
      </c>
      <c r="E152" s="207" t="s">
        <v>20</v>
      </c>
      <c r="F152" s="208" t="s">
        <v>3235</v>
      </c>
      <c r="G152" s="205"/>
      <c r="H152" s="209">
        <v>14.970000000000001</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82</v>
      </c>
      <c r="AV152" s="10" t="s">
        <v>82</v>
      </c>
      <c r="AW152" s="10" t="s">
        <v>35</v>
      </c>
      <c r="AX152" s="10" t="s">
        <v>22</v>
      </c>
      <c r="AY152" s="215" t="s">
        <v>391</v>
      </c>
    </row>
    <row r="153" s="2" customFormat="1" ht="16.5" customHeight="1">
      <c r="A153" s="40"/>
      <c r="B153" s="41"/>
      <c r="C153" s="190" t="s">
        <v>470</v>
      </c>
      <c r="D153" s="190" t="s">
        <v>387</v>
      </c>
      <c r="E153" s="191" t="s">
        <v>1822</v>
      </c>
      <c r="F153" s="192" t="s">
        <v>1823</v>
      </c>
      <c r="G153" s="193" t="s">
        <v>447</v>
      </c>
      <c r="H153" s="194">
        <v>9.0220000000000002</v>
      </c>
      <c r="I153" s="195"/>
      <c r="J153" s="196">
        <f>ROUND(I153*H153,2)</f>
        <v>0</v>
      </c>
      <c r="K153" s="197"/>
      <c r="L153" s="46"/>
      <c r="M153" s="198" t="s">
        <v>20</v>
      </c>
      <c r="N153" s="199" t="s">
        <v>45</v>
      </c>
      <c r="O153" s="86"/>
      <c r="P153" s="200">
        <f>O153*H153</f>
        <v>0</v>
      </c>
      <c r="Q153" s="200">
        <v>0</v>
      </c>
      <c r="R153" s="200">
        <f>Q153*H153</f>
        <v>0</v>
      </c>
      <c r="S153" s="200">
        <v>0</v>
      </c>
      <c r="T153" s="201">
        <f>S153*H153</f>
        <v>0</v>
      </c>
      <c r="U153" s="40"/>
      <c r="V153" s="40"/>
      <c r="W153" s="40"/>
      <c r="X153" s="40"/>
      <c r="Y153" s="40"/>
      <c r="Z153" s="40"/>
      <c r="AA153" s="40"/>
      <c r="AB153" s="40"/>
      <c r="AC153" s="40"/>
      <c r="AD153" s="40"/>
      <c r="AE153" s="40"/>
      <c r="AR153" s="202" t="s">
        <v>93</v>
      </c>
      <c r="AT153" s="202" t="s">
        <v>387</v>
      </c>
      <c r="AU153" s="202" t="s">
        <v>82</v>
      </c>
      <c r="AY153" s="19" t="s">
        <v>391</v>
      </c>
      <c r="BE153" s="203">
        <f>IF(N153="základní",J153,0)</f>
        <v>0</v>
      </c>
      <c r="BF153" s="203">
        <f>IF(N153="snížená",J153,0)</f>
        <v>0</v>
      </c>
      <c r="BG153" s="203">
        <f>IF(N153="zákl. přenesená",J153,0)</f>
        <v>0</v>
      </c>
      <c r="BH153" s="203">
        <f>IF(N153="sníž. přenesená",J153,0)</f>
        <v>0</v>
      </c>
      <c r="BI153" s="203">
        <f>IF(N153="nulová",J153,0)</f>
        <v>0</v>
      </c>
      <c r="BJ153" s="19" t="s">
        <v>22</v>
      </c>
      <c r="BK153" s="203">
        <f>ROUND(I153*H153,2)</f>
        <v>0</v>
      </c>
      <c r="BL153" s="19" t="s">
        <v>93</v>
      </c>
      <c r="BM153" s="202" t="s">
        <v>1824</v>
      </c>
    </row>
    <row r="154" s="2" customFormat="1">
      <c r="A154" s="40"/>
      <c r="B154" s="41"/>
      <c r="C154" s="42"/>
      <c r="D154" s="253" t="s">
        <v>648</v>
      </c>
      <c r="E154" s="42"/>
      <c r="F154" s="254" t="s">
        <v>1825</v>
      </c>
      <c r="G154" s="42"/>
      <c r="H154" s="42"/>
      <c r="I154" s="255"/>
      <c r="J154" s="42"/>
      <c r="K154" s="42"/>
      <c r="L154" s="46"/>
      <c r="M154" s="256"/>
      <c r="N154" s="257"/>
      <c r="O154" s="86"/>
      <c r="P154" s="86"/>
      <c r="Q154" s="86"/>
      <c r="R154" s="86"/>
      <c r="S154" s="86"/>
      <c r="T154" s="87"/>
      <c r="U154" s="40"/>
      <c r="V154" s="40"/>
      <c r="W154" s="40"/>
      <c r="X154" s="40"/>
      <c r="Y154" s="40"/>
      <c r="Z154" s="40"/>
      <c r="AA154" s="40"/>
      <c r="AB154" s="40"/>
      <c r="AC154" s="40"/>
      <c r="AD154" s="40"/>
      <c r="AE154" s="40"/>
      <c r="AT154" s="19" t="s">
        <v>648</v>
      </c>
      <c r="AU154" s="19" t="s">
        <v>82</v>
      </c>
    </row>
    <row r="155" s="2" customFormat="1" ht="24.15" customHeight="1">
      <c r="A155" s="40"/>
      <c r="B155" s="41"/>
      <c r="C155" s="190" t="s">
        <v>475</v>
      </c>
      <c r="D155" s="190" t="s">
        <v>387</v>
      </c>
      <c r="E155" s="191" t="s">
        <v>1826</v>
      </c>
      <c r="F155" s="192" t="s">
        <v>1827</v>
      </c>
      <c r="G155" s="193" t="s">
        <v>447</v>
      </c>
      <c r="H155" s="194">
        <v>9.0220000000000002</v>
      </c>
      <c r="I155" s="195"/>
      <c r="J155" s="196">
        <f>ROUND(I155*H155,2)</f>
        <v>0</v>
      </c>
      <c r="K155" s="197"/>
      <c r="L155" s="46"/>
      <c r="M155" s="198" t="s">
        <v>20</v>
      </c>
      <c r="N155" s="199" t="s">
        <v>45</v>
      </c>
      <c r="O155" s="86"/>
      <c r="P155" s="200">
        <f>O155*H155</f>
        <v>0</v>
      </c>
      <c r="Q155" s="200">
        <v>0</v>
      </c>
      <c r="R155" s="200">
        <f>Q155*H155</f>
        <v>0</v>
      </c>
      <c r="S155" s="200">
        <v>0</v>
      </c>
      <c r="T155" s="201">
        <f>S155*H155</f>
        <v>0</v>
      </c>
      <c r="U155" s="40"/>
      <c r="V155" s="40"/>
      <c r="W155" s="40"/>
      <c r="X155" s="40"/>
      <c r="Y155" s="40"/>
      <c r="Z155" s="40"/>
      <c r="AA155" s="40"/>
      <c r="AB155" s="40"/>
      <c r="AC155" s="40"/>
      <c r="AD155" s="40"/>
      <c r="AE155" s="40"/>
      <c r="AR155" s="202" t="s">
        <v>93</v>
      </c>
      <c r="AT155" s="202" t="s">
        <v>387</v>
      </c>
      <c r="AU155" s="202" t="s">
        <v>82</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1828</v>
      </c>
    </row>
    <row r="156" s="2" customFormat="1">
      <c r="A156" s="40"/>
      <c r="B156" s="41"/>
      <c r="C156" s="42"/>
      <c r="D156" s="253" t="s">
        <v>648</v>
      </c>
      <c r="E156" s="42"/>
      <c r="F156" s="254" t="s">
        <v>1829</v>
      </c>
      <c r="G156" s="42"/>
      <c r="H156" s="42"/>
      <c r="I156" s="255"/>
      <c r="J156" s="42"/>
      <c r="K156" s="42"/>
      <c r="L156" s="46"/>
      <c r="M156" s="256"/>
      <c r="N156" s="257"/>
      <c r="O156" s="86"/>
      <c r="P156" s="86"/>
      <c r="Q156" s="86"/>
      <c r="R156" s="86"/>
      <c r="S156" s="86"/>
      <c r="T156" s="87"/>
      <c r="U156" s="40"/>
      <c r="V156" s="40"/>
      <c r="W156" s="40"/>
      <c r="X156" s="40"/>
      <c r="Y156" s="40"/>
      <c r="Z156" s="40"/>
      <c r="AA156" s="40"/>
      <c r="AB156" s="40"/>
      <c r="AC156" s="40"/>
      <c r="AD156" s="40"/>
      <c r="AE156" s="40"/>
      <c r="AT156" s="19" t="s">
        <v>648</v>
      </c>
      <c r="AU156" s="19" t="s">
        <v>82</v>
      </c>
    </row>
    <row r="157" s="15" customFormat="1" ht="22.8" customHeight="1">
      <c r="A157" s="15"/>
      <c r="B157" s="269"/>
      <c r="C157" s="270"/>
      <c r="D157" s="271" t="s">
        <v>73</v>
      </c>
      <c r="E157" s="283" t="s">
        <v>1830</v>
      </c>
      <c r="F157" s="283" t="s">
        <v>1831</v>
      </c>
      <c r="G157" s="270"/>
      <c r="H157" s="270"/>
      <c r="I157" s="273"/>
      <c r="J157" s="284">
        <f>BK157</f>
        <v>0</v>
      </c>
      <c r="K157" s="270"/>
      <c r="L157" s="275"/>
      <c r="M157" s="276"/>
      <c r="N157" s="277"/>
      <c r="O157" s="277"/>
      <c r="P157" s="278">
        <f>SUM(P158:P162)</f>
        <v>0</v>
      </c>
      <c r="Q157" s="277"/>
      <c r="R157" s="278">
        <f>SUM(R158:R162)</f>
        <v>0</v>
      </c>
      <c r="S157" s="277"/>
      <c r="T157" s="279">
        <f>SUM(T158:T162)</f>
        <v>0</v>
      </c>
      <c r="U157" s="15"/>
      <c r="V157" s="15"/>
      <c r="W157" s="15"/>
      <c r="X157" s="15"/>
      <c r="Y157" s="15"/>
      <c r="Z157" s="15"/>
      <c r="AA157" s="15"/>
      <c r="AB157" s="15"/>
      <c r="AC157" s="15"/>
      <c r="AD157" s="15"/>
      <c r="AE157" s="15"/>
      <c r="AR157" s="280" t="s">
        <v>22</v>
      </c>
      <c r="AT157" s="281" t="s">
        <v>73</v>
      </c>
      <c r="AU157" s="281" t="s">
        <v>22</v>
      </c>
      <c r="AY157" s="280" t="s">
        <v>391</v>
      </c>
      <c r="BK157" s="282">
        <f>SUM(BK158:BK162)</f>
        <v>0</v>
      </c>
    </row>
    <row r="158" s="2" customFormat="1" ht="24.15" customHeight="1">
      <c r="A158" s="40"/>
      <c r="B158" s="41"/>
      <c r="C158" s="190" t="s">
        <v>8</v>
      </c>
      <c r="D158" s="190" t="s">
        <v>387</v>
      </c>
      <c r="E158" s="191" t="s">
        <v>1832</v>
      </c>
      <c r="F158" s="192" t="s">
        <v>1833</v>
      </c>
      <c r="G158" s="193" t="s">
        <v>447</v>
      </c>
      <c r="H158" s="194">
        <v>1.6259999999999999</v>
      </c>
      <c r="I158" s="195"/>
      <c r="J158" s="196">
        <f>ROUND(I158*H158,2)</f>
        <v>0</v>
      </c>
      <c r="K158" s="197"/>
      <c r="L158" s="46"/>
      <c r="M158" s="198" t="s">
        <v>20</v>
      </c>
      <c r="N158" s="199" t="s">
        <v>45</v>
      </c>
      <c r="O158" s="86"/>
      <c r="P158" s="200">
        <f>O158*H158</f>
        <v>0</v>
      </c>
      <c r="Q158" s="200">
        <v>0</v>
      </c>
      <c r="R158" s="200">
        <f>Q158*H158</f>
        <v>0</v>
      </c>
      <c r="S158" s="200">
        <v>0</v>
      </c>
      <c r="T158" s="201">
        <f>S158*H158</f>
        <v>0</v>
      </c>
      <c r="U158" s="40"/>
      <c r="V158" s="40"/>
      <c r="W158" s="40"/>
      <c r="X158" s="40"/>
      <c r="Y158" s="40"/>
      <c r="Z158" s="40"/>
      <c r="AA158" s="40"/>
      <c r="AB158" s="40"/>
      <c r="AC158" s="40"/>
      <c r="AD158" s="40"/>
      <c r="AE158" s="40"/>
      <c r="AR158" s="202" t="s">
        <v>93</v>
      </c>
      <c r="AT158" s="202" t="s">
        <v>387</v>
      </c>
      <c r="AU158" s="202" t="s">
        <v>82</v>
      </c>
      <c r="AY158" s="19" t="s">
        <v>391</v>
      </c>
      <c r="BE158" s="203">
        <f>IF(N158="základní",J158,0)</f>
        <v>0</v>
      </c>
      <c r="BF158" s="203">
        <f>IF(N158="snížená",J158,0)</f>
        <v>0</v>
      </c>
      <c r="BG158" s="203">
        <f>IF(N158="zákl. přenesená",J158,0)</f>
        <v>0</v>
      </c>
      <c r="BH158" s="203">
        <f>IF(N158="sníž. přenesená",J158,0)</f>
        <v>0</v>
      </c>
      <c r="BI158" s="203">
        <f>IF(N158="nulová",J158,0)</f>
        <v>0</v>
      </c>
      <c r="BJ158" s="19" t="s">
        <v>22</v>
      </c>
      <c r="BK158" s="203">
        <f>ROUND(I158*H158,2)</f>
        <v>0</v>
      </c>
      <c r="BL158" s="19" t="s">
        <v>93</v>
      </c>
      <c r="BM158" s="202" t="s">
        <v>2561</v>
      </c>
    </row>
    <row r="159" s="2" customFormat="1">
      <c r="A159" s="40"/>
      <c r="B159" s="41"/>
      <c r="C159" s="42"/>
      <c r="D159" s="253" t="s">
        <v>648</v>
      </c>
      <c r="E159" s="42"/>
      <c r="F159" s="254" t="s">
        <v>1835</v>
      </c>
      <c r="G159" s="42"/>
      <c r="H159" s="42"/>
      <c r="I159" s="255"/>
      <c r="J159" s="42"/>
      <c r="K159" s="42"/>
      <c r="L159" s="46"/>
      <c r="M159" s="256"/>
      <c r="N159" s="257"/>
      <c r="O159" s="86"/>
      <c r="P159" s="86"/>
      <c r="Q159" s="86"/>
      <c r="R159" s="86"/>
      <c r="S159" s="86"/>
      <c r="T159" s="87"/>
      <c r="U159" s="40"/>
      <c r="V159" s="40"/>
      <c r="W159" s="40"/>
      <c r="X159" s="40"/>
      <c r="Y159" s="40"/>
      <c r="Z159" s="40"/>
      <c r="AA159" s="40"/>
      <c r="AB159" s="40"/>
      <c r="AC159" s="40"/>
      <c r="AD159" s="40"/>
      <c r="AE159" s="40"/>
      <c r="AT159" s="19" t="s">
        <v>648</v>
      </c>
      <c r="AU159" s="19" t="s">
        <v>82</v>
      </c>
    </row>
    <row r="160" s="2" customFormat="1" ht="33" customHeight="1">
      <c r="A160" s="40"/>
      <c r="B160" s="41"/>
      <c r="C160" s="190" t="s">
        <v>484</v>
      </c>
      <c r="D160" s="190" t="s">
        <v>387</v>
      </c>
      <c r="E160" s="191" t="s">
        <v>2103</v>
      </c>
      <c r="F160" s="192" t="s">
        <v>2104</v>
      </c>
      <c r="G160" s="193" t="s">
        <v>447</v>
      </c>
      <c r="H160" s="194">
        <v>1.6259999999999999</v>
      </c>
      <c r="I160" s="195"/>
      <c r="J160" s="196">
        <f>ROUND(I160*H160,2)</f>
        <v>0</v>
      </c>
      <c r="K160" s="197"/>
      <c r="L160" s="46"/>
      <c r="M160" s="198" t="s">
        <v>20</v>
      </c>
      <c r="N160" s="199" t="s">
        <v>45</v>
      </c>
      <c r="O160" s="86"/>
      <c r="P160" s="200">
        <f>O160*H160</f>
        <v>0</v>
      </c>
      <c r="Q160" s="200">
        <v>0</v>
      </c>
      <c r="R160" s="200">
        <f>Q160*H160</f>
        <v>0</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2562</v>
      </c>
    </row>
    <row r="161" s="2" customFormat="1">
      <c r="A161" s="40"/>
      <c r="B161" s="41"/>
      <c r="C161" s="42"/>
      <c r="D161" s="253" t="s">
        <v>648</v>
      </c>
      <c r="E161" s="42"/>
      <c r="F161" s="254" t="s">
        <v>2106</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2" customFormat="1">
      <c r="A162" s="40"/>
      <c r="B162" s="41"/>
      <c r="C162" s="42"/>
      <c r="D162" s="206" t="s">
        <v>1190</v>
      </c>
      <c r="E162" s="42"/>
      <c r="F162" s="286" t="s">
        <v>3236</v>
      </c>
      <c r="G162" s="42"/>
      <c r="H162" s="42"/>
      <c r="I162" s="255"/>
      <c r="J162" s="42"/>
      <c r="K162" s="42"/>
      <c r="L162" s="46"/>
      <c r="M162" s="296"/>
      <c r="N162" s="297"/>
      <c r="O162" s="250"/>
      <c r="P162" s="250"/>
      <c r="Q162" s="250"/>
      <c r="R162" s="250"/>
      <c r="S162" s="250"/>
      <c r="T162" s="298"/>
      <c r="U162" s="40"/>
      <c r="V162" s="40"/>
      <c r="W162" s="40"/>
      <c r="X162" s="40"/>
      <c r="Y162" s="40"/>
      <c r="Z162" s="40"/>
      <c r="AA162" s="40"/>
      <c r="AB162" s="40"/>
      <c r="AC162" s="40"/>
      <c r="AD162" s="40"/>
      <c r="AE162" s="40"/>
      <c r="AT162" s="19" t="s">
        <v>1190</v>
      </c>
      <c r="AU162" s="19" t="s">
        <v>82</v>
      </c>
    </row>
    <row r="163" s="2" customFormat="1" ht="6.96" customHeight="1">
      <c r="A163" s="40"/>
      <c r="B163" s="61"/>
      <c r="C163" s="62"/>
      <c r="D163" s="62"/>
      <c r="E163" s="62"/>
      <c r="F163" s="62"/>
      <c r="G163" s="62"/>
      <c r="H163" s="62"/>
      <c r="I163" s="62"/>
      <c r="J163" s="62"/>
      <c r="K163" s="62"/>
      <c r="L163" s="46"/>
      <c r="M163" s="40"/>
      <c r="O163" s="40"/>
      <c r="P163" s="40"/>
      <c r="Q163" s="40"/>
      <c r="R163" s="40"/>
      <c r="S163" s="40"/>
      <c r="T163" s="40"/>
      <c r="U163" s="40"/>
      <c r="V163" s="40"/>
      <c r="W163" s="40"/>
      <c r="X163" s="40"/>
      <c r="Y163" s="40"/>
      <c r="Z163" s="40"/>
      <c r="AA163" s="40"/>
      <c r="AB163" s="40"/>
      <c r="AC163" s="40"/>
      <c r="AD163" s="40"/>
      <c r="AE163" s="40"/>
    </row>
  </sheetData>
  <sheetProtection sheet="1" autoFilter="0" formatColumns="0" formatRows="0" objects="1" scenarios="1" spinCount="100000" saltValue="UVkhnc/qIKH6MLpVe9auD3rL5S/WMeoYdTpCjPGbA9hgeQndoWWdCc4CyZbkecWRV7/Za/tblrrzs52IKicJMw==" hashValue="hvtV+mDv0OPiVyaLTXtDZn8S+P1c0qwV99fCYXyZRQZMF56qqh/Bnq7Mk0MhcSy+otis8jD3B1WYUOiBkua/DQ==" algorithmName="SHA-512" password="CC35"/>
  <autoFilter ref="C96:K162"/>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2/111211201"/>
    <hyperlink ref="F104" r:id="rId2" display="https://podminky.urs.cz/item/CS_URS_2021_02/112155315"/>
    <hyperlink ref="F107" r:id="rId3" display="https://podminky.urs.cz/item/CS_URS_2021_02/114203202"/>
    <hyperlink ref="F114" r:id="rId4" display="https://podminky.urs.cz/item/CS_URS_2021_02/162751117"/>
    <hyperlink ref="F119" r:id="rId5" display="https://podminky.urs.cz/item/CS_URS_2021_02/162751119"/>
    <hyperlink ref="F122" r:id="rId6" display="https://podminky.urs.cz/item/CS_URS_2021_02/171201231"/>
    <hyperlink ref="F126" r:id="rId7" display="https://podminky.urs.cz/item/CS_URS_2021_02/317221111"/>
    <hyperlink ref="F132" r:id="rId8" display="https://podminky.urs.cz/item/CS_URS_2021_02/952904151"/>
    <hyperlink ref="F136" r:id="rId9" display="https://podminky.urs.cz/item/CS_URS_2021_02/966023211"/>
    <hyperlink ref="F141" r:id="rId10" display="https://podminky.urs.cz/item/CS_URS_2021_02/985223212"/>
    <hyperlink ref="F149" r:id="rId11" display="https://podminky.urs.cz/item/CS_URS_2021_02/997211511"/>
    <hyperlink ref="F151" r:id="rId12" display="https://podminky.urs.cz/item/CS_URS_2021_02/997211519"/>
    <hyperlink ref="F154" r:id="rId13" display="https://podminky.urs.cz/item/CS_URS_2021_02/997211611"/>
    <hyperlink ref="F156" r:id="rId14" display="https://podminky.urs.cz/item/CS_URS_2021_02/997013873"/>
    <hyperlink ref="F159" r:id="rId15" display="https://podminky.urs.cz/item/CS_URS_2021_02/998212111"/>
    <hyperlink ref="F161" r:id="rId16"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287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3221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3237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ROUND((SUM(BE93:BE98)),  2)</f>
        <v>0</v>
      </c>
      <c r="G37" s="40"/>
      <c r="H37" s="40"/>
      <c r="I37" s="160">
        <v>0.20999999999999999</v>
      </c>
      <c r="J37" s="159">
        <f>ROUND(((SUM(BE93:BE98))*I37),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ROUND((SUM(BF93:BF98)),  2)</f>
        <v>0</v>
      </c>
      <c r="G38" s="40"/>
      <c r="H38" s="40"/>
      <c r="I38" s="160">
        <v>0.14999999999999999</v>
      </c>
      <c r="J38" s="159">
        <f>ROUND(((SUM(BF93:BF98))*I38),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ROUND((SUM(BG93:BG98)),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ROUND((SUM(BH93:BH98)),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ROUND((SUM(BI93:BI98)),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3221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-13,399</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1634</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3221</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1521</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002 - VRN -13,399</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0</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136</v>
      </c>
      <c r="F94" s="272" t="s">
        <v>1606</v>
      </c>
      <c r="G94" s="270"/>
      <c r="H94" s="270"/>
      <c r="I94" s="273"/>
      <c r="J94" s="274">
        <f>BK94</f>
        <v>0</v>
      </c>
      <c r="K94" s="270"/>
      <c r="L94" s="275"/>
      <c r="M94" s="276"/>
      <c r="N94" s="277"/>
      <c r="O94" s="277"/>
      <c r="P94" s="278">
        <f>P95</f>
        <v>0</v>
      </c>
      <c r="Q94" s="277"/>
      <c r="R94" s="278">
        <f>R95</f>
        <v>0</v>
      </c>
      <c r="S94" s="277"/>
      <c r="T94" s="279">
        <f>T95</f>
        <v>0</v>
      </c>
      <c r="U94" s="15"/>
      <c r="V94" s="15"/>
      <c r="W94" s="15"/>
      <c r="X94" s="15"/>
      <c r="Y94" s="15"/>
      <c r="Z94" s="15"/>
      <c r="AA94" s="15"/>
      <c r="AB94" s="15"/>
      <c r="AC94" s="15"/>
      <c r="AD94" s="15"/>
      <c r="AE94" s="15"/>
      <c r="AR94" s="280" t="s">
        <v>416</v>
      </c>
      <c r="AT94" s="281" t="s">
        <v>73</v>
      </c>
      <c r="AU94" s="281" t="s">
        <v>74</v>
      </c>
      <c r="AY94" s="280" t="s">
        <v>391</v>
      </c>
      <c r="BK94" s="282">
        <f>BK95</f>
        <v>0</v>
      </c>
    </row>
    <row r="95" s="15" customFormat="1" ht="22.8" customHeight="1">
      <c r="A95" s="15"/>
      <c r="B95" s="269"/>
      <c r="C95" s="270"/>
      <c r="D95" s="271" t="s">
        <v>73</v>
      </c>
      <c r="E95" s="283" t="s">
        <v>1854</v>
      </c>
      <c r="F95" s="283" t="s">
        <v>1855</v>
      </c>
      <c r="G95" s="270"/>
      <c r="H95" s="270"/>
      <c r="I95" s="273"/>
      <c r="J95" s="284">
        <f>BK95</f>
        <v>0</v>
      </c>
      <c r="K95" s="270"/>
      <c r="L95" s="275"/>
      <c r="M95" s="276"/>
      <c r="N95" s="277"/>
      <c r="O95" s="277"/>
      <c r="P95" s="278">
        <f>SUM(P96:P98)</f>
        <v>0</v>
      </c>
      <c r="Q95" s="277"/>
      <c r="R95" s="278">
        <f>SUM(R96:R98)</f>
        <v>0</v>
      </c>
      <c r="S95" s="277"/>
      <c r="T95" s="279">
        <f>SUM(T96:T98)</f>
        <v>0</v>
      </c>
      <c r="U95" s="15"/>
      <c r="V95" s="15"/>
      <c r="W95" s="15"/>
      <c r="X95" s="15"/>
      <c r="Y95" s="15"/>
      <c r="Z95" s="15"/>
      <c r="AA95" s="15"/>
      <c r="AB95" s="15"/>
      <c r="AC95" s="15"/>
      <c r="AD95" s="15"/>
      <c r="AE95" s="15"/>
      <c r="AR95" s="280" t="s">
        <v>416</v>
      </c>
      <c r="AT95" s="281" t="s">
        <v>73</v>
      </c>
      <c r="AU95" s="281" t="s">
        <v>22</v>
      </c>
      <c r="AY95" s="280" t="s">
        <v>391</v>
      </c>
      <c r="BK95" s="282">
        <f>SUM(BK96:BK98)</f>
        <v>0</v>
      </c>
    </row>
    <row r="96" s="2" customFormat="1" ht="16.5" customHeight="1">
      <c r="A96" s="40"/>
      <c r="B96" s="41"/>
      <c r="C96" s="190" t="s">
        <v>22</v>
      </c>
      <c r="D96" s="190" t="s">
        <v>387</v>
      </c>
      <c r="E96" s="191" t="s">
        <v>1856</v>
      </c>
      <c r="F96" s="192" t="s">
        <v>1855</v>
      </c>
      <c r="G96" s="193" t="s">
        <v>1602</v>
      </c>
      <c r="H96" s="194">
        <v>1</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1845</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1845</v>
      </c>
      <c r="BM96" s="202" t="s">
        <v>3238</v>
      </c>
    </row>
    <row r="97" s="2" customFormat="1">
      <c r="A97" s="40"/>
      <c r="B97" s="41"/>
      <c r="C97" s="42"/>
      <c r="D97" s="253" t="s">
        <v>648</v>
      </c>
      <c r="E97" s="42"/>
      <c r="F97" s="254" t="s">
        <v>1858</v>
      </c>
      <c r="G97" s="42"/>
      <c r="H97" s="42"/>
      <c r="I97" s="255"/>
      <c r="J97" s="42"/>
      <c r="K97" s="42"/>
      <c r="L97" s="46"/>
      <c r="M97" s="256"/>
      <c r="N97" s="257"/>
      <c r="O97" s="86"/>
      <c r="P97" s="86"/>
      <c r="Q97" s="86"/>
      <c r="R97" s="86"/>
      <c r="S97" s="86"/>
      <c r="T97" s="87"/>
      <c r="U97" s="40"/>
      <c r="V97" s="40"/>
      <c r="W97" s="40"/>
      <c r="X97" s="40"/>
      <c r="Y97" s="40"/>
      <c r="Z97" s="40"/>
      <c r="AA97" s="40"/>
      <c r="AB97" s="40"/>
      <c r="AC97" s="40"/>
      <c r="AD97" s="40"/>
      <c r="AE97" s="40"/>
      <c r="AT97" s="19" t="s">
        <v>648</v>
      </c>
      <c r="AU97" s="19" t="s">
        <v>82</v>
      </c>
    </row>
    <row r="98" s="2" customFormat="1">
      <c r="A98" s="40"/>
      <c r="B98" s="41"/>
      <c r="C98" s="42"/>
      <c r="D98" s="206" t="s">
        <v>1190</v>
      </c>
      <c r="E98" s="42"/>
      <c r="F98" s="286" t="s">
        <v>1859</v>
      </c>
      <c r="G98" s="42"/>
      <c r="H98" s="42"/>
      <c r="I98" s="255"/>
      <c r="J98" s="42"/>
      <c r="K98" s="42"/>
      <c r="L98" s="46"/>
      <c r="M98" s="296"/>
      <c r="N98" s="297"/>
      <c r="O98" s="250"/>
      <c r="P98" s="250"/>
      <c r="Q98" s="250"/>
      <c r="R98" s="250"/>
      <c r="S98" s="250"/>
      <c r="T98" s="298"/>
      <c r="U98" s="40"/>
      <c r="V98" s="40"/>
      <c r="W98" s="40"/>
      <c r="X98" s="40"/>
      <c r="Y98" s="40"/>
      <c r="Z98" s="40"/>
      <c r="AA98" s="40"/>
      <c r="AB98" s="40"/>
      <c r="AC98" s="40"/>
      <c r="AD98" s="40"/>
      <c r="AE98" s="40"/>
      <c r="AT98" s="19" t="s">
        <v>1190</v>
      </c>
      <c r="AU98" s="19" t="s">
        <v>82</v>
      </c>
    </row>
    <row r="99" s="2" customFormat="1" ht="6.96" customHeight="1">
      <c r="A99" s="40"/>
      <c r="B99" s="61"/>
      <c r="C99" s="62"/>
      <c r="D99" s="62"/>
      <c r="E99" s="62"/>
      <c r="F99" s="62"/>
      <c r="G99" s="62"/>
      <c r="H99" s="62"/>
      <c r="I99" s="62"/>
      <c r="J99" s="62"/>
      <c r="K99" s="62"/>
      <c r="L99" s="46"/>
      <c r="M99" s="40"/>
      <c r="O99" s="40"/>
      <c r="P99" s="40"/>
      <c r="Q99" s="40"/>
      <c r="R99" s="40"/>
      <c r="S99" s="40"/>
      <c r="T99" s="40"/>
      <c r="U99" s="40"/>
      <c r="V99" s="40"/>
      <c r="W99" s="40"/>
      <c r="X99" s="40"/>
      <c r="Y99" s="40"/>
      <c r="Z99" s="40"/>
      <c r="AA99" s="40"/>
      <c r="AB99" s="40"/>
      <c r="AC99" s="40"/>
      <c r="AD99" s="40"/>
      <c r="AE99" s="40"/>
    </row>
  </sheetData>
  <sheetProtection sheet="1" autoFilter="0" formatColumns="0" formatRows="0" objects="1" scenarios="1" spinCount="100000" saltValue="Q9tWOgv2YdwqDNxmMutWk/7gYMXuKtIjng6AIvlqdDiuz2cyq6BSH0Xj3KCKPkVgFt/kQcOE6wZIKcUJVNZR/w==" hashValue="Mhy0iAFAKhGj90/JAEJpqrJOpLEDUOzsAoC3vQE4HgNojPg742a7ST3uzobNLheqIuvS7yWiEaautGNdecQfcw=="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1_01/030001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292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3239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3240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ROUND((SUM(BE98:BE166)),  2)</f>
        <v>0</v>
      </c>
      <c r="G37" s="40"/>
      <c r="H37" s="40"/>
      <c r="I37" s="160">
        <v>0.20999999999999999</v>
      </c>
      <c r="J37" s="159">
        <f>ROUND(((SUM(BE98:BE166))*I37),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ROUND((SUM(BF98:BF166)),  2)</f>
        <v>0</v>
      </c>
      <c r="G38" s="40"/>
      <c r="H38" s="40"/>
      <c r="I38" s="160">
        <v>0.14999999999999999</v>
      </c>
      <c r="J38" s="159">
        <f>ROUND(((SUM(BF98:BF166))*I38),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ROUND((SUM(BG98:BG166)),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ROUND((SUM(BH98:BH166)),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ROUND((SUM(BI98:BI166)),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3239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13,698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J99</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J100</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2689</v>
      </c>
      <c r="E70" s="266"/>
      <c r="F70" s="266"/>
      <c r="G70" s="266"/>
      <c r="H70" s="266"/>
      <c r="I70" s="266"/>
      <c r="J70" s="267">
        <f>J118</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942</v>
      </c>
      <c r="E71" s="266"/>
      <c r="F71" s="266"/>
      <c r="G71" s="266"/>
      <c r="H71" s="266"/>
      <c r="I71" s="266"/>
      <c r="J71" s="267">
        <f>J124</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1641</v>
      </c>
      <c r="E72" s="266"/>
      <c r="F72" s="266"/>
      <c r="G72" s="266"/>
      <c r="H72" s="266"/>
      <c r="I72" s="266"/>
      <c r="J72" s="267">
        <f>J127</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1642</v>
      </c>
      <c r="E73" s="266"/>
      <c r="F73" s="266"/>
      <c r="G73" s="266"/>
      <c r="H73" s="266"/>
      <c r="I73" s="266"/>
      <c r="J73" s="267">
        <f>J151</f>
        <v>0</v>
      </c>
      <c r="K73" s="126"/>
      <c r="L73" s="268"/>
      <c r="S73" s="14"/>
      <c r="T73" s="14"/>
      <c r="U73" s="14"/>
      <c r="V73" s="14"/>
      <c r="W73" s="14"/>
      <c r="X73" s="14"/>
      <c r="Y73" s="14"/>
      <c r="Z73" s="14"/>
      <c r="AA73" s="14"/>
      <c r="AB73" s="14"/>
      <c r="AC73" s="14"/>
      <c r="AD73" s="14"/>
      <c r="AE73" s="14"/>
    </row>
    <row r="74" s="14" customFormat="1" ht="19.92" customHeight="1">
      <c r="A74" s="14"/>
      <c r="B74" s="264"/>
      <c r="C74" s="126"/>
      <c r="D74" s="265" t="s">
        <v>1643</v>
      </c>
      <c r="E74" s="266"/>
      <c r="F74" s="266"/>
      <c r="G74" s="266"/>
      <c r="H74" s="266"/>
      <c r="I74" s="266"/>
      <c r="J74" s="267">
        <f>J161</f>
        <v>0</v>
      </c>
      <c r="K74" s="126"/>
      <c r="L74" s="268"/>
      <c r="S74" s="14"/>
      <c r="T74" s="14"/>
      <c r="U74" s="14"/>
      <c r="V74" s="14"/>
      <c r="W74" s="14"/>
      <c r="X74" s="14"/>
      <c r="Y74" s="14"/>
      <c r="Z74" s="14"/>
      <c r="AA74" s="14"/>
      <c r="AB74" s="14"/>
      <c r="AC74" s="14"/>
      <c r="AD74" s="14"/>
      <c r="AE74" s="14"/>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374</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Oprava trati v úseku Děčín západ - Telnice</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364</v>
      </c>
      <c r="D85" s="24"/>
      <c r="E85" s="24"/>
      <c r="F85" s="24"/>
      <c r="G85" s="24"/>
      <c r="H85" s="24"/>
      <c r="I85" s="24"/>
      <c r="J85" s="24"/>
      <c r="K85" s="24"/>
      <c r="L85" s="22"/>
    </row>
    <row r="86" s="1" customFormat="1" ht="16.5" customHeight="1">
      <c r="B86" s="23"/>
      <c r="C86" s="24"/>
      <c r="D86" s="24"/>
      <c r="E86" s="172" t="s">
        <v>1634</v>
      </c>
      <c r="F86" s="24"/>
      <c r="G86" s="24"/>
      <c r="H86" s="24"/>
      <c r="I86" s="24"/>
      <c r="J86" s="24"/>
      <c r="K86" s="24"/>
      <c r="L86" s="22"/>
    </row>
    <row r="87" s="1" customFormat="1" ht="12" customHeight="1">
      <c r="B87" s="23"/>
      <c r="C87" s="34" t="s">
        <v>366</v>
      </c>
      <c r="D87" s="24"/>
      <c r="E87" s="24"/>
      <c r="F87" s="24"/>
      <c r="G87" s="24"/>
      <c r="H87" s="24"/>
      <c r="I87" s="24"/>
      <c r="J87" s="24"/>
      <c r="K87" s="24"/>
      <c r="L87" s="22"/>
    </row>
    <row r="88" s="2" customFormat="1" ht="16.5" customHeight="1">
      <c r="A88" s="40"/>
      <c r="B88" s="41"/>
      <c r="C88" s="42"/>
      <c r="D88" s="42"/>
      <c r="E88" s="173" t="s">
        <v>3239</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1521</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001 - ZRN - km 13,698</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23</v>
      </c>
      <c r="D92" s="42"/>
      <c r="E92" s="42"/>
      <c r="F92" s="29" t="str">
        <f>F16</f>
        <v xml:space="preserve"> </v>
      </c>
      <c r="G92" s="42"/>
      <c r="H92" s="42"/>
      <c r="I92" s="34" t="s">
        <v>25</v>
      </c>
      <c r="J92" s="74" t="str">
        <f>IF(J16="","",J16)</f>
        <v>24. 3. 2021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E19</f>
        <v xml:space="preserve"> </v>
      </c>
      <c r="G94" s="42"/>
      <c r="H94" s="42"/>
      <c r="I94" s="34" t="s">
        <v>34</v>
      </c>
      <c r="J94" s="38" t="str">
        <f>E25</f>
        <v xml:space="preserve"> </v>
      </c>
      <c r="K94" s="42"/>
      <c r="L94" s="148"/>
      <c r="S94" s="40"/>
      <c r="T94" s="40"/>
      <c r="U94" s="40"/>
      <c r="V94" s="40"/>
      <c r="W94" s="40"/>
      <c r="X94" s="40"/>
      <c r="Y94" s="40"/>
      <c r="Z94" s="40"/>
      <c r="AA94" s="40"/>
      <c r="AB94" s="40"/>
      <c r="AC94" s="40"/>
      <c r="AD94" s="40"/>
      <c r="AE94" s="40"/>
    </row>
    <row r="95" s="2" customFormat="1" ht="15.15" customHeight="1">
      <c r="A95" s="40"/>
      <c r="B95" s="41"/>
      <c r="C95" s="34" t="s">
        <v>32</v>
      </c>
      <c r="D95" s="42"/>
      <c r="E95" s="42"/>
      <c r="F95" s="29" t="str">
        <f>IF(E22="","",E22)</f>
        <v>Vyplň údaj</v>
      </c>
      <c r="G95" s="42"/>
      <c r="H95" s="42"/>
      <c r="I95" s="34" t="s">
        <v>36</v>
      </c>
      <c r="J95" s="38" t="str">
        <f>E28</f>
        <v>Věra Trnková</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9" customFormat="1" ht="29.28" customHeight="1">
      <c r="A97" s="178"/>
      <c r="B97" s="179"/>
      <c r="C97" s="180" t="s">
        <v>375</v>
      </c>
      <c r="D97" s="181" t="s">
        <v>59</v>
      </c>
      <c r="E97" s="181" t="s">
        <v>55</v>
      </c>
      <c r="F97" s="181" t="s">
        <v>56</v>
      </c>
      <c r="G97" s="181" t="s">
        <v>376</v>
      </c>
      <c r="H97" s="181" t="s">
        <v>377</v>
      </c>
      <c r="I97" s="181" t="s">
        <v>378</v>
      </c>
      <c r="J97" s="182" t="s">
        <v>372</v>
      </c>
      <c r="K97" s="183" t="s">
        <v>379</v>
      </c>
      <c r="L97" s="184"/>
      <c r="M97" s="94" t="s">
        <v>20</v>
      </c>
      <c r="N97" s="95" t="s">
        <v>44</v>
      </c>
      <c r="O97" s="95" t="s">
        <v>380</v>
      </c>
      <c r="P97" s="95" t="s">
        <v>381</v>
      </c>
      <c r="Q97" s="95" t="s">
        <v>382</v>
      </c>
      <c r="R97" s="95" t="s">
        <v>383</v>
      </c>
      <c r="S97" s="95" t="s">
        <v>384</v>
      </c>
      <c r="T97" s="96" t="s">
        <v>385</v>
      </c>
      <c r="U97" s="178"/>
      <c r="V97" s="178"/>
      <c r="W97" s="178"/>
      <c r="X97" s="178"/>
      <c r="Y97" s="178"/>
      <c r="Z97" s="178"/>
      <c r="AA97" s="178"/>
      <c r="AB97" s="178"/>
      <c r="AC97" s="178"/>
      <c r="AD97" s="178"/>
      <c r="AE97" s="178"/>
    </row>
    <row r="98" s="2" customFormat="1" ht="22.8" customHeight="1">
      <c r="A98" s="40"/>
      <c r="B98" s="41"/>
      <c r="C98" s="101" t="s">
        <v>386</v>
      </c>
      <c r="D98" s="42"/>
      <c r="E98" s="42"/>
      <c r="F98" s="42"/>
      <c r="G98" s="42"/>
      <c r="H98" s="42"/>
      <c r="I98" s="42"/>
      <c r="J98" s="185">
        <f>BK98</f>
        <v>0</v>
      </c>
      <c r="K98" s="42"/>
      <c r="L98" s="46"/>
      <c r="M98" s="97"/>
      <c r="N98" s="186"/>
      <c r="O98" s="98"/>
      <c r="P98" s="187">
        <f>P99</f>
        <v>0</v>
      </c>
      <c r="Q98" s="98"/>
      <c r="R98" s="187">
        <f>R99</f>
        <v>13.751409600000001</v>
      </c>
      <c r="S98" s="98"/>
      <c r="T98" s="188">
        <f>T99</f>
        <v>14.660999999999998</v>
      </c>
      <c r="U98" s="40"/>
      <c r="V98" s="40"/>
      <c r="W98" s="40"/>
      <c r="X98" s="40"/>
      <c r="Y98" s="40"/>
      <c r="Z98" s="40"/>
      <c r="AA98" s="40"/>
      <c r="AB98" s="40"/>
      <c r="AC98" s="40"/>
      <c r="AD98" s="40"/>
      <c r="AE98" s="40"/>
      <c r="AT98" s="19" t="s">
        <v>73</v>
      </c>
      <c r="AU98" s="19" t="s">
        <v>373</v>
      </c>
      <c r="BK98" s="189">
        <f>BK99</f>
        <v>0</v>
      </c>
    </row>
    <row r="99" s="15" customFormat="1" ht="25.92" customHeight="1">
      <c r="A99" s="15"/>
      <c r="B99" s="269"/>
      <c r="C99" s="270"/>
      <c r="D99" s="271" t="s">
        <v>73</v>
      </c>
      <c r="E99" s="272" t="s">
        <v>943</v>
      </c>
      <c r="F99" s="272" t="s">
        <v>944</v>
      </c>
      <c r="G99" s="270"/>
      <c r="H99" s="270"/>
      <c r="I99" s="273"/>
      <c r="J99" s="274">
        <f>BK99</f>
        <v>0</v>
      </c>
      <c r="K99" s="270"/>
      <c r="L99" s="275"/>
      <c r="M99" s="276"/>
      <c r="N99" s="277"/>
      <c r="O99" s="277"/>
      <c r="P99" s="278">
        <f>P100+P118+P124+P127+P151+P161</f>
        <v>0</v>
      </c>
      <c r="Q99" s="277"/>
      <c r="R99" s="278">
        <f>R100+R118+R124+R127+R151+R161</f>
        <v>13.751409600000001</v>
      </c>
      <c r="S99" s="277"/>
      <c r="T99" s="279">
        <f>T100+T118+T124+T127+T151+T161</f>
        <v>14.660999999999998</v>
      </c>
      <c r="U99" s="15"/>
      <c r="V99" s="15"/>
      <c r="W99" s="15"/>
      <c r="X99" s="15"/>
      <c r="Y99" s="15"/>
      <c r="Z99" s="15"/>
      <c r="AA99" s="15"/>
      <c r="AB99" s="15"/>
      <c r="AC99" s="15"/>
      <c r="AD99" s="15"/>
      <c r="AE99" s="15"/>
      <c r="AR99" s="280" t="s">
        <v>22</v>
      </c>
      <c r="AT99" s="281" t="s">
        <v>73</v>
      </c>
      <c r="AU99" s="281" t="s">
        <v>74</v>
      </c>
      <c r="AY99" s="280" t="s">
        <v>391</v>
      </c>
      <c r="BK99" s="282">
        <f>BK100+BK118+BK124+BK127+BK151+BK161</f>
        <v>0</v>
      </c>
    </row>
    <row r="100" s="15" customFormat="1" ht="22.8" customHeight="1">
      <c r="A100" s="15"/>
      <c r="B100" s="269"/>
      <c r="C100" s="270"/>
      <c r="D100" s="271" t="s">
        <v>73</v>
      </c>
      <c r="E100" s="283" t="s">
        <v>22</v>
      </c>
      <c r="F100" s="283" t="s">
        <v>1644</v>
      </c>
      <c r="G100" s="270"/>
      <c r="H100" s="270"/>
      <c r="I100" s="273"/>
      <c r="J100" s="284">
        <f>BK100</f>
        <v>0</v>
      </c>
      <c r="K100" s="270"/>
      <c r="L100" s="275"/>
      <c r="M100" s="276"/>
      <c r="N100" s="277"/>
      <c r="O100" s="277"/>
      <c r="P100" s="278">
        <f>SUM(P101:P117)</f>
        <v>0</v>
      </c>
      <c r="Q100" s="277"/>
      <c r="R100" s="278">
        <f>SUM(R101:R117)</f>
        <v>0</v>
      </c>
      <c r="S100" s="277"/>
      <c r="T100" s="279">
        <f>SUM(T101:T117)</f>
        <v>2.1299999999999999</v>
      </c>
      <c r="U100" s="15"/>
      <c r="V100" s="15"/>
      <c r="W100" s="15"/>
      <c r="X100" s="15"/>
      <c r="Y100" s="15"/>
      <c r="Z100" s="15"/>
      <c r="AA100" s="15"/>
      <c r="AB100" s="15"/>
      <c r="AC100" s="15"/>
      <c r="AD100" s="15"/>
      <c r="AE100" s="15"/>
      <c r="AR100" s="280" t="s">
        <v>22</v>
      </c>
      <c r="AT100" s="281" t="s">
        <v>73</v>
      </c>
      <c r="AU100" s="281" t="s">
        <v>22</v>
      </c>
      <c r="AY100" s="280" t="s">
        <v>391</v>
      </c>
      <c r="BK100" s="282">
        <f>SUM(BK101:BK117)</f>
        <v>0</v>
      </c>
    </row>
    <row r="101" s="2" customFormat="1" ht="24.15" customHeight="1">
      <c r="A101" s="40"/>
      <c r="B101" s="41"/>
      <c r="C101" s="190" t="s">
        <v>22</v>
      </c>
      <c r="D101" s="190" t="s">
        <v>387</v>
      </c>
      <c r="E101" s="191" t="s">
        <v>2539</v>
      </c>
      <c r="F101" s="192" t="s">
        <v>2540</v>
      </c>
      <c r="G101" s="193" t="s">
        <v>439</v>
      </c>
      <c r="H101" s="194">
        <v>64</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2690</v>
      </c>
    </row>
    <row r="102" s="2" customFormat="1">
      <c r="A102" s="40"/>
      <c r="B102" s="41"/>
      <c r="C102" s="42"/>
      <c r="D102" s="253" t="s">
        <v>648</v>
      </c>
      <c r="E102" s="42"/>
      <c r="F102" s="254" t="s">
        <v>2542</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10" customFormat="1">
      <c r="A103" s="10"/>
      <c r="B103" s="204"/>
      <c r="C103" s="205"/>
      <c r="D103" s="206" t="s">
        <v>393</v>
      </c>
      <c r="E103" s="207" t="s">
        <v>20</v>
      </c>
      <c r="F103" s="208" t="s">
        <v>3223</v>
      </c>
      <c r="G103" s="205"/>
      <c r="H103" s="209">
        <v>64</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16.5" customHeight="1">
      <c r="A104" s="40"/>
      <c r="B104" s="41"/>
      <c r="C104" s="190" t="s">
        <v>82</v>
      </c>
      <c r="D104" s="190" t="s">
        <v>387</v>
      </c>
      <c r="E104" s="191" t="s">
        <v>1651</v>
      </c>
      <c r="F104" s="192" t="s">
        <v>1652</v>
      </c>
      <c r="G104" s="193" t="s">
        <v>439</v>
      </c>
      <c r="H104" s="194">
        <v>64</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3241</v>
      </c>
    </row>
    <row r="105" s="2" customFormat="1">
      <c r="A105" s="40"/>
      <c r="B105" s="41"/>
      <c r="C105" s="42"/>
      <c r="D105" s="253" t="s">
        <v>648</v>
      </c>
      <c r="E105" s="42"/>
      <c r="F105" s="254" t="s">
        <v>1654</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10" customFormat="1">
      <c r="A106" s="10"/>
      <c r="B106" s="204"/>
      <c r="C106" s="205"/>
      <c r="D106" s="206" t="s">
        <v>393</v>
      </c>
      <c r="E106" s="207" t="s">
        <v>20</v>
      </c>
      <c r="F106" s="208" t="s">
        <v>3223</v>
      </c>
      <c r="G106" s="205"/>
      <c r="H106" s="209">
        <v>64</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22</v>
      </c>
      <c r="AY106" s="215" t="s">
        <v>391</v>
      </c>
    </row>
    <row r="107" s="2" customFormat="1" ht="24.15" customHeight="1">
      <c r="A107" s="40"/>
      <c r="B107" s="41"/>
      <c r="C107" s="190" t="s">
        <v>88</v>
      </c>
      <c r="D107" s="190" t="s">
        <v>387</v>
      </c>
      <c r="E107" s="191" t="s">
        <v>3242</v>
      </c>
      <c r="F107" s="192" t="s">
        <v>3243</v>
      </c>
      <c r="G107" s="193" t="s">
        <v>439</v>
      </c>
      <c r="H107" s="194">
        <v>6</v>
      </c>
      <c r="I107" s="195"/>
      <c r="J107" s="196">
        <f>ROUND(I107*H107,2)</f>
        <v>0</v>
      </c>
      <c r="K107" s="197"/>
      <c r="L107" s="46"/>
      <c r="M107" s="198" t="s">
        <v>20</v>
      </c>
      <c r="N107" s="199" t="s">
        <v>45</v>
      </c>
      <c r="O107" s="86"/>
      <c r="P107" s="200">
        <f>O107*H107</f>
        <v>0</v>
      </c>
      <c r="Q107" s="200">
        <v>0</v>
      </c>
      <c r="R107" s="200">
        <f>Q107*H107</f>
        <v>0</v>
      </c>
      <c r="S107" s="200">
        <v>0.35499999999999998</v>
      </c>
      <c r="T107" s="201">
        <f>S107*H107</f>
        <v>2.1299999999999999</v>
      </c>
      <c r="U107" s="40"/>
      <c r="V107" s="40"/>
      <c r="W107" s="40"/>
      <c r="X107" s="40"/>
      <c r="Y107" s="40"/>
      <c r="Z107" s="40"/>
      <c r="AA107" s="40"/>
      <c r="AB107" s="40"/>
      <c r="AC107" s="40"/>
      <c r="AD107" s="40"/>
      <c r="AE107" s="40"/>
      <c r="AR107" s="202" t="s">
        <v>93</v>
      </c>
      <c r="AT107" s="202" t="s">
        <v>387</v>
      </c>
      <c r="AU107" s="202" t="s">
        <v>82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3244</v>
      </c>
    </row>
    <row r="108" s="2" customFormat="1">
      <c r="A108" s="40"/>
      <c r="B108" s="41"/>
      <c r="C108" s="42"/>
      <c r="D108" s="253" t="s">
        <v>648</v>
      </c>
      <c r="E108" s="42"/>
      <c r="F108" s="254" t="s">
        <v>3245</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648</v>
      </c>
      <c r="AU108" s="19" t="s">
        <v>82</v>
      </c>
    </row>
    <row r="109" s="12" customFormat="1">
      <c r="A109" s="12"/>
      <c r="B109" s="238"/>
      <c r="C109" s="239"/>
      <c r="D109" s="206" t="s">
        <v>393</v>
      </c>
      <c r="E109" s="240" t="s">
        <v>20</v>
      </c>
      <c r="F109" s="241" t="s">
        <v>3246</v>
      </c>
      <c r="G109" s="239"/>
      <c r="H109" s="240" t="s">
        <v>20</v>
      </c>
      <c r="I109" s="242"/>
      <c r="J109" s="239"/>
      <c r="K109" s="239"/>
      <c r="L109" s="243"/>
      <c r="M109" s="244"/>
      <c r="N109" s="245"/>
      <c r="O109" s="245"/>
      <c r="P109" s="245"/>
      <c r="Q109" s="245"/>
      <c r="R109" s="245"/>
      <c r="S109" s="245"/>
      <c r="T109" s="246"/>
      <c r="U109" s="12"/>
      <c r="V109" s="12"/>
      <c r="W109" s="12"/>
      <c r="X109" s="12"/>
      <c r="Y109" s="12"/>
      <c r="Z109" s="12"/>
      <c r="AA109" s="12"/>
      <c r="AB109" s="12"/>
      <c r="AC109" s="12"/>
      <c r="AD109" s="12"/>
      <c r="AE109" s="12"/>
      <c r="AT109" s="247" t="s">
        <v>393</v>
      </c>
      <c r="AU109" s="247" t="s">
        <v>82</v>
      </c>
      <c r="AV109" s="12" t="s">
        <v>22</v>
      </c>
      <c r="AW109" s="12" t="s">
        <v>35</v>
      </c>
      <c r="AX109" s="12" t="s">
        <v>74</v>
      </c>
      <c r="AY109" s="247" t="s">
        <v>391</v>
      </c>
    </row>
    <row r="110" s="10" customFormat="1">
      <c r="A110" s="10"/>
      <c r="B110" s="204"/>
      <c r="C110" s="205"/>
      <c r="D110" s="206" t="s">
        <v>393</v>
      </c>
      <c r="E110" s="207" t="s">
        <v>20</v>
      </c>
      <c r="F110" s="208" t="s">
        <v>3247</v>
      </c>
      <c r="G110" s="205"/>
      <c r="H110" s="209">
        <v>6</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2" customFormat="1" ht="24.15" customHeight="1">
      <c r="A111" s="40"/>
      <c r="B111" s="41"/>
      <c r="C111" s="190" t="s">
        <v>93</v>
      </c>
      <c r="D111" s="190" t="s">
        <v>387</v>
      </c>
      <c r="E111" s="191" t="s">
        <v>1655</v>
      </c>
      <c r="F111" s="192" t="s">
        <v>1656</v>
      </c>
      <c r="G111" s="193" t="s">
        <v>400</v>
      </c>
      <c r="H111" s="194">
        <v>4</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3248</v>
      </c>
    </row>
    <row r="112" s="2" customFormat="1">
      <c r="A112" s="40"/>
      <c r="B112" s="41"/>
      <c r="C112" s="42"/>
      <c r="D112" s="253" t="s">
        <v>648</v>
      </c>
      <c r="E112" s="42"/>
      <c r="F112" s="254" t="s">
        <v>1658</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12" customFormat="1">
      <c r="A113" s="12"/>
      <c r="B113" s="238"/>
      <c r="C113" s="239"/>
      <c r="D113" s="206" t="s">
        <v>393</v>
      </c>
      <c r="E113" s="240" t="s">
        <v>20</v>
      </c>
      <c r="F113" s="241" t="s">
        <v>3226</v>
      </c>
      <c r="G113" s="239"/>
      <c r="H113" s="240" t="s">
        <v>20</v>
      </c>
      <c r="I113" s="242"/>
      <c r="J113" s="239"/>
      <c r="K113" s="239"/>
      <c r="L113" s="243"/>
      <c r="M113" s="244"/>
      <c r="N113" s="245"/>
      <c r="O113" s="245"/>
      <c r="P113" s="245"/>
      <c r="Q113" s="245"/>
      <c r="R113" s="245"/>
      <c r="S113" s="245"/>
      <c r="T113" s="246"/>
      <c r="U113" s="12"/>
      <c r="V113" s="12"/>
      <c r="W113" s="12"/>
      <c r="X113" s="12"/>
      <c r="Y113" s="12"/>
      <c r="Z113" s="12"/>
      <c r="AA113" s="12"/>
      <c r="AB113" s="12"/>
      <c r="AC113" s="12"/>
      <c r="AD113" s="12"/>
      <c r="AE113" s="12"/>
      <c r="AT113" s="247" t="s">
        <v>393</v>
      </c>
      <c r="AU113" s="247" t="s">
        <v>82</v>
      </c>
      <c r="AV113" s="12" t="s">
        <v>22</v>
      </c>
      <c r="AW113" s="12" t="s">
        <v>35</v>
      </c>
      <c r="AX113" s="12" t="s">
        <v>74</v>
      </c>
      <c r="AY113" s="247" t="s">
        <v>391</v>
      </c>
    </row>
    <row r="114" s="10" customFormat="1">
      <c r="A114" s="10"/>
      <c r="B114" s="204"/>
      <c r="C114" s="205"/>
      <c r="D114" s="206" t="s">
        <v>393</v>
      </c>
      <c r="E114" s="207" t="s">
        <v>20</v>
      </c>
      <c r="F114" s="208" t="s">
        <v>3249</v>
      </c>
      <c r="G114" s="205"/>
      <c r="H114" s="209">
        <v>3</v>
      </c>
      <c r="I114" s="210"/>
      <c r="J114" s="205"/>
      <c r="K114" s="205"/>
      <c r="L114" s="211"/>
      <c r="M114" s="212"/>
      <c r="N114" s="213"/>
      <c r="O114" s="213"/>
      <c r="P114" s="213"/>
      <c r="Q114" s="213"/>
      <c r="R114" s="213"/>
      <c r="S114" s="213"/>
      <c r="T114" s="214"/>
      <c r="U114" s="10"/>
      <c r="V114" s="10"/>
      <c r="W114" s="10"/>
      <c r="X114" s="10"/>
      <c r="Y114" s="10"/>
      <c r="Z114" s="10"/>
      <c r="AA114" s="10"/>
      <c r="AB114" s="10"/>
      <c r="AC114" s="10"/>
      <c r="AD114" s="10"/>
      <c r="AE114" s="10"/>
      <c r="AT114" s="215" t="s">
        <v>393</v>
      </c>
      <c r="AU114" s="215" t="s">
        <v>82</v>
      </c>
      <c r="AV114" s="10" t="s">
        <v>82</v>
      </c>
      <c r="AW114" s="10" t="s">
        <v>35</v>
      </c>
      <c r="AX114" s="10" t="s">
        <v>74</v>
      </c>
      <c r="AY114" s="215" t="s">
        <v>391</v>
      </c>
    </row>
    <row r="115" s="12" customFormat="1">
      <c r="A115" s="12"/>
      <c r="B115" s="238"/>
      <c r="C115" s="239"/>
      <c r="D115" s="206" t="s">
        <v>393</v>
      </c>
      <c r="E115" s="240" t="s">
        <v>20</v>
      </c>
      <c r="F115" s="241" t="s">
        <v>1746</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0" customFormat="1">
      <c r="A116" s="10"/>
      <c r="B116" s="204"/>
      <c r="C116" s="205"/>
      <c r="D116" s="206" t="s">
        <v>393</v>
      </c>
      <c r="E116" s="207" t="s">
        <v>20</v>
      </c>
      <c r="F116" s="208" t="s">
        <v>22</v>
      </c>
      <c r="G116" s="205"/>
      <c r="H116" s="209">
        <v>1</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74</v>
      </c>
      <c r="AY116" s="215" t="s">
        <v>391</v>
      </c>
    </row>
    <row r="117" s="11" customFormat="1">
      <c r="A117" s="11"/>
      <c r="B117" s="216"/>
      <c r="C117" s="217"/>
      <c r="D117" s="206" t="s">
        <v>393</v>
      </c>
      <c r="E117" s="218" t="s">
        <v>20</v>
      </c>
      <c r="F117" s="219" t="s">
        <v>406</v>
      </c>
      <c r="G117" s="217"/>
      <c r="H117" s="220">
        <v>4</v>
      </c>
      <c r="I117" s="221"/>
      <c r="J117" s="217"/>
      <c r="K117" s="217"/>
      <c r="L117" s="222"/>
      <c r="M117" s="223"/>
      <c r="N117" s="224"/>
      <c r="O117" s="224"/>
      <c r="P117" s="224"/>
      <c r="Q117" s="224"/>
      <c r="R117" s="224"/>
      <c r="S117" s="224"/>
      <c r="T117" s="225"/>
      <c r="U117" s="11"/>
      <c r="V117" s="11"/>
      <c r="W117" s="11"/>
      <c r="X117" s="11"/>
      <c r="Y117" s="11"/>
      <c r="Z117" s="11"/>
      <c r="AA117" s="11"/>
      <c r="AB117" s="11"/>
      <c r="AC117" s="11"/>
      <c r="AD117" s="11"/>
      <c r="AE117" s="11"/>
      <c r="AT117" s="226" t="s">
        <v>393</v>
      </c>
      <c r="AU117" s="226" t="s">
        <v>82</v>
      </c>
      <c r="AV117" s="11" t="s">
        <v>93</v>
      </c>
      <c r="AW117" s="11" t="s">
        <v>35</v>
      </c>
      <c r="AX117" s="11" t="s">
        <v>22</v>
      </c>
      <c r="AY117" s="226" t="s">
        <v>391</v>
      </c>
    </row>
    <row r="118" s="15" customFormat="1" ht="22.8" customHeight="1">
      <c r="A118" s="15"/>
      <c r="B118" s="269"/>
      <c r="C118" s="270"/>
      <c r="D118" s="271" t="s">
        <v>73</v>
      </c>
      <c r="E118" s="283" t="s">
        <v>88</v>
      </c>
      <c r="F118" s="283" t="s">
        <v>2713</v>
      </c>
      <c r="G118" s="270"/>
      <c r="H118" s="270"/>
      <c r="I118" s="273"/>
      <c r="J118" s="284">
        <f>BK118</f>
        <v>0</v>
      </c>
      <c r="K118" s="270"/>
      <c r="L118" s="275"/>
      <c r="M118" s="276"/>
      <c r="N118" s="277"/>
      <c r="O118" s="277"/>
      <c r="P118" s="278">
        <f>SUM(P119:P123)</f>
        <v>0</v>
      </c>
      <c r="Q118" s="277"/>
      <c r="R118" s="278">
        <f>SUM(R119:R123)</f>
        <v>0.035409599999999999</v>
      </c>
      <c r="S118" s="277"/>
      <c r="T118" s="279">
        <f>SUM(T119:T123)</f>
        <v>0</v>
      </c>
      <c r="U118" s="15"/>
      <c r="V118" s="15"/>
      <c r="W118" s="15"/>
      <c r="X118" s="15"/>
      <c r="Y118" s="15"/>
      <c r="Z118" s="15"/>
      <c r="AA118" s="15"/>
      <c r="AB118" s="15"/>
      <c r="AC118" s="15"/>
      <c r="AD118" s="15"/>
      <c r="AE118" s="15"/>
      <c r="AR118" s="280" t="s">
        <v>22</v>
      </c>
      <c r="AT118" s="281" t="s">
        <v>73</v>
      </c>
      <c r="AU118" s="281" t="s">
        <v>22</v>
      </c>
      <c r="AY118" s="280" t="s">
        <v>391</v>
      </c>
      <c r="BK118" s="282">
        <f>SUM(BK119:BK123)</f>
        <v>0</v>
      </c>
    </row>
    <row r="119" s="2" customFormat="1" ht="16.5" customHeight="1">
      <c r="A119" s="40"/>
      <c r="B119" s="41"/>
      <c r="C119" s="190" t="s">
        <v>416</v>
      </c>
      <c r="D119" s="190" t="s">
        <v>387</v>
      </c>
      <c r="E119" s="191" t="s">
        <v>2714</v>
      </c>
      <c r="F119" s="192" t="s">
        <v>2715</v>
      </c>
      <c r="G119" s="193" t="s">
        <v>400</v>
      </c>
      <c r="H119" s="194">
        <v>0.95999999999999996</v>
      </c>
      <c r="I119" s="195"/>
      <c r="J119" s="196">
        <f>ROUND(I119*H119,2)</f>
        <v>0</v>
      </c>
      <c r="K119" s="197"/>
      <c r="L119" s="46"/>
      <c r="M119" s="198" t="s">
        <v>20</v>
      </c>
      <c r="N119" s="199" t="s">
        <v>45</v>
      </c>
      <c r="O119" s="86"/>
      <c r="P119" s="200">
        <f>O119*H119</f>
        <v>0</v>
      </c>
      <c r="Q119" s="200">
        <v>0.036885000000000001</v>
      </c>
      <c r="R119" s="200">
        <f>Q119*H119</f>
        <v>0.035409599999999999</v>
      </c>
      <c r="S119" s="200">
        <v>0</v>
      </c>
      <c r="T119" s="201">
        <f>S119*H119</f>
        <v>0</v>
      </c>
      <c r="U119" s="40"/>
      <c r="V119" s="40"/>
      <c r="W119" s="40"/>
      <c r="X119" s="40"/>
      <c r="Y119" s="40"/>
      <c r="Z119" s="40"/>
      <c r="AA119" s="40"/>
      <c r="AB119" s="40"/>
      <c r="AC119" s="40"/>
      <c r="AD119" s="40"/>
      <c r="AE119" s="40"/>
      <c r="AR119" s="202" t="s">
        <v>93</v>
      </c>
      <c r="AT119" s="202" t="s">
        <v>387</v>
      </c>
      <c r="AU119" s="202" t="s">
        <v>82</v>
      </c>
      <c r="AY119" s="19" t="s">
        <v>391</v>
      </c>
      <c r="BE119" s="203">
        <f>IF(N119="základní",J119,0)</f>
        <v>0</v>
      </c>
      <c r="BF119" s="203">
        <f>IF(N119="snížená",J119,0)</f>
        <v>0</v>
      </c>
      <c r="BG119" s="203">
        <f>IF(N119="zákl. přenesená",J119,0)</f>
        <v>0</v>
      </c>
      <c r="BH119" s="203">
        <f>IF(N119="sníž. přenesená",J119,0)</f>
        <v>0</v>
      </c>
      <c r="BI119" s="203">
        <f>IF(N119="nulová",J119,0)</f>
        <v>0</v>
      </c>
      <c r="BJ119" s="19" t="s">
        <v>22</v>
      </c>
      <c r="BK119" s="203">
        <f>ROUND(I119*H119,2)</f>
        <v>0</v>
      </c>
      <c r="BL119" s="19" t="s">
        <v>93</v>
      </c>
      <c r="BM119" s="202" t="s">
        <v>2716</v>
      </c>
    </row>
    <row r="120" s="2" customFormat="1">
      <c r="A120" s="40"/>
      <c r="B120" s="41"/>
      <c r="C120" s="42"/>
      <c r="D120" s="253" t="s">
        <v>648</v>
      </c>
      <c r="E120" s="42"/>
      <c r="F120" s="254" t="s">
        <v>2717</v>
      </c>
      <c r="G120" s="42"/>
      <c r="H120" s="42"/>
      <c r="I120" s="255"/>
      <c r="J120" s="42"/>
      <c r="K120" s="42"/>
      <c r="L120" s="46"/>
      <c r="M120" s="256"/>
      <c r="N120" s="257"/>
      <c r="O120" s="86"/>
      <c r="P120" s="86"/>
      <c r="Q120" s="86"/>
      <c r="R120" s="86"/>
      <c r="S120" s="86"/>
      <c r="T120" s="87"/>
      <c r="U120" s="40"/>
      <c r="V120" s="40"/>
      <c r="W120" s="40"/>
      <c r="X120" s="40"/>
      <c r="Y120" s="40"/>
      <c r="Z120" s="40"/>
      <c r="AA120" s="40"/>
      <c r="AB120" s="40"/>
      <c r="AC120" s="40"/>
      <c r="AD120" s="40"/>
      <c r="AE120" s="40"/>
      <c r="AT120" s="19" t="s">
        <v>648</v>
      </c>
      <c r="AU120" s="19" t="s">
        <v>82</v>
      </c>
    </row>
    <row r="121" s="12" customFormat="1">
      <c r="A121" s="12"/>
      <c r="B121" s="238"/>
      <c r="C121" s="239"/>
      <c r="D121" s="206" t="s">
        <v>393</v>
      </c>
      <c r="E121" s="240" t="s">
        <v>20</v>
      </c>
      <c r="F121" s="241" t="s">
        <v>2722</v>
      </c>
      <c r="G121" s="239"/>
      <c r="H121" s="240" t="s">
        <v>20</v>
      </c>
      <c r="I121" s="242"/>
      <c r="J121" s="239"/>
      <c r="K121" s="239"/>
      <c r="L121" s="243"/>
      <c r="M121" s="244"/>
      <c r="N121" s="245"/>
      <c r="O121" s="245"/>
      <c r="P121" s="245"/>
      <c r="Q121" s="245"/>
      <c r="R121" s="245"/>
      <c r="S121" s="245"/>
      <c r="T121" s="246"/>
      <c r="U121" s="12"/>
      <c r="V121" s="12"/>
      <c r="W121" s="12"/>
      <c r="X121" s="12"/>
      <c r="Y121" s="12"/>
      <c r="Z121" s="12"/>
      <c r="AA121" s="12"/>
      <c r="AB121" s="12"/>
      <c r="AC121" s="12"/>
      <c r="AD121" s="12"/>
      <c r="AE121" s="12"/>
      <c r="AT121" s="247" t="s">
        <v>393</v>
      </c>
      <c r="AU121" s="247" t="s">
        <v>82</v>
      </c>
      <c r="AV121" s="12" t="s">
        <v>22</v>
      </c>
      <c r="AW121" s="12" t="s">
        <v>35</v>
      </c>
      <c r="AX121" s="12" t="s">
        <v>74</v>
      </c>
      <c r="AY121" s="247" t="s">
        <v>391</v>
      </c>
    </row>
    <row r="122" s="10" customFormat="1">
      <c r="A122" s="10"/>
      <c r="B122" s="204"/>
      <c r="C122" s="205"/>
      <c r="D122" s="206" t="s">
        <v>393</v>
      </c>
      <c r="E122" s="207" t="s">
        <v>20</v>
      </c>
      <c r="F122" s="208" t="s">
        <v>3250</v>
      </c>
      <c r="G122" s="205"/>
      <c r="H122" s="209">
        <v>0.95999999999999996</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74</v>
      </c>
      <c r="AY122" s="215" t="s">
        <v>391</v>
      </c>
    </row>
    <row r="123" s="11" customFormat="1">
      <c r="A123" s="11"/>
      <c r="B123" s="216"/>
      <c r="C123" s="217"/>
      <c r="D123" s="206" t="s">
        <v>393</v>
      </c>
      <c r="E123" s="218" t="s">
        <v>20</v>
      </c>
      <c r="F123" s="219" t="s">
        <v>406</v>
      </c>
      <c r="G123" s="217"/>
      <c r="H123" s="220">
        <v>0.95999999999999996</v>
      </c>
      <c r="I123" s="221"/>
      <c r="J123" s="217"/>
      <c r="K123" s="217"/>
      <c r="L123" s="222"/>
      <c r="M123" s="223"/>
      <c r="N123" s="224"/>
      <c r="O123" s="224"/>
      <c r="P123" s="224"/>
      <c r="Q123" s="224"/>
      <c r="R123" s="224"/>
      <c r="S123" s="224"/>
      <c r="T123" s="225"/>
      <c r="U123" s="11"/>
      <c r="V123" s="11"/>
      <c r="W123" s="11"/>
      <c r="X123" s="11"/>
      <c r="Y123" s="11"/>
      <c r="Z123" s="11"/>
      <c r="AA123" s="11"/>
      <c r="AB123" s="11"/>
      <c r="AC123" s="11"/>
      <c r="AD123" s="11"/>
      <c r="AE123" s="11"/>
      <c r="AT123" s="226" t="s">
        <v>393</v>
      </c>
      <c r="AU123" s="226" t="s">
        <v>82</v>
      </c>
      <c r="AV123" s="11" t="s">
        <v>93</v>
      </c>
      <c r="AW123" s="11" t="s">
        <v>35</v>
      </c>
      <c r="AX123" s="11" t="s">
        <v>22</v>
      </c>
      <c r="AY123" s="226" t="s">
        <v>391</v>
      </c>
    </row>
    <row r="124" s="15" customFormat="1" ht="22.8" customHeight="1">
      <c r="A124" s="15"/>
      <c r="B124" s="269"/>
      <c r="C124" s="270"/>
      <c r="D124" s="271" t="s">
        <v>73</v>
      </c>
      <c r="E124" s="283" t="s">
        <v>416</v>
      </c>
      <c r="F124" s="283" t="s">
        <v>945</v>
      </c>
      <c r="G124" s="270"/>
      <c r="H124" s="270"/>
      <c r="I124" s="273"/>
      <c r="J124" s="284">
        <f>BK124</f>
        <v>0</v>
      </c>
      <c r="K124" s="270"/>
      <c r="L124" s="275"/>
      <c r="M124" s="276"/>
      <c r="N124" s="277"/>
      <c r="O124" s="277"/>
      <c r="P124" s="278">
        <f>SUM(P125:P126)</f>
        <v>0</v>
      </c>
      <c r="Q124" s="277"/>
      <c r="R124" s="278">
        <f>SUM(R125:R126)</f>
        <v>0.501</v>
      </c>
      <c r="S124" s="277"/>
      <c r="T124" s="279">
        <f>SUM(T125:T126)</f>
        <v>0</v>
      </c>
      <c r="U124" s="15"/>
      <c r="V124" s="15"/>
      <c r="W124" s="15"/>
      <c r="X124" s="15"/>
      <c r="Y124" s="15"/>
      <c r="Z124" s="15"/>
      <c r="AA124" s="15"/>
      <c r="AB124" s="15"/>
      <c r="AC124" s="15"/>
      <c r="AD124" s="15"/>
      <c r="AE124" s="15"/>
      <c r="AR124" s="280" t="s">
        <v>22</v>
      </c>
      <c r="AT124" s="281" t="s">
        <v>73</v>
      </c>
      <c r="AU124" s="281" t="s">
        <v>22</v>
      </c>
      <c r="AY124" s="280" t="s">
        <v>391</v>
      </c>
      <c r="BK124" s="282">
        <f>SUM(BK125:BK126)</f>
        <v>0</v>
      </c>
    </row>
    <row r="125" s="2" customFormat="1" ht="24.15" customHeight="1">
      <c r="A125" s="40"/>
      <c r="B125" s="41"/>
      <c r="C125" s="190" t="s">
        <v>425</v>
      </c>
      <c r="D125" s="190" t="s">
        <v>387</v>
      </c>
      <c r="E125" s="191" t="s">
        <v>3251</v>
      </c>
      <c r="F125" s="192" t="s">
        <v>3252</v>
      </c>
      <c r="G125" s="193" t="s">
        <v>439</v>
      </c>
      <c r="H125" s="194">
        <v>6</v>
      </c>
      <c r="I125" s="195"/>
      <c r="J125" s="196">
        <f>ROUND(I125*H125,2)</f>
        <v>0</v>
      </c>
      <c r="K125" s="197"/>
      <c r="L125" s="46"/>
      <c r="M125" s="198" t="s">
        <v>20</v>
      </c>
      <c r="N125" s="199" t="s">
        <v>45</v>
      </c>
      <c r="O125" s="86"/>
      <c r="P125" s="200">
        <f>O125*H125</f>
        <v>0</v>
      </c>
      <c r="Q125" s="200">
        <v>0.083500000000000005</v>
      </c>
      <c r="R125" s="200">
        <f>Q125*H125</f>
        <v>0.501</v>
      </c>
      <c r="S125" s="200">
        <v>0</v>
      </c>
      <c r="T125" s="201">
        <f>S125*H125</f>
        <v>0</v>
      </c>
      <c r="U125" s="40"/>
      <c r="V125" s="40"/>
      <c r="W125" s="40"/>
      <c r="X125" s="40"/>
      <c r="Y125" s="40"/>
      <c r="Z125" s="40"/>
      <c r="AA125" s="40"/>
      <c r="AB125" s="40"/>
      <c r="AC125" s="40"/>
      <c r="AD125" s="40"/>
      <c r="AE125" s="40"/>
      <c r="AR125" s="202" t="s">
        <v>93</v>
      </c>
      <c r="AT125" s="202" t="s">
        <v>387</v>
      </c>
      <c r="AU125" s="202" t="s">
        <v>82</v>
      </c>
      <c r="AY125" s="19" t="s">
        <v>391</v>
      </c>
      <c r="BE125" s="203">
        <f>IF(N125="základní",J125,0)</f>
        <v>0</v>
      </c>
      <c r="BF125" s="203">
        <f>IF(N125="snížená",J125,0)</f>
        <v>0</v>
      </c>
      <c r="BG125" s="203">
        <f>IF(N125="zákl. přenesená",J125,0)</f>
        <v>0</v>
      </c>
      <c r="BH125" s="203">
        <f>IF(N125="sníž. přenesená",J125,0)</f>
        <v>0</v>
      </c>
      <c r="BI125" s="203">
        <f>IF(N125="nulová",J125,0)</f>
        <v>0</v>
      </c>
      <c r="BJ125" s="19" t="s">
        <v>22</v>
      </c>
      <c r="BK125" s="203">
        <f>ROUND(I125*H125,2)</f>
        <v>0</v>
      </c>
      <c r="BL125" s="19" t="s">
        <v>93</v>
      </c>
      <c r="BM125" s="202" t="s">
        <v>3253</v>
      </c>
    </row>
    <row r="126" s="2" customFormat="1">
      <c r="A126" s="40"/>
      <c r="B126" s="41"/>
      <c r="C126" s="42"/>
      <c r="D126" s="253" t="s">
        <v>648</v>
      </c>
      <c r="E126" s="42"/>
      <c r="F126" s="254" t="s">
        <v>3254</v>
      </c>
      <c r="G126" s="42"/>
      <c r="H126" s="42"/>
      <c r="I126" s="255"/>
      <c r="J126" s="42"/>
      <c r="K126" s="42"/>
      <c r="L126" s="46"/>
      <c r="M126" s="256"/>
      <c r="N126" s="257"/>
      <c r="O126" s="86"/>
      <c r="P126" s="86"/>
      <c r="Q126" s="86"/>
      <c r="R126" s="86"/>
      <c r="S126" s="86"/>
      <c r="T126" s="87"/>
      <c r="U126" s="40"/>
      <c r="V126" s="40"/>
      <c r="W126" s="40"/>
      <c r="X126" s="40"/>
      <c r="Y126" s="40"/>
      <c r="Z126" s="40"/>
      <c r="AA126" s="40"/>
      <c r="AB126" s="40"/>
      <c r="AC126" s="40"/>
      <c r="AD126" s="40"/>
      <c r="AE126" s="40"/>
      <c r="AT126" s="19" t="s">
        <v>648</v>
      </c>
      <c r="AU126" s="19" t="s">
        <v>82</v>
      </c>
    </row>
    <row r="127" s="15" customFormat="1" ht="22.8" customHeight="1">
      <c r="A127" s="15"/>
      <c r="B127" s="269"/>
      <c r="C127" s="270"/>
      <c r="D127" s="271" t="s">
        <v>73</v>
      </c>
      <c r="E127" s="283" t="s">
        <v>450</v>
      </c>
      <c r="F127" s="283" t="s">
        <v>1705</v>
      </c>
      <c r="G127" s="270"/>
      <c r="H127" s="270"/>
      <c r="I127" s="273"/>
      <c r="J127" s="284">
        <f>BK127</f>
        <v>0</v>
      </c>
      <c r="K127" s="270"/>
      <c r="L127" s="275"/>
      <c r="M127" s="276"/>
      <c r="N127" s="277"/>
      <c r="O127" s="277"/>
      <c r="P127" s="278">
        <f>SUM(P128:P150)</f>
        <v>0</v>
      </c>
      <c r="Q127" s="277"/>
      <c r="R127" s="278">
        <f>SUM(R128:R150)</f>
        <v>13.215</v>
      </c>
      <c r="S127" s="277"/>
      <c r="T127" s="279">
        <f>SUM(T128:T150)</f>
        <v>12.530999999999999</v>
      </c>
      <c r="U127" s="15"/>
      <c r="V127" s="15"/>
      <c r="W127" s="15"/>
      <c r="X127" s="15"/>
      <c r="Y127" s="15"/>
      <c r="Z127" s="15"/>
      <c r="AA127" s="15"/>
      <c r="AB127" s="15"/>
      <c r="AC127" s="15"/>
      <c r="AD127" s="15"/>
      <c r="AE127" s="15"/>
      <c r="AR127" s="280" t="s">
        <v>22</v>
      </c>
      <c r="AT127" s="281" t="s">
        <v>73</v>
      </c>
      <c r="AU127" s="281" t="s">
        <v>22</v>
      </c>
      <c r="AY127" s="280" t="s">
        <v>391</v>
      </c>
      <c r="BK127" s="282">
        <f>SUM(BK128:BK150)</f>
        <v>0</v>
      </c>
    </row>
    <row r="128" s="2" customFormat="1" ht="16.5" customHeight="1">
      <c r="A128" s="40"/>
      <c r="B128" s="41"/>
      <c r="C128" s="190" t="s">
        <v>436</v>
      </c>
      <c r="D128" s="190" t="s">
        <v>387</v>
      </c>
      <c r="E128" s="191" t="s">
        <v>3255</v>
      </c>
      <c r="F128" s="192" t="s">
        <v>3256</v>
      </c>
      <c r="G128" s="193" t="s">
        <v>409</v>
      </c>
      <c r="H128" s="194">
        <v>52</v>
      </c>
      <c r="I128" s="195"/>
      <c r="J128" s="196">
        <f>ROUND(I128*H128,2)</f>
        <v>0</v>
      </c>
      <c r="K128" s="197"/>
      <c r="L128" s="46"/>
      <c r="M128" s="198" t="s">
        <v>20</v>
      </c>
      <c r="N128" s="199" t="s">
        <v>45</v>
      </c>
      <c r="O128" s="86"/>
      <c r="P128" s="200">
        <f>O128*H128</f>
        <v>0</v>
      </c>
      <c r="Q128" s="200">
        <v>0</v>
      </c>
      <c r="R128" s="200">
        <f>Q128*H128</f>
        <v>0</v>
      </c>
      <c r="S128" s="200">
        <v>0.00050000000000000001</v>
      </c>
      <c r="T128" s="201">
        <f>S128*H128</f>
        <v>0.026000000000000002</v>
      </c>
      <c r="U128" s="40"/>
      <c r="V128" s="40"/>
      <c r="W128" s="40"/>
      <c r="X128" s="40"/>
      <c r="Y128" s="40"/>
      <c r="Z128" s="40"/>
      <c r="AA128" s="40"/>
      <c r="AB128" s="40"/>
      <c r="AC128" s="40"/>
      <c r="AD128" s="40"/>
      <c r="AE128" s="40"/>
      <c r="AR128" s="202" t="s">
        <v>93</v>
      </c>
      <c r="AT128" s="202" t="s">
        <v>387</v>
      </c>
      <c r="AU128" s="202" t="s">
        <v>82</v>
      </c>
      <c r="AY128" s="19" t="s">
        <v>391</v>
      </c>
      <c r="BE128" s="203">
        <f>IF(N128="základní",J128,0)</f>
        <v>0</v>
      </c>
      <c r="BF128" s="203">
        <f>IF(N128="snížená",J128,0)</f>
        <v>0</v>
      </c>
      <c r="BG128" s="203">
        <f>IF(N128="zákl. přenesená",J128,0)</f>
        <v>0</v>
      </c>
      <c r="BH128" s="203">
        <f>IF(N128="sníž. přenesená",J128,0)</f>
        <v>0</v>
      </c>
      <c r="BI128" s="203">
        <f>IF(N128="nulová",J128,0)</f>
        <v>0</v>
      </c>
      <c r="BJ128" s="19" t="s">
        <v>22</v>
      </c>
      <c r="BK128" s="203">
        <f>ROUND(I128*H128,2)</f>
        <v>0</v>
      </c>
      <c r="BL128" s="19" t="s">
        <v>93</v>
      </c>
      <c r="BM128" s="202" t="s">
        <v>3257</v>
      </c>
    </row>
    <row r="129" s="2" customFormat="1">
      <c r="A129" s="40"/>
      <c r="B129" s="41"/>
      <c r="C129" s="42"/>
      <c r="D129" s="253" t="s">
        <v>648</v>
      </c>
      <c r="E129" s="42"/>
      <c r="F129" s="254" t="s">
        <v>3258</v>
      </c>
      <c r="G129" s="42"/>
      <c r="H129" s="42"/>
      <c r="I129" s="255"/>
      <c r="J129" s="42"/>
      <c r="K129" s="42"/>
      <c r="L129" s="46"/>
      <c r="M129" s="256"/>
      <c r="N129" s="257"/>
      <c r="O129" s="86"/>
      <c r="P129" s="86"/>
      <c r="Q129" s="86"/>
      <c r="R129" s="86"/>
      <c r="S129" s="86"/>
      <c r="T129" s="87"/>
      <c r="U129" s="40"/>
      <c r="V129" s="40"/>
      <c r="W129" s="40"/>
      <c r="X129" s="40"/>
      <c r="Y129" s="40"/>
      <c r="Z129" s="40"/>
      <c r="AA129" s="40"/>
      <c r="AB129" s="40"/>
      <c r="AC129" s="40"/>
      <c r="AD129" s="40"/>
      <c r="AE129" s="40"/>
      <c r="AT129" s="19" t="s">
        <v>648</v>
      </c>
      <c r="AU129" s="19" t="s">
        <v>82</v>
      </c>
    </row>
    <row r="130" s="2" customFormat="1" ht="16.5" customHeight="1">
      <c r="A130" s="40"/>
      <c r="B130" s="41"/>
      <c r="C130" s="190" t="s">
        <v>430</v>
      </c>
      <c r="D130" s="190" t="s">
        <v>387</v>
      </c>
      <c r="E130" s="191" t="s">
        <v>2084</v>
      </c>
      <c r="F130" s="192" t="s">
        <v>2085</v>
      </c>
      <c r="G130" s="193" t="s">
        <v>400</v>
      </c>
      <c r="H130" s="194">
        <v>9</v>
      </c>
      <c r="I130" s="195"/>
      <c r="J130" s="196">
        <f>ROUND(I130*H130,2)</f>
        <v>0</v>
      </c>
      <c r="K130" s="197"/>
      <c r="L130" s="46"/>
      <c r="M130" s="198" t="s">
        <v>20</v>
      </c>
      <c r="N130" s="199" t="s">
        <v>45</v>
      </c>
      <c r="O130" s="86"/>
      <c r="P130" s="200">
        <f>O130*H130</f>
        <v>0</v>
      </c>
      <c r="Q130" s="200">
        <v>0</v>
      </c>
      <c r="R130" s="200">
        <f>Q130*H130</f>
        <v>0</v>
      </c>
      <c r="S130" s="200">
        <v>0.001</v>
      </c>
      <c r="T130" s="201">
        <f>S130*H130</f>
        <v>0.0090000000000000011</v>
      </c>
      <c r="U130" s="40"/>
      <c r="V130" s="40"/>
      <c r="W130" s="40"/>
      <c r="X130" s="40"/>
      <c r="Y130" s="40"/>
      <c r="Z130" s="40"/>
      <c r="AA130" s="40"/>
      <c r="AB130" s="40"/>
      <c r="AC130" s="40"/>
      <c r="AD130" s="40"/>
      <c r="AE130" s="40"/>
      <c r="AR130" s="202" t="s">
        <v>93</v>
      </c>
      <c r="AT130" s="202" t="s">
        <v>387</v>
      </c>
      <c r="AU130" s="202" t="s">
        <v>82</v>
      </c>
      <c r="AY130" s="19" t="s">
        <v>391</v>
      </c>
      <c r="BE130" s="203">
        <f>IF(N130="základní",J130,0)</f>
        <v>0</v>
      </c>
      <c r="BF130" s="203">
        <f>IF(N130="snížená",J130,0)</f>
        <v>0</v>
      </c>
      <c r="BG130" s="203">
        <f>IF(N130="zákl. přenesená",J130,0)</f>
        <v>0</v>
      </c>
      <c r="BH130" s="203">
        <f>IF(N130="sníž. přenesená",J130,0)</f>
        <v>0</v>
      </c>
      <c r="BI130" s="203">
        <f>IF(N130="nulová",J130,0)</f>
        <v>0</v>
      </c>
      <c r="BJ130" s="19" t="s">
        <v>22</v>
      </c>
      <c r="BK130" s="203">
        <f>ROUND(I130*H130,2)</f>
        <v>0</v>
      </c>
      <c r="BL130" s="19" t="s">
        <v>93</v>
      </c>
      <c r="BM130" s="202" t="s">
        <v>2721</v>
      </c>
    </row>
    <row r="131" s="2" customFormat="1">
      <c r="A131" s="40"/>
      <c r="B131" s="41"/>
      <c r="C131" s="42"/>
      <c r="D131" s="253" t="s">
        <v>648</v>
      </c>
      <c r="E131" s="42"/>
      <c r="F131" s="254" t="s">
        <v>2087</v>
      </c>
      <c r="G131" s="42"/>
      <c r="H131" s="42"/>
      <c r="I131" s="255"/>
      <c r="J131" s="42"/>
      <c r="K131" s="42"/>
      <c r="L131" s="46"/>
      <c r="M131" s="256"/>
      <c r="N131" s="257"/>
      <c r="O131" s="86"/>
      <c r="P131" s="86"/>
      <c r="Q131" s="86"/>
      <c r="R131" s="86"/>
      <c r="S131" s="86"/>
      <c r="T131" s="87"/>
      <c r="U131" s="40"/>
      <c r="V131" s="40"/>
      <c r="W131" s="40"/>
      <c r="X131" s="40"/>
      <c r="Y131" s="40"/>
      <c r="Z131" s="40"/>
      <c r="AA131" s="40"/>
      <c r="AB131" s="40"/>
      <c r="AC131" s="40"/>
      <c r="AD131" s="40"/>
      <c r="AE131" s="40"/>
      <c r="AT131" s="19" t="s">
        <v>648</v>
      </c>
      <c r="AU131" s="19" t="s">
        <v>82</v>
      </c>
    </row>
    <row r="132" s="12" customFormat="1">
      <c r="A132" s="12"/>
      <c r="B132" s="238"/>
      <c r="C132" s="239"/>
      <c r="D132" s="206" t="s">
        <v>393</v>
      </c>
      <c r="E132" s="240" t="s">
        <v>20</v>
      </c>
      <c r="F132" s="241" t="s">
        <v>2722</v>
      </c>
      <c r="G132" s="239"/>
      <c r="H132" s="240" t="s">
        <v>20</v>
      </c>
      <c r="I132" s="242"/>
      <c r="J132" s="239"/>
      <c r="K132" s="239"/>
      <c r="L132" s="243"/>
      <c r="M132" s="244"/>
      <c r="N132" s="245"/>
      <c r="O132" s="245"/>
      <c r="P132" s="245"/>
      <c r="Q132" s="245"/>
      <c r="R132" s="245"/>
      <c r="S132" s="245"/>
      <c r="T132" s="246"/>
      <c r="U132" s="12"/>
      <c r="V132" s="12"/>
      <c r="W132" s="12"/>
      <c r="X132" s="12"/>
      <c r="Y132" s="12"/>
      <c r="Z132" s="12"/>
      <c r="AA132" s="12"/>
      <c r="AB132" s="12"/>
      <c r="AC132" s="12"/>
      <c r="AD132" s="12"/>
      <c r="AE132" s="12"/>
      <c r="AT132" s="247" t="s">
        <v>393</v>
      </c>
      <c r="AU132" s="247" t="s">
        <v>82</v>
      </c>
      <c r="AV132" s="12" t="s">
        <v>22</v>
      </c>
      <c r="AW132" s="12" t="s">
        <v>35</v>
      </c>
      <c r="AX132" s="12" t="s">
        <v>74</v>
      </c>
      <c r="AY132" s="247" t="s">
        <v>391</v>
      </c>
    </row>
    <row r="133" s="10" customFormat="1">
      <c r="A133" s="10"/>
      <c r="B133" s="204"/>
      <c r="C133" s="205"/>
      <c r="D133" s="206" t="s">
        <v>393</v>
      </c>
      <c r="E133" s="207" t="s">
        <v>20</v>
      </c>
      <c r="F133" s="208" t="s">
        <v>3259</v>
      </c>
      <c r="G133" s="205"/>
      <c r="H133" s="209">
        <v>9</v>
      </c>
      <c r="I133" s="210"/>
      <c r="J133" s="205"/>
      <c r="K133" s="205"/>
      <c r="L133" s="211"/>
      <c r="M133" s="212"/>
      <c r="N133" s="213"/>
      <c r="O133" s="213"/>
      <c r="P133" s="213"/>
      <c r="Q133" s="213"/>
      <c r="R133" s="213"/>
      <c r="S133" s="213"/>
      <c r="T133" s="214"/>
      <c r="U133" s="10"/>
      <c r="V133" s="10"/>
      <c r="W133" s="10"/>
      <c r="X133" s="10"/>
      <c r="Y133" s="10"/>
      <c r="Z133" s="10"/>
      <c r="AA133" s="10"/>
      <c r="AB133" s="10"/>
      <c r="AC133" s="10"/>
      <c r="AD133" s="10"/>
      <c r="AE133" s="10"/>
      <c r="AT133" s="215" t="s">
        <v>393</v>
      </c>
      <c r="AU133" s="215" t="s">
        <v>82</v>
      </c>
      <c r="AV133" s="10" t="s">
        <v>82</v>
      </c>
      <c r="AW133" s="10" t="s">
        <v>35</v>
      </c>
      <c r="AX133" s="10" t="s">
        <v>22</v>
      </c>
      <c r="AY133" s="215" t="s">
        <v>391</v>
      </c>
    </row>
    <row r="134" s="2" customFormat="1" ht="16.5" customHeight="1">
      <c r="A134" s="40"/>
      <c r="B134" s="41"/>
      <c r="C134" s="190" t="s">
        <v>450</v>
      </c>
      <c r="D134" s="190" t="s">
        <v>387</v>
      </c>
      <c r="E134" s="191" t="s">
        <v>2724</v>
      </c>
      <c r="F134" s="192" t="s">
        <v>2725</v>
      </c>
      <c r="G134" s="193" t="s">
        <v>400</v>
      </c>
      <c r="H134" s="194">
        <v>0.95999999999999996</v>
      </c>
      <c r="I134" s="195"/>
      <c r="J134" s="196">
        <f>ROUND(I134*H134,2)</f>
        <v>0</v>
      </c>
      <c r="K134" s="197"/>
      <c r="L134" s="46"/>
      <c r="M134" s="198" t="s">
        <v>20</v>
      </c>
      <c r="N134" s="199" t="s">
        <v>45</v>
      </c>
      <c r="O134" s="86"/>
      <c r="P134" s="200">
        <f>O134*H134</f>
        <v>0</v>
      </c>
      <c r="Q134" s="200">
        <v>0</v>
      </c>
      <c r="R134" s="200">
        <f>Q134*H134</f>
        <v>0</v>
      </c>
      <c r="S134" s="200">
        <v>2.6000000000000001</v>
      </c>
      <c r="T134" s="201">
        <f>S134*H134</f>
        <v>2.496</v>
      </c>
      <c r="U134" s="40"/>
      <c r="V134" s="40"/>
      <c r="W134" s="40"/>
      <c r="X134" s="40"/>
      <c r="Y134" s="40"/>
      <c r="Z134" s="40"/>
      <c r="AA134" s="40"/>
      <c r="AB134" s="40"/>
      <c r="AC134" s="40"/>
      <c r="AD134" s="40"/>
      <c r="AE134" s="40"/>
      <c r="AR134" s="202" t="s">
        <v>93</v>
      </c>
      <c r="AT134" s="202" t="s">
        <v>387</v>
      </c>
      <c r="AU134" s="202" t="s">
        <v>82</v>
      </c>
      <c r="AY134" s="19" t="s">
        <v>391</v>
      </c>
      <c r="BE134" s="203">
        <f>IF(N134="základní",J134,0)</f>
        <v>0</v>
      </c>
      <c r="BF134" s="203">
        <f>IF(N134="snížená",J134,0)</f>
        <v>0</v>
      </c>
      <c r="BG134" s="203">
        <f>IF(N134="zákl. přenesená",J134,0)</f>
        <v>0</v>
      </c>
      <c r="BH134" s="203">
        <f>IF(N134="sníž. přenesená",J134,0)</f>
        <v>0</v>
      </c>
      <c r="BI134" s="203">
        <f>IF(N134="nulová",J134,0)</f>
        <v>0</v>
      </c>
      <c r="BJ134" s="19" t="s">
        <v>22</v>
      </c>
      <c r="BK134" s="203">
        <f>ROUND(I134*H134,2)</f>
        <v>0</v>
      </c>
      <c r="BL134" s="19" t="s">
        <v>93</v>
      </c>
      <c r="BM134" s="202" t="s">
        <v>2726</v>
      </c>
    </row>
    <row r="135" s="2" customFormat="1">
      <c r="A135" s="40"/>
      <c r="B135" s="41"/>
      <c r="C135" s="42"/>
      <c r="D135" s="253" t="s">
        <v>648</v>
      </c>
      <c r="E135" s="42"/>
      <c r="F135" s="254" t="s">
        <v>2727</v>
      </c>
      <c r="G135" s="42"/>
      <c r="H135" s="42"/>
      <c r="I135" s="255"/>
      <c r="J135" s="42"/>
      <c r="K135" s="42"/>
      <c r="L135" s="46"/>
      <c r="M135" s="256"/>
      <c r="N135" s="257"/>
      <c r="O135" s="86"/>
      <c r="P135" s="86"/>
      <c r="Q135" s="86"/>
      <c r="R135" s="86"/>
      <c r="S135" s="86"/>
      <c r="T135" s="87"/>
      <c r="U135" s="40"/>
      <c r="V135" s="40"/>
      <c r="W135" s="40"/>
      <c r="X135" s="40"/>
      <c r="Y135" s="40"/>
      <c r="Z135" s="40"/>
      <c r="AA135" s="40"/>
      <c r="AB135" s="40"/>
      <c r="AC135" s="40"/>
      <c r="AD135" s="40"/>
      <c r="AE135" s="40"/>
      <c r="AT135" s="19" t="s">
        <v>648</v>
      </c>
      <c r="AU135" s="19" t="s">
        <v>82</v>
      </c>
    </row>
    <row r="136" s="12" customFormat="1">
      <c r="A136" s="12"/>
      <c r="B136" s="238"/>
      <c r="C136" s="239"/>
      <c r="D136" s="206" t="s">
        <v>393</v>
      </c>
      <c r="E136" s="240" t="s">
        <v>20</v>
      </c>
      <c r="F136" s="241" t="s">
        <v>2722</v>
      </c>
      <c r="G136" s="239"/>
      <c r="H136" s="240" t="s">
        <v>20</v>
      </c>
      <c r="I136" s="242"/>
      <c r="J136" s="239"/>
      <c r="K136" s="239"/>
      <c r="L136" s="243"/>
      <c r="M136" s="244"/>
      <c r="N136" s="245"/>
      <c r="O136" s="245"/>
      <c r="P136" s="245"/>
      <c r="Q136" s="245"/>
      <c r="R136" s="245"/>
      <c r="S136" s="245"/>
      <c r="T136" s="246"/>
      <c r="U136" s="12"/>
      <c r="V136" s="12"/>
      <c r="W136" s="12"/>
      <c r="X136" s="12"/>
      <c r="Y136" s="12"/>
      <c r="Z136" s="12"/>
      <c r="AA136" s="12"/>
      <c r="AB136" s="12"/>
      <c r="AC136" s="12"/>
      <c r="AD136" s="12"/>
      <c r="AE136" s="12"/>
      <c r="AT136" s="247" t="s">
        <v>393</v>
      </c>
      <c r="AU136" s="247" t="s">
        <v>82</v>
      </c>
      <c r="AV136" s="12" t="s">
        <v>22</v>
      </c>
      <c r="AW136" s="12" t="s">
        <v>35</v>
      </c>
      <c r="AX136" s="12" t="s">
        <v>74</v>
      </c>
      <c r="AY136" s="247" t="s">
        <v>391</v>
      </c>
    </row>
    <row r="137" s="10" customFormat="1">
      <c r="A137" s="10"/>
      <c r="B137" s="204"/>
      <c r="C137" s="205"/>
      <c r="D137" s="206" t="s">
        <v>393</v>
      </c>
      <c r="E137" s="207" t="s">
        <v>20</v>
      </c>
      <c r="F137" s="208" t="s">
        <v>3250</v>
      </c>
      <c r="G137" s="205"/>
      <c r="H137" s="209">
        <v>0.95999999999999996</v>
      </c>
      <c r="I137" s="210"/>
      <c r="J137" s="205"/>
      <c r="K137" s="205"/>
      <c r="L137" s="211"/>
      <c r="M137" s="212"/>
      <c r="N137" s="213"/>
      <c r="O137" s="213"/>
      <c r="P137" s="213"/>
      <c r="Q137" s="213"/>
      <c r="R137" s="213"/>
      <c r="S137" s="213"/>
      <c r="T137" s="214"/>
      <c r="U137" s="10"/>
      <c r="V137" s="10"/>
      <c r="W137" s="10"/>
      <c r="X137" s="10"/>
      <c r="Y137" s="10"/>
      <c r="Z137" s="10"/>
      <c r="AA137" s="10"/>
      <c r="AB137" s="10"/>
      <c r="AC137" s="10"/>
      <c r="AD137" s="10"/>
      <c r="AE137" s="10"/>
      <c r="AT137" s="215" t="s">
        <v>393</v>
      </c>
      <c r="AU137" s="215" t="s">
        <v>82</v>
      </c>
      <c r="AV137" s="10" t="s">
        <v>82</v>
      </c>
      <c r="AW137" s="10" t="s">
        <v>35</v>
      </c>
      <c r="AX137" s="10" t="s">
        <v>74</v>
      </c>
      <c r="AY137" s="215" t="s">
        <v>391</v>
      </c>
    </row>
    <row r="138" s="11" customFormat="1">
      <c r="A138" s="11"/>
      <c r="B138" s="216"/>
      <c r="C138" s="217"/>
      <c r="D138" s="206" t="s">
        <v>393</v>
      </c>
      <c r="E138" s="218" t="s">
        <v>20</v>
      </c>
      <c r="F138" s="219" t="s">
        <v>406</v>
      </c>
      <c r="G138" s="217"/>
      <c r="H138" s="220">
        <v>0.95999999999999996</v>
      </c>
      <c r="I138" s="221"/>
      <c r="J138" s="217"/>
      <c r="K138" s="217"/>
      <c r="L138" s="222"/>
      <c r="M138" s="223"/>
      <c r="N138" s="224"/>
      <c r="O138" s="224"/>
      <c r="P138" s="224"/>
      <c r="Q138" s="224"/>
      <c r="R138" s="224"/>
      <c r="S138" s="224"/>
      <c r="T138" s="225"/>
      <c r="U138" s="11"/>
      <c r="V138" s="11"/>
      <c r="W138" s="11"/>
      <c r="X138" s="11"/>
      <c r="Y138" s="11"/>
      <c r="Z138" s="11"/>
      <c r="AA138" s="11"/>
      <c r="AB138" s="11"/>
      <c r="AC138" s="11"/>
      <c r="AD138" s="11"/>
      <c r="AE138" s="11"/>
      <c r="AT138" s="226" t="s">
        <v>393</v>
      </c>
      <c r="AU138" s="226" t="s">
        <v>82</v>
      </c>
      <c r="AV138" s="11" t="s">
        <v>93</v>
      </c>
      <c r="AW138" s="11" t="s">
        <v>35</v>
      </c>
      <c r="AX138" s="11" t="s">
        <v>22</v>
      </c>
      <c r="AY138" s="226" t="s">
        <v>391</v>
      </c>
    </row>
    <row r="139" s="2" customFormat="1" ht="16.5" customHeight="1">
      <c r="A139" s="40"/>
      <c r="B139" s="41"/>
      <c r="C139" s="190" t="s">
        <v>27</v>
      </c>
      <c r="D139" s="190" t="s">
        <v>387</v>
      </c>
      <c r="E139" s="191" t="s">
        <v>1937</v>
      </c>
      <c r="F139" s="192" t="s">
        <v>1938</v>
      </c>
      <c r="G139" s="193" t="s">
        <v>400</v>
      </c>
      <c r="H139" s="194">
        <v>4</v>
      </c>
      <c r="I139" s="195"/>
      <c r="J139" s="196">
        <f>ROUND(I139*H139,2)</f>
        <v>0</v>
      </c>
      <c r="K139" s="197"/>
      <c r="L139" s="46"/>
      <c r="M139" s="198" t="s">
        <v>20</v>
      </c>
      <c r="N139" s="199" t="s">
        <v>45</v>
      </c>
      <c r="O139" s="86"/>
      <c r="P139" s="200">
        <f>O139*H139</f>
        <v>0</v>
      </c>
      <c r="Q139" s="200">
        <v>0.50375000000000003</v>
      </c>
      <c r="R139" s="200">
        <f>Q139*H139</f>
        <v>2.0150000000000001</v>
      </c>
      <c r="S139" s="200">
        <v>2.5</v>
      </c>
      <c r="T139" s="201">
        <f>S139*H139</f>
        <v>10</v>
      </c>
      <c r="U139" s="40"/>
      <c r="V139" s="40"/>
      <c r="W139" s="40"/>
      <c r="X139" s="40"/>
      <c r="Y139" s="40"/>
      <c r="Z139" s="40"/>
      <c r="AA139" s="40"/>
      <c r="AB139" s="40"/>
      <c r="AC139" s="40"/>
      <c r="AD139" s="40"/>
      <c r="AE139" s="40"/>
      <c r="AR139" s="202" t="s">
        <v>93</v>
      </c>
      <c r="AT139" s="202" t="s">
        <v>387</v>
      </c>
      <c r="AU139" s="202" t="s">
        <v>82</v>
      </c>
      <c r="AY139" s="19" t="s">
        <v>391</v>
      </c>
      <c r="BE139" s="203">
        <f>IF(N139="základní",J139,0)</f>
        <v>0</v>
      </c>
      <c r="BF139" s="203">
        <f>IF(N139="snížená",J139,0)</f>
        <v>0</v>
      </c>
      <c r="BG139" s="203">
        <f>IF(N139="zákl. přenesená",J139,0)</f>
        <v>0</v>
      </c>
      <c r="BH139" s="203">
        <f>IF(N139="sníž. přenesená",J139,0)</f>
        <v>0</v>
      </c>
      <c r="BI139" s="203">
        <f>IF(N139="nulová",J139,0)</f>
        <v>0</v>
      </c>
      <c r="BJ139" s="19" t="s">
        <v>22</v>
      </c>
      <c r="BK139" s="203">
        <f>ROUND(I139*H139,2)</f>
        <v>0</v>
      </c>
      <c r="BL139" s="19" t="s">
        <v>93</v>
      </c>
      <c r="BM139" s="202" t="s">
        <v>2728</v>
      </c>
    </row>
    <row r="140" s="2" customFormat="1">
      <c r="A140" s="40"/>
      <c r="B140" s="41"/>
      <c r="C140" s="42"/>
      <c r="D140" s="253" t="s">
        <v>648</v>
      </c>
      <c r="E140" s="42"/>
      <c r="F140" s="254" t="s">
        <v>1940</v>
      </c>
      <c r="G140" s="42"/>
      <c r="H140" s="42"/>
      <c r="I140" s="255"/>
      <c r="J140" s="42"/>
      <c r="K140" s="42"/>
      <c r="L140" s="46"/>
      <c r="M140" s="256"/>
      <c r="N140" s="257"/>
      <c r="O140" s="86"/>
      <c r="P140" s="86"/>
      <c r="Q140" s="86"/>
      <c r="R140" s="86"/>
      <c r="S140" s="86"/>
      <c r="T140" s="87"/>
      <c r="U140" s="40"/>
      <c r="V140" s="40"/>
      <c r="W140" s="40"/>
      <c r="X140" s="40"/>
      <c r="Y140" s="40"/>
      <c r="Z140" s="40"/>
      <c r="AA140" s="40"/>
      <c r="AB140" s="40"/>
      <c r="AC140" s="40"/>
      <c r="AD140" s="40"/>
      <c r="AE140" s="40"/>
      <c r="AT140" s="19" t="s">
        <v>648</v>
      </c>
      <c r="AU140" s="19" t="s">
        <v>82</v>
      </c>
    </row>
    <row r="141" s="12" customFormat="1">
      <c r="A141" s="12"/>
      <c r="B141" s="238"/>
      <c r="C141" s="239"/>
      <c r="D141" s="206" t="s">
        <v>393</v>
      </c>
      <c r="E141" s="240" t="s">
        <v>20</v>
      </c>
      <c r="F141" s="241" t="s">
        <v>3226</v>
      </c>
      <c r="G141" s="239"/>
      <c r="H141" s="240" t="s">
        <v>20</v>
      </c>
      <c r="I141" s="242"/>
      <c r="J141" s="239"/>
      <c r="K141" s="239"/>
      <c r="L141" s="243"/>
      <c r="M141" s="244"/>
      <c r="N141" s="245"/>
      <c r="O141" s="245"/>
      <c r="P141" s="245"/>
      <c r="Q141" s="245"/>
      <c r="R141" s="245"/>
      <c r="S141" s="245"/>
      <c r="T141" s="246"/>
      <c r="U141" s="12"/>
      <c r="V141" s="12"/>
      <c r="W141" s="12"/>
      <c r="X141" s="12"/>
      <c r="Y141" s="12"/>
      <c r="Z141" s="12"/>
      <c r="AA141" s="12"/>
      <c r="AB141" s="12"/>
      <c r="AC141" s="12"/>
      <c r="AD141" s="12"/>
      <c r="AE141" s="12"/>
      <c r="AT141" s="247" t="s">
        <v>393</v>
      </c>
      <c r="AU141" s="247" t="s">
        <v>82</v>
      </c>
      <c r="AV141" s="12" t="s">
        <v>22</v>
      </c>
      <c r="AW141" s="12" t="s">
        <v>35</v>
      </c>
      <c r="AX141" s="12" t="s">
        <v>74</v>
      </c>
      <c r="AY141" s="247" t="s">
        <v>391</v>
      </c>
    </row>
    <row r="142" s="10" customFormat="1">
      <c r="A142" s="10"/>
      <c r="B142" s="204"/>
      <c r="C142" s="205"/>
      <c r="D142" s="206" t="s">
        <v>393</v>
      </c>
      <c r="E142" s="207" t="s">
        <v>20</v>
      </c>
      <c r="F142" s="208" t="s">
        <v>3249</v>
      </c>
      <c r="G142" s="205"/>
      <c r="H142" s="209">
        <v>3</v>
      </c>
      <c r="I142" s="210"/>
      <c r="J142" s="205"/>
      <c r="K142" s="205"/>
      <c r="L142" s="211"/>
      <c r="M142" s="212"/>
      <c r="N142" s="213"/>
      <c r="O142" s="213"/>
      <c r="P142" s="213"/>
      <c r="Q142" s="213"/>
      <c r="R142" s="213"/>
      <c r="S142" s="213"/>
      <c r="T142" s="214"/>
      <c r="U142" s="10"/>
      <c r="V142" s="10"/>
      <c r="W142" s="10"/>
      <c r="X142" s="10"/>
      <c r="Y142" s="10"/>
      <c r="Z142" s="10"/>
      <c r="AA142" s="10"/>
      <c r="AB142" s="10"/>
      <c r="AC142" s="10"/>
      <c r="AD142" s="10"/>
      <c r="AE142" s="10"/>
      <c r="AT142" s="215" t="s">
        <v>393</v>
      </c>
      <c r="AU142" s="215" t="s">
        <v>82</v>
      </c>
      <c r="AV142" s="10" t="s">
        <v>82</v>
      </c>
      <c r="AW142" s="10" t="s">
        <v>35</v>
      </c>
      <c r="AX142" s="10" t="s">
        <v>74</v>
      </c>
      <c r="AY142" s="215" t="s">
        <v>391</v>
      </c>
    </row>
    <row r="143" s="12" customFormat="1">
      <c r="A143" s="12"/>
      <c r="B143" s="238"/>
      <c r="C143" s="239"/>
      <c r="D143" s="206" t="s">
        <v>393</v>
      </c>
      <c r="E143" s="240" t="s">
        <v>20</v>
      </c>
      <c r="F143" s="241" t="s">
        <v>1746</v>
      </c>
      <c r="G143" s="239"/>
      <c r="H143" s="240" t="s">
        <v>20</v>
      </c>
      <c r="I143" s="242"/>
      <c r="J143" s="239"/>
      <c r="K143" s="239"/>
      <c r="L143" s="243"/>
      <c r="M143" s="244"/>
      <c r="N143" s="245"/>
      <c r="O143" s="245"/>
      <c r="P143" s="245"/>
      <c r="Q143" s="245"/>
      <c r="R143" s="245"/>
      <c r="S143" s="245"/>
      <c r="T143" s="246"/>
      <c r="U143" s="12"/>
      <c r="V143" s="12"/>
      <c r="W143" s="12"/>
      <c r="X143" s="12"/>
      <c r="Y143" s="12"/>
      <c r="Z143" s="12"/>
      <c r="AA143" s="12"/>
      <c r="AB143" s="12"/>
      <c r="AC143" s="12"/>
      <c r="AD143" s="12"/>
      <c r="AE143" s="12"/>
      <c r="AT143" s="247" t="s">
        <v>393</v>
      </c>
      <c r="AU143" s="247" t="s">
        <v>82</v>
      </c>
      <c r="AV143" s="12" t="s">
        <v>22</v>
      </c>
      <c r="AW143" s="12" t="s">
        <v>35</v>
      </c>
      <c r="AX143" s="12" t="s">
        <v>74</v>
      </c>
      <c r="AY143" s="247" t="s">
        <v>391</v>
      </c>
    </row>
    <row r="144" s="10" customFormat="1">
      <c r="A144" s="10"/>
      <c r="B144" s="204"/>
      <c r="C144" s="205"/>
      <c r="D144" s="206" t="s">
        <v>393</v>
      </c>
      <c r="E144" s="207" t="s">
        <v>20</v>
      </c>
      <c r="F144" s="208" t="s">
        <v>22</v>
      </c>
      <c r="G144" s="205"/>
      <c r="H144" s="209">
        <v>1</v>
      </c>
      <c r="I144" s="210"/>
      <c r="J144" s="205"/>
      <c r="K144" s="205"/>
      <c r="L144" s="211"/>
      <c r="M144" s="212"/>
      <c r="N144" s="213"/>
      <c r="O144" s="213"/>
      <c r="P144" s="213"/>
      <c r="Q144" s="213"/>
      <c r="R144" s="213"/>
      <c r="S144" s="213"/>
      <c r="T144" s="214"/>
      <c r="U144" s="10"/>
      <c r="V144" s="10"/>
      <c r="W144" s="10"/>
      <c r="X144" s="10"/>
      <c r="Y144" s="10"/>
      <c r="Z144" s="10"/>
      <c r="AA144" s="10"/>
      <c r="AB144" s="10"/>
      <c r="AC144" s="10"/>
      <c r="AD144" s="10"/>
      <c r="AE144" s="10"/>
      <c r="AT144" s="215" t="s">
        <v>393</v>
      </c>
      <c r="AU144" s="215" t="s">
        <v>82</v>
      </c>
      <c r="AV144" s="10" t="s">
        <v>82</v>
      </c>
      <c r="AW144" s="10" t="s">
        <v>35</v>
      </c>
      <c r="AX144" s="10" t="s">
        <v>74</v>
      </c>
      <c r="AY144" s="215" t="s">
        <v>391</v>
      </c>
    </row>
    <row r="145" s="11" customFormat="1">
      <c r="A145" s="11"/>
      <c r="B145" s="216"/>
      <c r="C145" s="217"/>
      <c r="D145" s="206" t="s">
        <v>393</v>
      </c>
      <c r="E145" s="218" t="s">
        <v>20</v>
      </c>
      <c r="F145" s="219" t="s">
        <v>406</v>
      </c>
      <c r="G145" s="217"/>
      <c r="H145" s="220">
        <v>4</v>
      </c>
      <c r="I145" s="221"/>
      <c r="J145" s="217"/>
      <c r="K145" s="217"/>
      <c r="L145" s="222"/>
      <c r="M145" s="223"/>
      <c r="N145" s="224"/>
      <c r="O145" s="224"/>
      <c r="P145" s="224"/>
      <c r="Q145" s="224"/>
      <c r="R145" s="224"/>
      <c r="S145" s="224"/>
      <c r="T145" s="225"/>
      <c r="U145" s="11"/>
      <c r="V145" s="11"/>
      <c r="W145" s="11"/>
      <c r="X145" s="11"/>
      <c r="Y145" s="11"/>
      <c r="Z145" s="11"/>
      <c r="AA145" s="11"/>
      <c r="AB145" s="11"/>
      <c r="AC145" s="11"/>
      <c r="AD145" s="11"/>
      <c r="AE145" s="11"/>
      <c r="AT145" s="226" t="s">
        <v>393</v>
      </c>
      <c r="AU145" s="226" t="s">
        <v>82</v>
      </c>
      <c r="AV145" s="11" t="s">
        <v>93</v>
      </c>
      <c r="AW145" s="11" t="s">
        <v>35</v>
      </c>
      <c r="AX145" s="11" t="s">
        <v>22</v>
      </c>
      <c r="AY145" s="226" t="s">
        <v>391</v>
      </c>
    </row>
    <row r="146" s="2" customFormat="1" ht="16.5" customHeight="1">
      <c r="A146" s="40"/>
      <c r="B146" s="41"/>
      <c r="C146" s="227" t="s">
        <v>458</v>
      </c>
      <c r="D146" s="227" t="s">
        <v>426</v>
      </c>
      <c r="E146" s="228" t="s">
        <v>2732</v>
      </c>
      <c r="F146" s="229" t="s">
        <v>2733</v>
      </c>
      <c r="G146" s="230" t="s">
        <v>447</v>
      </c>
      <c r="H146" s="231">
        <v>11.199999999999999</v>
      </c>
      <c r="I146" s="232"/>
      <c r="J146" s="233">
        <f>ROUND(I146*H146,2)</f>
        <v>0</v>
      </c>
      <c r="K146" s="234"/>
      <c r="L146" s="235"/>
      <c r="M146" s="236" t="s">
        <v>20</v>
      </c>
      <c r="N146" s="237" t="s">
        <v>45</v>
      </c>
      <c r="O146" s="86"/>
      <c r="P146" s="200">
        <f>O146*H146</f>
        <v>0</v>
      </c>
      <c r="Q146" s="200">
        <v>1</v>
      </c>
      <c r="R146" s="200">
        <f>Q146*H146</f>
        <v>11.199999999999999</v>
      </c>
      <c r="S146" s="200">
        <v>0</v>
      </c>
      <c r="T146" s="201">
        <f>S146*H146</f>
        <v>0</v>
      </c>
      <c r="U146" s="40"/>
      <c r="V146" s="40"/>
      <c r="W146" s="40"/>
      <c r="X146" s="40"/>
      <c r="Y146" s="40"/>
      <c r="Z146" s="40"/>
      <c r="AA146" s="40"/>
      <c r="AB146" s="40"/>
      <c r="AC146" s="40"/>
      <c r="AD146" s="40"/>
      <c r="AE146" s="40"/>
      <c r="AR146" s="202" t="s">
        <v>430</v>
      </c>
      <c r="AT146" s="202" t="s">
        <v>426</v>
      </c>
      <c r="AU146" s="202" t="s">
        <v>82</v>
      </c>
      <c r="AY146" s="19" t="s">
        <v>391</v>
      </c>
      <c r="BE146" s="203">
        <f>IF(N146="základní",J146,0)</f>
        <v>0</v>
      </c>
      <c r="BF146" s="203">
        <f>IF(N146="snížená",J146,0)</f>
        <v>0</v>
      </c>
      <c r="BG146" s="203">
        <f>IF(N146="zákl. přenesená",J146,0)</f>
        <v>0</v>
      </c>
      <c r="BH146" s="203">
        <f>IF(N146="sníž. přenesená",J146,0)</f>
        <v>0</v>
      </c>
      <c r="BI146" s="203">
        <f>IF(N146="nulová",J146,0)</f>
        <v>0</v>
      </c>
      <c r="BJ146" s="19" t="s">
        <v>22</v>
      </c>
      <c r="BK146" s="203">
        <f>ROUND(I146*H146,2)</f>
        <v>0</v>
      </c>
      <c r="BL146" s="19" t="s">
        <v>93</v>
      </c>
      <c r="BM146" s="202" t="s">
        <v>3260</v>
      </c>
    </row>
    <row r="147" s="2" customFormat="1">
      <c r="A147" s="40"/>
      <c r="B147" s="41"/>
      <c r="C147" s="42"/>
      <c r="D147" s="253" t="s">
        <v>648</v>
      </c>
      <c r="E147" s="42"/>
      <c r="F147" s="254" t="s">
        <v>2735</v>
      </c>
      <c r="G147" s="42"/>
      <c r="H147" s="42"/>
      <c r="I147" s="255"/>
      <c r="J147" s="42"/>
      <c r="K147" s="42"/>
      <c r="L147" s="46"/>
      <c r="M147" s="256"/>
      <c r="N147" s="257"/>
      <c r="O147" s="86"/>
      <c r="P147" s="86"/>
      <c r="Q147" s="86"/>
      <c r="R147" s="86"/>
      <c r="S147" s="86"/>
      <c r="T147" s="87"/>
      <c r="U147" s="40"/>
      <c r="V147" s="40"/>
      <c r="W147" s="40"/>
      <c r="X147" s="40"/>
      <c r="Y147" s="40"/>
      <c r="Z147" s="40"/>
      <c r="AA147" s="40"/>
      <c r="AB147" s="40"/>
      <c r="AC147" s="40"/>
      <c r="AD147" s="40"/>
      <c r="AE147" s="40"/>
      <c r="AT147" s="19" t="s">
        <v>648</v>
      </c>
      <c r="AU147" s="19" t="s">
        <v>82</v>
      </c>
    </row>
    <row r="148" s="12" customFormat="1">
      <c r="A148" s="12"/>
      <c r="B148" s="238"/>
      <c r="C148" s="239"/>
      <c r="D148" s="206" t="s">
        <v>393</v>
      </c>
      <c r="E148" s="240" t="s">
        <v>20</v>
      </c>
      <c r="F148" s="241" t="s">
        <v>3261</v>
      </c>
      <c r="G148" s="239"/>
      <c r="H148" s="240" t="s">
        <v>20</v>
      </c>
      <c r="I148" s="242"/>
      <c r="J148" s="239"/>
      <c r="K148" s="239"/>
      <c r="L148" s="243"/>
      <c r="M148" s="244"/>
      <c r="N148" s="245"/>
      <c r="O148" s="245"/>
      <c r="P148" s="245"/>
      <c r="Q148" s="245"/>
      <c r="R148" s="245"/>
      <c r="S148" s="245"/>
      <c r="T148" s="246"/>
      <c r="U148" s="12"/>
      <c r="V148" s="12"/>
      <c r="W148" s="12"/>
      <c r="X148" s="12"/>
      <c r="Y148" s="12"/>
      <c r="Z148" s="12"/>
      <c r="AA148" s="12"/>
      <c r="AB148" s="12"/>
      <c r="AC148" s="12"/>
      <c r="AD148" s="12"/>
      <c r="AE148" s="12"/>
      <c r="AT148" s="247" t="s">
        <v>393</v>
      </c>
      <c r="AU148" s="247" t="s">
        <v>82</v>
      </c>
      <c r="AV148" s="12" t="s">
        <v>22</v>
      </c>
      <c r="AW148" s="12" t="s">
        <v>35</v>
      </c>
      <c r="AX148" s="12" t="s">
        <v>74</v>
      </c>
      <c r="AY148" s="247" t="s">
        <v>391</v>
      </c>
    </row>
    <row r="149" s="10" customFormat="1">
      <c r="A149" s="10"/>
      <c r="B149" s="204"/>
      <c r="C149" s="205"/>
      <c r="D149" s="206" t="s">
        <v>393</v>
      </c>
      <c r="E149" s="207" t="s">
        <v>20</v>
      </c>
      <c r="F149" s="208" t="s">
        <v>3262</v>
      </c>
      <c r="G149" s="205"/>
      <c r="H149" s="209">
        <v>11.199999999999999</v>
      </c>
      <c r="I149" s="210"/>
      <c r="J149" s="205"/>
      <c r="K149" s="205"/>
      <c r="L149" s="211"/>
      <c r="M149" s="212"/>
      <c r="N149" s="213"/>
      <c r="O149" s="213"/>
      <c r="P149" s="213"/>
      <c r="Q149" s="213"/>
      <c r="R149" s="213"/>
      <c r="S149" s="213"/>
      <c r="T149" s="214"/>
      <c r="U149" s="10"/>
      <c r="V149" s="10"/>
      <c r="W149" s="10"/>
      <c r="X149" s="10"/>
      <c r="Y149" s="10"/>
      <c r="Z149" s="10"/>
      <c r="AA149" s="10"/>
      <c r="AB149" s="10"/>
      <c r="AC149" s="10"/>
      <c r="AD149" s="10"/>
      <c r="AE149" s="10"/>
      <c r="AT149" s="215" t="s">
        <v>393</v>
      </c>
      <c r="AU149" s="215" t="s">
        <v>82</v>
      </c>
      <c r="AV149" s="10" t="s">
        <v>82</v>
      </c>
      <c r="AW149" s="10" t="s">
        <v>35</v>
      </c>
      <c r="AX149" s="10" t="s">
        <v>74</v>
      </c>
      <c r="AY149" s="215" t="s">
        <v>391</v>
      </c>
    </row>
    <row r="150" s="11" customFormat="1">
      <c r="A150" s="11"/>
      <c r="B150" s="216"/>
      <c r="C150" s="217"/>
      <c r="D150" s="206" t="s">
        <v>393</v>
      </c>
      <c r="E150" s="218" t="s">
        <v>20</v>
      </c>
      <c r="F150" s="219" t="s">
        <v>406</v>
      </c>
      <c r="G150" s="217"/>
      <c r="H150" s="220">
        <v>11.199999999999999</v>
      </c>
      <c r="I150" s="221"/>
      <c r="J150" s="217"/>
      <c r="K150" s="217"/>
      <c r="L150" s="222"/>
      <c r="M150" s="223"/>
      <c r="N150" s="224"/>
      <c r="O150" s="224"/>
      <c r="P150" s="224"/>
      <c r="Q150" s="224"/>
      <c r="R150" s="224"/>
      <c r="S150" s="224"/>
      <c r="T150" s="225"/>
      <c r="U150" s="11"/>
      <c r="V150" s="11"/>
      <c r="W150" s="11"/>
      <c r="X150" s="11"/>
      <c r="Y150" s="11"/>
      <c r="Z150" s="11"/>
      <c r="AA150" s="11"/>
      <c r="AB150" s="11"/>
      <c r="AC150" s="11"/>
      <c r="AD150" s="11"/>
      <c r="AE150" s="11"/>
      <c r="AT150" s="226" t="s">
        <v>393</v>
      </c>
      <c r="AU150" s="226" t="s">
        <v>82</v>
      </c>
      <c r="AV150" s="11" t="s">
        <v>93</v>
      </c>
      <c r="AW150" s="11" t="s">
        <v>35</v>
      </c>
      <c r="AX150" s="11" t="s">
        <v>22</v>
      </c>
      <c r="AY150" s="226" t="s">
        <v>391</v>
      </c>
    </row>
    <row r="151" s="15" customFormat="1" ht="22.8" customHeight="1">
      <c r="A151" s="15"/>
      <c r="B151" s="269"/>
      <c r="C151" s="270"/>
      <c r="D151" s="271" t="s">
        <v>73</v>
      </c>
      <c r="E151" s="283" t="s">
        <v>1811</v>
      </c>
      <c r="F151" s="283" t="s">
        <v>1812</v>
      </c>
      <c r="G151" s="270"/>
      <c r="H151" s="270"/>
      <c r="I151" s="273"/>
      <c r="J151" s="284">
        <f>BK151</f>
        <v>0</v>
      </c>
      <c r="K151" s="270"/>
      <c r="L151" s="275"/>
      <c r="M151" s="276"/>
      <c r="N151" s="277"/>
      <c r="O151" s="277"/>
      <c r="P151" s="278">
        <f>SUM(P152:P160)</f>
        <v>0</v>
      </c>
      <c r="Q151" s="277"/>
      <c r="R151" s="278">
        <f>SUM(R152:R160)</f>
        <v>0</v>
      </c>
      <c r="S151" s="277"/>
      <c r="T151" s="279">
        <f>SUM(T152:T160)</f>
        <v>0</v>
      </c>
      <c r="U151" s="15"/>
      <c r="V151" s="15"/>
      <c r="W151" s="15"/>
      <c r="X151" s="15"/>
      <c r="Y151" s="15"/>
      <c r="Z151" s="15"/>
      <c r="AA151" s="15"/>
      <c r="AB151" s="15"/>
      <c r="AC151" s="15"/>
      <c r="AD151" s="15"/>
      <c r="AE151" s="15"/>
      <c r="AR151" s="280" t="s">
        <v>22</v>
      </c>
      <c r="AT151" s="281" t="s">
        <v>73</v>
      </c>
      <c r="AU151" s="281" t="s">
        <v>22</v>
      </c>
      <c r="AY151" s="280" t="s">
        <v>391</v>
      </c>
      <c r="BK151" s="282">
        <f>SUM(BK152:BK160)</f>
        <v>0</v>
      </c>
    </row>
    <row r="152" s="2" customFormat="1" ht="21.75" customHeight="1">
      <c r="A152" s="40"/>
      <c r="B152" s="41"/>
      <c r="C152" s="190" t="s">
        <v>464</v>
      </c>
      <c r="D152" s="190" t="s">
        <v>387</v>
      </c>
      <c r="E152" s="191" t="s">
        <v>1813</v>
      </c>
      <c r="F152" s="192" t="s">
        <v>1814</v>
      </c>
      <c r="G152" s="193" t="s">
        <v>447</v>
      </c>
      <c r="H152" s="194">
        <v>14.661</v>
      </c>
      <c r="I152" s="195"/>
      <c r="J152" s="196">
        <f>ROUND(I152*H152,2)</f>
        <v>0</v>
      </c>
      <c r="K152" s="197"/>
      <c r="L152" s="46"/>
      <c r="M152" s="198" t="s">
        <v>20</v>
      </c>
      <c r="N152" s="199" t="s">
        <v>45</v>
      </c>
      <c r="O152" s="86"/>
      <c r="P152" s="200">
        <f>O152*H152</f>
        <v>0</v>
      </c>
      <c r="Q152" s="200">
        <v>0</v>
      </c>
      <c r="R152" s="200">
        <f>Q152*H152</f>
        <v>0</v>
      </c>
      <c r="S152" s="200">
        <v>0</v>
      </c>
      <c r="T152" s="201">
        <f>S152*H152</f>
        <v>0</v>
      </c>
      <c r="U152" s="40"/>
      <c r="V152" s="40"/>
      <c r="W152" s="40"/>
      <c r="X152" s="40"/>
      <c r="Y152" s="40"/>
      <c r="Z152" s="40"/>
      <c r="AA152" s="40"/>
      <c r="AB152" s="40"/>
      <c r="AC152" s="40"/>
      <c r="AD152" s="40"/>
      <c r="AE152" s="40"/>
      <c r="AR152" s="202" t="s">
        <v>93</v>
      </c>
      <c r="AT152" s="202" t="s">
        <v>387</v>
      </c>
      <c r="AU152" s="202" t="s">
        <v>82</v>
      </c>
      <c r="AY152" s="19" t="s">
        <v>391</v>
      </c>
      <c r="BE152" s="203">
        <f>IF(N152="základní",J152,0)</f>
        <v>0</v>
      </c>
      <c r="BF152" s="203">
        <f>IF(N152="snížená",J152,0)</f>
        <v>0</v>
      </c>
      <c r="BG152" s="203">
        <f>IF(N152="zákl. přenesená",J152,0)</f>
        <v>0</v>
      </c>
      <c r="BH152" s="203">
        <f>IF(N152="sníž. přenesená",J152,0)</f>
        <v>0</v>
      </c>
      <c r="BI152" s="203">
        <f>IF(N152="nulová",J152,0)</f>
        <v>0</v>
      </c>
      <c r="BJ152" s="19" t="s">
        <v>22</v>
      </c>
      <c r="BK152" s="203">
        <f>ROUND(I152*H152,2)</f>
        <v>0</v>
      </c>
      <c r="BL152" s="19" t="s">
        <v>93</v>
      </c>
      <c r="BM152" s="202" t="s">
        <v>1815</v>
      </c>
    </row>
    <row r="153" s="2" customFormat="1">
      <c r="A153" s="40"/>
      <c r="B153" s="41"/>
      <c r="C153" s="42"/>
      <c r="D153" s="253" t="s">
        <v>648</v>
      </c>
      <c r="E153" s="42"/>
      <c r="F153" s="254" t="s">
        <v>1816</v>
      </c>
      <c r="G153" s="42"/>
      <c r="H153" s="42"/>
      <c r="I153" s="255"/>
      <c r="J153" s="42"/>
      <c r="K153" s="42"/>
      <c r="L153" s="46"/>
      <c r="M153" s="256"/>
      <c r="N153" s="257"/>
      <c r="O153" s="86"/>
      <c r="P153" s="86"/>
      <c r="Q153" s="86"/>
      <c r="R153" s="86"/>
      <c r="S153" s="86"/>
      <c r="T153" s="87"/>
      <c r="U153" s="40"/>
      <c r="V153" s="40"/>
      <c r="W153" s="40"/>
      <c r="X153" s="40"/>
      <c r="Y153" s="40"/>
      <c r="Z153" s="40"/>
      <c r="AA153" s="40"/>
      <c r="AB153" s="40"/>
      <c r="AC153" s="40"/>
      <c r="AD153" s="40"/>
      <c r="AE153" s="40"/>
      <c r="AT153" s="19" t="s">
        <v>648</v>
      </c>
      <c r="AU153" s="19" t="s">
        <v>82</v>
      </c>
    </row>
    <row r="154" s="2" customFormat="1" ht="24.15" customHeight="1">
      <c r="A154" s="40"/>
      <c r="B154" s="41"/>
      <c r="C154" s="190" t="s">
        <v>470</v>
      </c>
      <c r="D154" s="190" t="s">
        <v>387</v>
      </c>
      <c r="E154" s="191" t="s">
        <v>1817</v>
      </c>
      <c r="F154" s="192" t="s">
        <v>1818</v>
      </c>
      <c r="G154" s="193" t="s">
        <v>447</v>
      </c>
      <c r="H154" s="194">
        <v>219.91499999999999</v>
      </c>
      <c r="I154" s="195"/>
      <c r="J154" s="196">
        <f>ROUND(I154*H154,2)</f>
        <v>0</v>
      </c>
      <c r="K154" s="197"/>
      <c r="L154" s="46"/>
      <c r="M154" s="198" t="s">
        <v>20</v>
      </c>
      <c r="N154" s="199" t="s">
        <v>45</v>
      </c>
      <c r="O154" s="86"/>
      <c r="P154" s="200">
        <f>O154*H154</f>
        <v>0</v>
      </c>
      <c r="Q154" s="200">
        <v>0</v>
      </c>
      <c r="R154" s="200">
        <f>Q154*H154</f>
        <v>0</v>
      </c>
      <c r="S154" s="200">
        <v>0</v>
      </c>
      <c r="T154" s="201">
        <f>S154*H154</f>
        <v>0</v>
      </c>
      <c r="U154" s="40"/>
      <c r="V154" s="40"/>
      <c r="W154" s="40"/>
      <c r="X154" s="40"/>
      <c r="Y154" s="40"/>
      <c r="Z154" s="40"/>
      <c r="AA154" s="40"/>
      <c r="AB154" s="40"/>
      <c r="AC154" s="40"/>
      <c r="AD154" s="40"/>
      <c r="AE154" s="40"/>
      <c r="AR154" s="202" t="s">
        <v>93</v>
      </c>
      <c r="AT154" s="202" t="s">
        <v>387</v>
      </c>
      <c r="AU154" s="202" t="s">
        <v>82</v>
      </c>
      <c r="AY154" s="19" t="s">
        <v>391</v>
      </c>
      <c r="BE154" s="203">
        <f>IF(N154="základní",J154,0)</f>
        <v>0</v>
      </c>
      <c r="BF154" s="203">
        <f>IF(N154="snížená",J154,0)</f>
        <v>0</v>
      </c>
      <c r="BG154" s="203">
        <f>IF(N154="zákl. přenesená",J154,0)</f>
        <v>0</v>
      </c>
      <c r="BH154" s="203">
        <f>IF(N154="sníž. přenesená",J154,0)</f>
        <v>0</v>
      </c>
      <c r="BI154" s="203">
        <f>IF(N154="nulová",J154,0)</f>
        <v>0</v>
      </c>
      <c r="BJ154" s="19" t="s">
        <v>22</v>
      </c>
      <c r="BK154" s="203">
        <f>ROUND(I154*H154,2)</f>
        <v>0</v>
      </c>
      <c r="BL154" s="19" t="s">
        <v>93</v>
      </c>
      <c r="BM154" s="202" t="s">
        <v>1819</v>
      </c>
    </row>
    <row r="155" s="2" customFormat="1">
      <c r="A155" s="40"/>
      <c r="B155" s="41"/>
      <c r="C155" s="42"/>
      <c r="D155" s="253" t="s">
        <v>648</v>
      </c>
      <c r="E155" s="42"/>
      <c r="F155" s="254" t="s">
        <v>1820</v>
      </c>
      <c r="G155" s="42"/>
      <c r="H155" s="42"/>
      <c r="I155" s="255"/>
      <c r="J155" s="42"/>
      <c r="K155" s="42"/>
      <c r="L155" s="46"/>
      <c r="M155" s="256"/>
      <c r="N155" s="257"/>
      <c r="O155" s="86"/>
      <c r="P155" s="86"/>
      <c r="Q155" s="86"/>
      <c r="R155" s="86"/>
      <c r="S155" s="86"/>
      <c r="T155" s="87"/>
      <c r="U155" s="40"/>
      <c r="V155" s="40"/>
      <c r="W155" s="40"/>
      <c r="X155" s="40"/>
      <c r="Y155" s="40"/>
      <c r="Z155" s="40"/>
      <c r="AA155" s="40"/>
      <c r="AB155" s="40"/>
      <c r="AC155" s="40"/>
      <c r="AD155" s="40"/>
      <c r="AE155" s="40"/>
      <c r="AT155" s="19" t="s">
        <v>648</v>
      </c>
      <c r="AU155" s="19" t="s">
        <v>82</v>
      </c>
    </row>
    <row r="156" s="10" customFormat="1">
      <c r="A156" s="10"/>
      <c r="B156" s="204"/>
      <c r="C156" s="205"/>
      <c r="D156" s="206" t="s">
        <v>393</v>
      </c>
      <c r="E156" s="207" t="s">
        <v>20</v>
      </c>
      <c r="F156" s="208" t="s">
        <v>3263</v>
      </c>
      <c r="G156" s="205"/>
      <c r="H156" s="209">
        <v>219.91499999999999</v>
      </c>
      <c r="I156" s="210"/>
      <c r="J156" s="205"/>
      <c r="K156" s="205"/>
      <c r="L156" s="211"/>
      <c r="M156" s="212"/>
      <c r="N156" s="213"/>
      <c r="O156" s="213"/>
      <c r="P156" s="213"/>
      <c r="Q156" s="213"/>
      <c r="R156" s="213"/>
      <c r="S156" s="213"/>
      <c r="T156" s="214"/>
      <c r="U156" s="10"/>
      <c r="V156" s="10"/>
      <c r="W156" s="10"/>
      <c r="X156" s="10"/>
      <c r="Y156" s="10"/>
      <c r="Z156" s="10"/>
      <c r="AA156" s="10"/>
      <c r="AB156" s="10"/>
      <c r="AC156" s="10"/>
      <c r="AD156" s="10"/>
      <c r="AE156" s="10"/>
      <c r="AT156" s="215" t="s">
        <v>393</v>
      </c>
      <c r="AU156" s="215" t="s">
        <v>82</v>
      </c>
      <c r="AV156" s="10" t="s">
        <v>82</v>
      </c>
      <c r="AW156" s="10" t="s">
        <v>35</v>
      </c>
      <c r="AX156" s="10" t="s">
        <v>22</v>
      </c>
      <c r="AY156" s="215" t="s">
        <v>391</v>
      </c>
    </row>
    <row r="157" s="2" customFormat="1" ht="16.5" customHeight="1">
      <c r="A157" s="40"/>
      <c r="B157" s="41"/>
      <c r="C157" s="190" t="s">
        <v>475</v>
      </c>
      <c r="D157" s="190" t="s">
        <v>387</v>
      </c>
      <c r="E157" s="191" t="s">
        <v>1822</v>
      </c>
      <c r="F157" s="192" t="s">
        <v>1823</v>
      </c>
      <c r="G157" s="193" t="s">
        <v>447</v>
      </c>
      <c r="H157" s="194">
        <v>14.661</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1824</v>
      </c>
    </row>
    <row r="158" s="2" customFormat="1">
      <c r="A158" s="40"/>
      <c r="B158" s="41"/>
      <c r="C158" s="42"/>
      <c r="D158" s="253" t="s">
        <v>648</v>
      </c>
      <c r="E158" s="42"/>
      <c r="F158" s="254" t="s">
        <v>1825</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648</v>
      </c>
      <c r="AU158" s="19" t="s">
        <v>82</v>
      </c>
    </row>
    <row r="159" s="2" customFormat="1" ht="24.15" customHeight="1">
      <c r="A159" s="40"/>
      <c r="B159" s="41"/>
      <c r="C159" s="190" t="s">
        <v>8</v>
      </c>
      <c r="D159" s="190" t="s">
        <v>387</v>
      </c>
      <c r="E159" s="191" t="s">
        <v>1826</v>
      </c>
      <c r="F159" s="192" t="s">
        <v>1827</v>
      </c>
      <c r="G159" s="193" t="s">
        <v>447</v>
      </c>
      <c r="H159" s="194">
        <v>14.661</v>
      </c>
      <c r="I159" s="195"/>
      <c r="J159" s="196">
        <f>ROUND(I159*H159,2)</f>
        <v>0</v>
      </c>
      <c r="K159" s="197"/>
      <c r="L159" s="46"/>
      <c r="M159" s="198" t="s">
        <v>20</v>
      </c>
      <c r="N159" s="199" t="s">
        <v>45</v>
      </c>
      <c r="O159" s="86"/>
      <c r="P159" s="200">
        <f>O159*H159</f>
        <v>0</v>
      </c>
      <c r="Q159" s="200">
        <v>0</v>
      </c>
      <c r="R159" s="200">
        <f>Q159*H159</f>
        <v>0</v>
      </c>
      <c r="S159" s="200">
        <v>0</v>
      </c>
      <c r="T159" s="201">
        <f>S159*H159</f>
        <v>0</v>
      </c>
      <c r="U159" s="40"/>
      <c r="V159" s="40"/>
      <c r="W159" s="40"/>
      <c r="X159" s="40"/>
      <c r="Y159" s="40"/>
      <c r="Z159" s="40"/>
      <c r="AA159" s="40"/>
      <c r="AB159" s="40"/>
      <c r="AC159" s="40"/>
      <c r="AD159" s="40"/>
      <c r="AE159" s="40"/>
      <c r="AR159" s="202" t="s">
        <v>93</v>
      </c>
      <c r="AT159" s="202" t="s">
        <v>387</v>
      </c>
      <c r="AU159" s="202" t="s">
        <v>82</v>
      </c>
      <c r="AY159" s="19" t="s">
        <v>391</v>
      </c>
      <c r="BE159" s="203">
        <f>IF(N159="základní",J159,0)</f>
        <v>0</v>
      </c>
      <c r="BF159" s="203">
        <f>IF(N159="snížená",J159,0)</f>
        <v>0</v>
      </c>
      <c r="BG159" s="203">
        <f>IF(N159="zákl. přenesená",J159,0)</f>
        <v>0</v>
      </c>
      <c r="BH159" s="203">
        <f>IF(N159="sníž. přenesená",J159,0)</f>
        <v>0</v>
      </c>
      <c r="BI159" s="203">
        <f>IF(N159="nulová",J159,0)</f>
        <v>0</v>
      </c>
      <c r="BJ159" s="19" t="s">
        <v>22</v>
      </c>
      <c r="BK159" s="203">
        <f>ROUND(I159*H159,2)</f>
        <v>0</v>
      </c>
      <c r="BL159" s="19" t="s">
        <v>93</v>
      </c>
      <c r="BM159" s="202" t="s">
        <v>1828</v>
      </c>
    </row>
    <row r="160" s="2" customFormat="1">
      <c r="A160" s="40"/>
      <c r="B160" s="41"/>
      <c r="C160" s="42"/>
      <c r="D160" s="253" t="s">
        <v>648</v>
      </c>
      <c r="E160" s="42"/>
      <c r="F160" s="254" t="s">
        <v>1829</v>
      </c>
      <c r="G160" s="42"/>
      <c r="H160" s="42"/>
      <c r="I160" s="255"/>
      <c r="J160" s="42"/>
      <c r="K160" s="42"/>
      <c r="L160" s="46"/>
      <c r="M160" s="256"/>
      <c r="N160" s="257"/>
      <c r="O160" s="86"/>
      <c r="P160" s="86"/>
      <c r="Q160" s="86"/>
      <c r="R160" s="86"/>
      <c r="S160" s="86"/>
      <c r="T160" s="87"/>
      <c r="U160" s="40"/>
      <c r="V160" s="40"/>
      <c r="W160" s="40"/>
      <c r="X160" s="40"/>
      <c r="Y160" s="40"/>
      <c r="Z160" s="40"/>
      <c r="AA160" s="40"/>
      <c r="AB160" s="40"/>
      <c r="AC160" s="40"/>
      <c r="AD160" s="40"/>
      <c r="AE160" s="40"/>
      <c r="AT160" s="19" t="s">
        <v>648</v>
      </c>
      <c r="AU160" s="19" t="s">
        <v>82</v>
      </c>
    </row>
    <row r="161" s="15" customFormat="1" ht="22.8" customHeight="1">
      <c r="A161" s="15"/>
      <c r="B161" s="269"/>
      <c r="C161" s="270"/>
      <c r="D161" s="271" t="s">
        <v>73</v>
      </c>
      <c r="E161" s="283" t="s">
        <v>1830</v>
      </c>
      <c r="F161" s="283" t="s">
        <v>1831</v>
      </c>
      <c r="G161" s="270"/>
      <c r="H161" s="270"/>
      <c r="I161" s="273"/>
      <c r="J161" s="284">
        <f>BK161</f>
        <v>0</v>
      </c>
      <c r="K161" s="270"/>
      <c r="L161" s="275"/>
      <c r="M161" s="276"/>
      <c r="N161" s="277"/>
      <c r="O161" s="277"/>
      <c r="P161" s="278">
        <f>SUM(P162:P166)</f>
        <v>0</v>
      </c>
      <c r="Q161" s="277"/>
      <c r="R161" s="278">
        <f>SUM(R162:R166)</f>
        <v>0</v>
      </c>
      <c r="S161" s="277"/>
      <c r="T161" s="279">
        <f>SUM(T162:T166)</f>
        <v>0</v>
      </c>
      <c r="U161" s="15"/>
      <c r="V161" s="15"/>
      <c r="W161" s="15"/>
      <c r="X161" s="15"/>
      <c r="Y161" s="15"/>
      <c r="Z161" s="15"/>
      <c r="AA161" s="15"/>
      <c r="AB161" s="15"/>
      <c r="AC161" s="15"/>
      <c r="AD161" s="15"/>
      <c r="AE161" s="15"/>
      <c r="AR161" s="280" t="s">
        <v>22</v>
      </c>
      <c r="AT161" s="281" t="s">
        <v>73</v>
      </c>
      <c r="AU161" s="281" t="s">
        <v>22</v>
      </c>
      <c r="AY161" s="280" t="s">
        <v>391</v>
      </c>
      <c r="BK161" s="282">
        <f>SUM(BK162:BK166)</f>
        <v>0</v>
      </c>
    </row>
    <row r="162" s="2" customFormat="1" ht="24.15" customHeight="1">
      <c r="A162" s="40"/>
      <c r="B162" s="41"/>
      <c r="C162" s="190" t="s">
        <v>484</v>
      </c>
      <c r="D162" s="190" t="s">
        <v>387</v>
      </c>
      <c r="E162" s="191" t="s">
        <v>1832</v>
      </c>
      <c r="F162" s="192" t="s">
        <v>1833</v>
      </c>
      <c r="G162" s="193" t="s">
        <v>447</v>
      </c>
      <c r="H162" s="194">
        <v>13.750999999999999</v>
      </c>
      <c r="I162" s="195"/>
      <c r="J162" s="196">
        <f>ROUND(I162*H162,2)</f>
        <v>0</v>
      </c>
      <c r="K162" s="197"/>
      <c r="L162" s="46"/>
      <c r="M162" s="198" t="s">
        <v>20</v>
      </c>
      <c r="N162" s="199" t="s">
        <v>45</v>
      </c>
      <c r="O162" s="86"/>
      <c r="P162" s="200">
        <f>O162*H162</f>
        <v>0</v>
      </c>
      <c r="Q162" s="200">
        <v>0</v>
      </c>
      <c r="R162" s="200">
        <f>Q162*H162</f>
        <v>0</v>
      </c>
      <c r="S162" s="200">
        <v>0</v>
      </c>
      <c r="T162" s="201">
        <f>S162*H162</f>
        <v>0</v>
      </c>
      <c r="U162" s="40"/>
      <c r="V162" s="40"/>
      <c r="W162" s="40"/>
      <c r="X162" s="40"/>
      <c r="Y162" s="40"/>
      <c r="Z162" s="40"/>
      <c r="AA162" s="40"/>
      <c r="AB162" s="40"/>
      <c r="AC162" s="40"/>
      <c r="AD162" s="40"/>
      <c r="AE162" s="40"/>
      <c r="AR162" s="202" t="s">
        <v>93</v>
      </c>
      <c r="AT162" s="202" t="s">
        <v>387</v>
      </c>
      <c r="AU162" s="202" t="s">
        <v>82</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2561</v>
      </c>
    </row>
    <row r="163" s="2" customFormat="1">
      <c r="A163" s="40"/>
      <c r="B163" s="41"/>
      <c r="C163" s="42"/>
      <c r="D163" s="253" t="s">
        <v>648</v>
      </c>
      <c r="E163" s="42"/>
      <c r="F163" s="254" t="s">
        <v>1835</v>
      </c>
      <c r="G163" s="42"/>
      <c r="H163" s="42"/>
      <c r="I163" s="255"/>
      <c r="J163" s="42"/>
      <c r="K163" s="42"/>
      <c r="L163" s="46"/>
      <c r="M163" s="256"/>
      <c r="N163" s="257"/>
      <c r="O163" s="86"/>
      <c r="P163" s="86"/>
      <c r="Q163" s="86"/>
      <c r="R163" s="86"/>
      <c r="S163" s="86"/>
      <c r="T163" s="87"/>
      <c r="U163" s="40"/>
      <c r="V163" s="40"/>
      <c r="W163" s="40"/>
      <c r="X163" s="40"/>
      <c r="Y163" s="40"/>
      <c r="Z163" s="40"/>
      <c r="AA163" s="40"/>
      <c r="AB163" s="40"/>
      <c r="AC163" s="40"/>
      <c r="AD163" s="40"/>
      <c r="AE163" s="40"/>
      <c r="AT163" s="19" t="s">
        <v>648</v>
      </c>
      <c r="AU163" s="19" t="s">
        <v>82</v>
      </c>
    </row>
    <row r="164" s="2" customFormat="1" ht="33" customHeight="1">
      <c r="A164" s="40"/>
      <c r="B164" s="41"/>
      <c r="C164" s="190" t="s">
        <v>488</v>
      </c>
      <c r="D164" s="190" t="s">
        <v>387</v>
      </c>
      <c r="E164" s="191" t="s">
        <v>2103</v>
      </c>
      <c r="F164" s="192" t="s">
        <v>2104</v>
      </c>
      <c r="G164" s="193" t="s">
        <v>447</v>
      </c>
      <c r="H164" s="194">
        <v>13.750999999999999</v>
      </c>
      <c r="I164" s="195"/>
      <c r="J164" s="196">
        <f>ROUND(I164*H164,2)</f>
        <v>0</v>
      </c>
      <c r="K164" s="197"/>
      <c r="L164" s="46"/>
      <c r="M164" s="198" t="s">
        <v>20</v>
      </c>
      <c r="N164" s="199" t="s">
        <v>45</v>
      </c>
      <c r="O164" s="86"/>
      <c r="P164" s="200">
        <f>O164*H164</f>
        <v>0</v>
      </c>
      <c r="Q164" s="200">
        <v>0</v>
      </c>
      <c r="R164" s="200">
        <f>Q164*H164</f>
        <v>0</v>
      </c>
      <c r="S164" s="200">
        <v>0</v>
      </c>
      <c r="T164" s="201">
        <f>S164*H164</f>
        <v>0</v>
      </c>
      <c r="U164" s="40"/>
      <c r="V164" s="40"/>
      <c r="W164" s="40"/>
      <c r="X164" s="40"/>
      <c r="Y164" s="40"/>
      <c r="Z164" s="40"/>
      <c r="AA164" s="40"/>
      <c r="AB164" s="40"/>
      <c r="AC164" s="40"/>
      <c r="AD164" s="40"/>
      <c r="AE164" s="40"/>
      <c r="AR164" s="202" t="s">
        <v>93</v>
      </c>
      <c r="AT164" s="202" t="s">
        <v>387</v>
      </c>
      <c r="AU164" s="202" t="s">
        <v>82</v>
      </c>
      <c r="AY164" s="19" t="s">
        <v>391</v>
      </c>
      <c r="BE164" s="203">
        <f>IF(N164="základní",J164,0)</f>
        <v>0</v>
      </c>
      <c r="BF164" s="203">
        <f>IF(N164="snížená",J164,0)</f>
        <v>0</v>
      </c>
      <c r="BG164" s="203">
        <f>IF(N164="zákl. přenesená",J164,0)</f>
        <v>0</v>
      </c>
      <c r="BH164" s="203">
        <f>IF(N164="sníž. přenesená",J164,0)</f>
        <v>0</v>
      </c>
      <c r="BI164" s="203">
        <f>IF(N164="nulová",J164,0)</f>
        <v>0</v>
      </c>
      <c r="BJ164" s="19" t="s">
        <v>22</v>
      </c>
      <c r="BK164" s="203">
        <f>ROUND(I164*H164,2)</f>
        <v>0</v>
      </c>
      <c r="BL164" s="19" t="s">
        <v>93</v>
      </c>
      <c r="BM164" s="202" t="s">
        <v>2562</v>
      </c>
    </row>
    <row r="165" s="2" customFormat="1">
      <c r="A165" s="40"/>
      <c r="B165" s="41"/>
      <c r="C165" s="42"/>
      <c r="D165" s="253" t="s">
        <v>648</v>
      </c>
      <c r="E165" s="42"/>
      <c r="F165" s="254" t="s">
        <v>2106</v>
      </c>
      <c r="G165" s="42"/>
      <c r="H165" s="42"/>
      <c r="I165" s="255"/>
      <c r="J165" s="42"/>
      <c r="K165" s="42"/>
      <c r="L165" s="46"/>
      <c r="M165" s="256"/>
      <c r="N165" s="257"/>
      <c r="O165" s="86"/>
      <c r="P165" s="86"/>
      <c r="Q165" s="86"/>
      <c r="R165" s="86"/>
      <c r="S165" s="86"/>
      <c r="T165" s="87"/>
      <c r="U165" s="40"/>
      <c r="V165" s="40"/>
      <c r="W165" s="40"/>
      <c r="X165" s="40"/>
      <c r="Y165" s="40"/>
      <c r="Z165" s="40"/>
      <c r="AA165" s="40"/>
      <c r="AB165" s="40"/>
      <c r="AC165" s="40"/>
      <c r="AD165" s="40"/>
      <c r="AE165" s="40"/>
      <c r="AT165" s="19" t="s">
        <v>648</v>
      </c>
      <c r="AU165" s="19" t="s">
        <v>82</v>
      </c>
    </row>
    <row r="166" s="2" customFormat="1">
      <c r="A166" s="40"/>
      <c r="B166" s="41"/>
      <c r="C166" s="42"/>
      <c r="D166" s="206" t="s">
        <v>1190</v>
      </c>
      <c r="E166" s="42"/>
      <c r="F166" s="286" t="s">
        <v>3236</v>
      </c>
      <c r="G166" s="42"/>
      <c r="H166" s="42"/>
      <c r="I166" s="255"/>
      <c r="J166" s="42"/>
      <c r="K166" s="42"/>
      <c r="L166" s="46"/>
      <c r="M166" s="296"/>
      <c r="N166" s="297"/>
      <c r="O166" s="250"/>
      <c r="P166" s="250"/>
      <c r="Q166" s="250"/>
      <c r="R166" s="250"/>
      <c r="S166" s="250"/>
      <c r="T166" s="298"/>
      <c r="U166" s="40"/>
      <c r="V166" s="40"/>
      <c r="W166" s="40"/>
      <c r="X166" s="40"/>
      <c r="Y166" s="40"/>
      <c r="Z166" s="40"/>
      <c r="AA166" s="40"/>
      <c r="AB166" s="40"/>
      <c r="AC166" s="40"/>
      <c r="AD166" s="40"/>
      <c r="AE166" s="40"/>
      <c r="AT166" s="19" t="s">
        <v>1190</v>
      </c>
      <c r="AU166" s="19" t="s">
        <v>82</v>
      </c>
    </row>
    <row r="167" s="2" customFormat="1" ht="6.96" customHeight="1">
      <c r="A167" s="40"/>
      <c r="B167" s="61"/>
      <c r="C167" s="62"/>
      <c r="D167" s="62"/>
      <c r="E167" s="62"/>
      <c r="F167" s="62"/>
      <c r="G167" s="62"/>
      <c r="H167" s="62"/>
      <c r="I167" s="62"/>
      <c r="J167" s="62"/>
      <c r="K167" s="62"/>
      <c r="L167" s="46"/>
      <c r="M167" s="40"/>
      <c r="O167" s="40"/>
      <c r="P167" s="40"/>
      <c r="Q167" s="40"/>
      <c r="R167" s="40"/>
      <c r="S167" s="40"/>
      <c r="T167" s="40"/>
      <c r="U167" s="40"/>
      <c r="V167" s="40"/>
      <c r="W167" s="40"/>
      <c r="X167" s="40"/>
      <c r="Y167" s="40"/>
      <c r="Z167" s="40"/>
      <c r="AA167" s="40"/>
      <c r="AB167" s="40"/>
      <c r="AC167" s="40"/>
      <c r="AD167" s="40"/>
      <c r="AE167" s="40"/>
    </row>
  </sheetData>
  <sheetProtection sheet="1" autoFilter="0" formatColumns="0" formatRows="0" objects="1" scenarios="1" spinCount="100000" saltValue="ZCgxvRmdXWgfe/C1lSiE8egvr1uZlgaS3AWp5UWR4NnEBWrFbhIg9z2jzbeuBRgVUCUVdizr2nvAYfO08BNIZw==" hashValue="mFPRgLPuzlBksZkVVR2GzqAjy79TysDxrqw4YtwPF+9bSYi+6zVw8zzloTHudSXE3B4/YK9VxSDTfapA2MKhnA==" algorithmName="SHA-512" password="CC35"/>
  <autoFilter ref="C97:K16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1_02/111211201"/>
    <hyperlink ref="F105" r:id="rId2" display="https://podminky.urs.cz/item/CS_URS_2021_02/112155315"/>
    <hyperlink ref="F108" r:id="rId3" display="https://podminky.urs.cz/item/CS_URS_2021_02/113151111"/>
    <hyperlink ref="F112" r:id="rId4" display="https://podminky.urs.cz/item/CS_URS_2021_02/114203202"/>
    <hyperlink ref="F120" r:id="rId5" display="https://podminky.urs.cz/item/CS_URS_2021_02/317221111"/>
    <hyperlink ref="F126" r:id="rId6" display="https://podminky.urs.cz/item/CS_URS_2021_02/584121108"/>
    <hyperlink ref="F129" r:id="rId7" display="https://podminky.urs.cz/item/CS_URS_2021_02/952904131"/>
    <hyperlink ref="F131" r:id="rId8" display="https://podminky.urs.cz/item/CS_URS_2021_02/952904151"/>
    <hyperlink ref="F135" r:id="rId9" display="https://podminky.urs.cz/item/CS_URS_2021_02/966023211"/>
    <hyperlink ref="F140" r:id="rId10" display="https://podminky.urs.cz/item/CS_URS_2021_02/985223212"/>
    <hyperlink ref="F147" r:id="rId11" display="https://podminky.urs.cz/item/CS_URS_2021_02/58380758"/>
    <hyperlink ref="F153" r:id="rId12" display="https://podminky.urs.cz/item/CS_URS_2021_02/997211511"/>
    <hyperlink ref="F155" r:id="rId13" display="https://podminky.urs.cz/item/CS_URS_2021_02/997211519"/>
    <hyperlink ref="F158" r:id="rId14" display="https://podminky.urs.cz/item/CS_URS_2021_02/997211611"/>
    <hyperlink ref="F160" r:id="rId15" display="https://podminky.urs.cz/item/CS_URS_2021_02/997013873"/>
    <hyperlink ref="F163" r:id="rId16" display="https://podminky.urs.cz/item/CS_URS_2021_02/998212111"/>
    <hyperlink ref="F165" r:id="rId17" display="https://podminky.urs.cz/item/CS_URS_2021_02/99821219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294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3239</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3264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ROUND((SUM(BE93:BE98)),  2)</f>
        <v>0</v>
      </c>
      <c r="G37" s="40"/>
      <c r="H37" s="40"/>
      <c r="I37" s="160">
        <v>0.20999999999999999</v>
      </c>
      <c r="J37" s="159">
        <f>ROUND(((SUM(BE93:BE98))*I37),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ROUND((SUM(BF93:BF98)),  2)</f>
        <v>0</v>
      </c>
      <c r="G38" s="40"/>
      <c r="H38" s="40"/>
      <c r="I38" s="160">
        <v>0.14999999999999999</v>
      </c>
      <c r="J38" s="159">
        <f>ROUND(((SUM(BF93:BF98))*I38),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ROUND((SUM(BG93:BG98)),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ROUND((SUM(BH93:BH98)),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ROUND((SUM(BI93:BI98)),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3239</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-13,698</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1634</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3239</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1521</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002 - VRN -13,698</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0</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136</v>
      </c>
      <c r="F94" s="272" t="s">
        <v>1606</v>
      </c>
      <c r="G94" s="270"/>
      <c r="H94" s="270"/>
      <c r="I94" s="273"/>
      <c r="J94" s="274">
        <f>BK94</f>
        <v>0</v>
      </c>
      <c r="K94" s="270"/>
      <c r="L94" s="275"/>
      <c r="M94" s="276"/>
      <c r="N94" s="277"/>
      <c r="O94" s="277"/>
      <c r="P94" s="278">
        <f>P95</f>
        <v>0</v>
      </c>
      <c r="Q94" s="277"/>
      <c r="R94" s="278">
        <f>R95</f>
        <v>0</v>
      </c>
      <c r="S94" s="277"/>
      <c r="T94" s="279">
        <f>T95</f>
        <v>0</v>
      </c>
      <c r="U94" s="15"/>
      <c r="V94" s="15"/>
      <c r="W94" s="15"/>
      <c r="X94" s="15"/>
      <c r="Y94" s="15"/>
      <c r="Z94" s="15"/>
      <c r="AA94" s="15"/>
      <c r="AB94" s="15"/>
      <c r="AC94" s="15"/>
      <c r="AD94" s="15"/>
      <c r="AE94" s="15"/>
      <c r="AR94" s="280" t="s">
        <v>416</v>
      </c>
      <c r="AT94" s="281" t="s">
        <v>73</v>
      </c>
      <c r="AU94" s="281" t="s">
        <v>74</v>
      </c>
      <c r="AY94" s="280" t="s">
        <v>391</v>
      </c>
      <c r="BK94" s="282">
        <f>BK95</f>
        <v>0</v>
      </c>
    </row>
    <row r="95" s="15" customFormat="1" ht="22.8" customHeight="1">
      <c r="A95" s="15"/>
      <c r="B95" s="269"/>
      <c r="C95" s="270"/>
      <c r="D95" s="271" t="s">
        <v>73</v>
      </c>
      <c r="E95" s="283" t="s">
        <v>1854</v>
      </c>
      <c r="F95" s="283" t="s">
        <v>1855</v>
      </c>
      <c r="G95" s="270"/>
      <c r="H95" s="270"/>
      <c r="I95" s="273"/>
      <c r="J95" s="284">
        <f>BK95</f>
        <v>0</v>
      </c>
      <c r="K95" s="270"/>
      <c r="L95" s="275"/>
      <c r="M95" s="276"/>
      <c r="N95" s="277"/>
      <c r="O95" s="277"/>
      <c r="P95" s="278">
        <f>SUM(P96:P98)</f>
        <v>0</v>
      </c>
      <c r="Q95" s="277"/>
      <c r="R95" s="278">
        <f>SUM(R96:R98)</f>
        <v>0</v>
      </c>
      <c r="S95" s="277"/>
      <c r="T95" s="279">
        <f>SUM(T96:T98)</f>
        <v>0</v>
      </c>
      <c r="U95" s="15"/>
      <c r="V95" s="15"/>
      <c r="W95" s="15"/>
      <c r="X95" s="15"/>
      <c r="Y95" s="15"/>
      <c r="Z95" s="15"/>
      <c r="AA95" s="15"/>
      <c r="AB95" s="15"/>
      <c r="AC95" s="15"/>
      <c r="AD95" s="15"/>
      <c r="AE95" s="15"/>
      <c r="AR95" s="280" t="s">
        <v>416</v>
      </c>
      <c r="AT95" s="281" t="s">
        <v>73</v>
      </c>
      <c r="AU95" s="281" t="s">
        <v>22</v>
      </c>
      <c r="AY95" s="280" t="s">
        <v>391</v>
      </c>
      <c r="BK95" s="282">
        <f>SUM(BK96:BK98)</f>
        <v>0</v>
      </c>
    </row>
    <row r="96" s="2" customFormat="1" ht="16.5" customHeight="1">
      <c r="A96" s="40"/>
      <c r="B96" s="41"/>
      <c r="C96" s="190" t="s">
        <v>22</v>
      </c>
      <c r="D96" s="190" t="s">
        <v>387</v>
      </c>
      <c r="E96" s="191" t="s">
        <v>1856</v>
      </c>
      <c r="F96" s="192" t="s">
        <v>1855</v>
      </c>
      <c r="G96" s="193" t="s">
        <v>1602</v>
      </c>
      <c r="H96" s="194">
        <v>1</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1845</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1845</v>
      </c>
      <c r="BM96" s="202" t="s">
        <v>3265</v>
      </c>
    </row>
    <row r="97" s="2" customFormat="1">
      <c r="A97" s="40"/>
      <c r="B97" s="41"/>
      <c r="C97" s="42"/>
      <c r="D97" s="253" t="s">
        <v>648</v>
      </c>
      <c r="E97" s="42"/>
      <c r="F97" s="254" t="s">
        <v>1858</v>
      </c>
      <c r="G97" s="42"/>
      <c r="H97" s="42"/>
      <c r="I97" s="255"/>
      <c r="J97" s="42"/>
      <c r="K97" s="42"/>
      <c r="L97" s="46"/>
      <c r="M97" s="256"/>
      <c r="N97" s="257"/>
      <c r="O97" s="86"/>
      <c r="P97" s="86"/>
      <c r="Q97" s="86"/>
      <c r="R97" s="86"/>
      <c r="S97" s="86"/>
      <c r="T97" s="87"/>
      <c r="U97" s="40"/>
      <c r="V97" s="40"/>
      <c r="W97" s="40"/>
      <c r="X97" s="40"/>
      <c r="Y97" s="40"/>
      <c r="Z97" s="40"/>
      <c r="AA97" s="40"/>
      <c r="AB97" s="40"/>
      <c r="AC97" s="40"/>
      <c r="AD97" s="40"/>
      <c r="AE97" s="40"/>
      <c r="AT97" s="19" t="s">
        <v>648</v>
      </c>
      <c r="AU97" s="19" t="s">
        <v>82</v>
      </c>
    </row>
    <row r="98" s="2" customFormat="1">
      <c r="A98" s="40"/>
      <c r="B98" s="41"/>
      <c r="C98" s="42"/>
      <c r="D98" s="206" t="s">
        <v>1190</v>
      </c>
      <c r="E98" s="42"/>
      <c r="F98" s="286" t="s">
        <v>1859</v>
      </c>
      <c r="G98" s="42"/>
      <c r="H98" s="42"/>
      <c r="I98" s="255"/>
      <c r="J98" s="42"/>
      <c r="K98" s="42"/>
      <c r="L98" s="46"/>
      <c r="M98" s="296"/>
      <c r="N98" s="297"/>
      <c r="O98" s="250"/>
      <c r="P98" s="250"/>
      <c r="Q98" s="250"/>
      <c r="R98" s="250"/>
      <c r="S98" s="250"/>
      <c r="T98" s="298"/>
      <c r="U98" s="40"/>
      <c r="V98" s="40"/>
      <c r="W98" s="40"/>
      <c r="X98" s="40"/>
      <c r="Y98" s="40"/>
      <c r="Z98" s="40"/>
      <c r="AA98" s="40"/>
      <c r="AB98" s="40"/>
      <c r="AC98" s="40"/>
      <c r="AD98" s="40"/>
      <c r="AE98" s="40"/>
      <c r="AT98" s="19" t="s">
        <v>1190</v>
      </c>
      <c r="AU98" s="19" t="s">
        <v>82</v>
      </c>
    </row>
    <row r="99" s="2" customFormat="1" ht="6.96" customHeight="1">
      <c r="A99" s="40"/>
      <c r="B99" s="61"/>
      <c r="C99" s="62"/>
      <c r="D99" s="62"/>
      <c r="E99" s="62"/>
      <c r="F99" s="62"/>
      <c r="G99" s="62"/>
      <c r="H99" s="62"/>
      <c r="I99" s="62"/>
      <c r="J99" s="62"/>
      <c r="K99" s="62"/>
      <c r="L99" s="46"/>
      <c r="M99" s="40"/>
      <c r="O99" s="40"/>
      <c r="P99" s="40"/>
      <c r="Q99" s="40"/>
      <c r="R99" s="40"/>
      <c r="S99" s="40"/>
      <c r="T99" s="40"/>
      <c r="U99" s="40"/>
      <c r="V99" s="40"/>
      <c r="W99" s="40"/>
      <c r="X99" s="40"/>
      <c r="Y99" s="40"/>
      <c r="Z99" s="40"/>
      <c r="AA99" s="40"/>
      <c r="AB99" s="40"/>
      <c r="AC99" s="40"/>
      <c r="AD99" s="40"/>
      <c r="AE99" s="40"/>
    </row>
  </sheetData>
  <sheetProtection sheet="1" autoFilter="0" formatColumns="0" formatRows="0" objects="1" scenarios="1" spinCount="100000" saltValue="dYR2UCzyGNdVfvz4BXlTu5MEUoVwQK2aYNDAiPNuKEu64QjTFWLS1X8ZQTYtxgyxv3NxVSaisCHdJdyyE6XcNg==" hashValue="nLCCgH3HiKn3d01ALWA7hoJSCUhD//XE+m3/bYomgI6K/lL1UG20Qaze4EkMn8UQM+uSK4bE5Dbz6metCOGYNw=="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1_01/030001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299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3266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3267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ROUND((SUM(BE97:BE166)),  2)</f>
        <v>0</v>
      </c>
      <c r="G37" s="40"/>
      <c r="H37" s="40"/>
      <c r="I37" s="160">
        <v>0.20999999999999999</v>
      </c>
      <c r="J37" s="159">
        <f>ROUND(((SUM(BE97:BE166))*I37),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ROUND((SUM(BF97:BF166)),  2)</f>
        <v>0</v>
      </c>
      <c r="G38" s="40"/>
      <c r="H38" s="40"/>
      <c r="I38" s="160">
        <v>0.14999999999999999</v>
      </c>
      <c r="J38" s="159">
        <f>ROUND(((SUM(BF97:BF166))*I38),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ROUND((SUM(BG97:BG166)),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ROUND((SUM(BH97:BH166)),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ROUND((SUM(BI97:BI166)),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3266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13,817</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J97</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J98</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J99</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2689</v>
      </c>
      <c r="E70" s="266"/>
      <c r="F70" s="266"/>
      <c r="G70" s="266"/>
      <c r="H70" s="266"/>
      <c r="I70" s="266"/>
      <c r="J70" s="267">
        <f>J123</f>
        <v>0</v>
      </c>
      <c r="K70" s="126"/>
      <c r="L70" s="268"/>
      <c r="S70" s="14"/>
      <c r="T70" s="14"/>
      <c r="U70" s="14"/>
      <c r="V70" s="14"/>
      <c r="W70" s="14"/>
      <c r="X70" s="14"/>
      <c r="Y70" s="14"/>
      <c r="Z70" s="14"/>
      <c r="AA70" s="14"/>
      <c r="AB70" s="14"/>
      <c r="AC70" s="14"/>
      <c r="AD70" s="14"/>
      <c r="AE70" s="14"/>
    </row>
    <row r="71" s="14" customFormat="1" ht="19.92" customHeight="1">
      <c r="A71" s="14"/>
      <c r="B71" s="264"/>
      <c r="C71" s="126"/>
      <c r="D71" s="265" t="s">
        <v>1641</v>
      </c>
      <c r="E71" s="266"/>
      <c r="F71" s="266"/>
      <c r="G71" s="266"/>
      <c r="H71" s="266"/>
      <c r="I71" s="266"/>
      <c r="J71" s="267">
        <f>J132</f>
        <v>0</v>
      </c>
      <c r="K71" s="126"/>
      <c r="L71" s="268"/>
      <c r="S71" s="14"/>
      <c r="T71" s="14"/>
      <c r="U71" s="14"/>
      <c r="V71" s="14"/>
      <c r="W71" s="14"/>
      <c r="X71" s="14"/>
      <c r="Y71" s="14"/>
      <c r="Z71" s="14"/>
      <c r="AA71" s="14"/>
      <c r="AB71" s="14"/>
      <c r="AC71" s="14"/>
      <c r="AD71" s="14"/>
      <c r="AE71" s="14"/>
    </row>
    <row r="72" s="14" customFormat="1" ht="19.92" customHeight="1">
      <c r="A72" s="14"/>
      <c r="B72" s="264"/>
      <c r="C72" s="126"/>
      <c r="D72" s="265" t="s">
        <v>1642</v>
      </c>
      <c r="E72" s="266"/>
      <c r="F72" s="266"/>
      <c r="G72" s="266"/>
      <c r="H72" s="266"/>
      <c r="I72" s="266"/>
      <c r="J72" s="267">
        <f>J154</f>
        <v>0</v>
      </c>
      <c r="K72" s="126"/>
      <c r="L72" s="268"/>
      <c r="S72" s="14"/>
      <c r="T72" s="14"/>
      <c r="U72" s="14"/>
      <c r="V72" s="14"/>
      <c r="W72" s="14"/>
      <c r="X72" s="14"/>
      <c r="Y72" s="14"/>
      <c r="Z72" s="14"/>
      <c r="AA72" s="14"/>
      <c r="AB72" s="14"/>
      <c r="AC72" s="14"/>
      <c r="AD72" s="14"/>
      <c r="AE72" s="14"/>
    </row>
    <row r="73" s="14" customFormat="1" ht="19.92" customHeight="1">
      <c r="A73" s="14"/>
      <c r="B73" s="264"/>
      <c r="C73" s="126"/>
      <c r="D73" s="265" t="s">
        <v>1643</v>
      </c>
      <c r="E73" s="266"/>
      <c r="F73" s="266"/>
      <c r="G73" s="266"/>
      <c r="H73" s="266"/>
      <c r="I73" s="266"/>
      <c r="J73" s="267">
        <f>J164</f>
        <v>0</v>
      </c>
      <c r="K73" s="126"/>
      <c r="L73" s="268"/>
      <c r="S73" s="14"/>
      <c r="T73" s="14"/>
      <c r="U73" s="14"/>
      <c r="V73" s="14"/>
      <c r="W73" s="14"/>
      <c r="X73" s="14"/>
      <c r="Y73" s="14"/>
      <c r="Z73" s="14"/>
      <c r="AA73" s="14"/>
      <c r="AB73" s="14"/>
      <c r="AC73" s="14"/>
      <c r="AD73" s="14"/>
      <c r="AE73" s="14"/>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374</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Oprava trati v úseku Děčín západ - Telnice</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364</v>
      </c>
      <c r="D84" s="24"/>
      <c r="E84" s="24"/>
      <c r="F84" s="24"/>
      <c r="G84" s="24"/>
      <c r="H84" s="24"/>
      <c r="I84" s="24"/>
      <c r="J84" s="24"/>
      <c r="K84" s="24"/>
      <c r="L84" s="22"/>
    </row>
    <row r="85" s="1" customFormat="1" ht="16.5" customHeight="1">
      <c r="B85" s="23"/>
      <c r="C85" s="24"/>
      <c r="D85" s="24"/>
      <c r="E85" s="172" t="s">
        <v>1634</v>
      </c>
      <c r="F85" s="24"/>
      <c r="G85" s="24"/>
      <c r="H85" s="24"/>
      <c r="I85" s="24"/>
      <c r="J85" s="24"/>
      <c r="K85" s="24"/>
      <c r="L85" s="22"/>
    </row>
    <row r="86" s="1" customFormat="1" ht="12" customHeight="1">
      <c r="B86" s="23"/>
      <c r="C86" s="34" t="s">
        <v>366</v>
      </c>
      <c r="D86" s="24"/>
      <c r="E86" s="24"/>
      <c r="F86" s="24"/>
      <c r="G86" s="24"/>
      <c r="H86" s="24"/>
      <c r="I86" s="24"/>
      <c r="J86" s="24"/>
      <c r="K86" s="24"/>
      <c r="L86" s="22"/>
    </row>
    <row r="87" s="2" customFormat="1" ht="16.5" customHeight="1">
      <c r="A87" s="40"/>
      <c r="B87" s="41"/>
      <c r="C87" s="42"/>
      <c r="D87" s="42"/>
      <c r="E87" s="173" t="s">
        <v>3266</v>
      </c>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1521</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71" t="str">
        <f>E13</f>
        <v>001 - ZRN - km 13,817</v>
      </c>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23</v>
      </c>
      <c r="D91" s="42"/>
      <c r="E91" s="42"/>
      <c r="F91" s="29" t="str">
        <f>F16</f>
        <v xml:space="preserve"> </v>
      </c>
      <c r="G91" s="42"/>
      <c r="H91" s="42"/>
      <c r="I91" s="34" t="s">
        <v>25</v>
      </c>
      <c r="J91" s="74" t="str">
        <f>IF(J16="","",J16)</f>
        <v>24. 3. 2021</v>
      </c>
      <c r="K91" s="42"/>
      <c r="L91" s="148"/>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E19</f>
        <v xml:space="preserve"> </v>
      </c>
      <c r="G93" s="42"/>
      <c r="H93" s="42"/>
      <c r="I93" s="34" t="s">
        <v>34</v>
      </c>
      <c r="J93" s="38" t="str">
        <f>E25</f>
        <v xml:space="preserve"> </v>
      </c>
      <c r="K93" s="42"/>
      <c r="L93" s="148"/>
      <c r="S93" s="40"/>
      <c r="T93" s="40"/>
      <c r="U93" s="40"/>
      <c r="V93" s="40"/>
      <c r="W93" s="40"/>
      <c r="X93" s="40"/>
      <c r="Y93" s="40"/>
      <c r="Z93" s="40"/>
      <c r="AA93" s="40"/>
      <c r="AB93" s="40"/>
      <c r="AC93" s="40"/>
      <c r="AD93" s="40"/>
      <c r="AE93" s="40"/>
    </row>
    <row r="94" s="2" customFormat="1" ht="15.15" customHeight="1">
      <c r="A94" s="40"/>
      <c r="B94" s="41"/>
      <c r="C94" s="34" t="s">
        <v>32</v>
      </c>
      <c r="D94" s="42"/>
      <c r="E94" s="42"/>
      <c r="F94" s="29" t="str">
        <f>IF(E22="","",E22)</f>
        <v>Vyplň údaj</v>
      </c>
      <c r="G94" s="42"/>
      <c r="H94" s="42"/>
      <c r="I94" s="34" t="s">
        <v>36</v>
      </c>
      <c r="J94" s="38" t="str">
        <f>E28</f>
        <v>Věra Trnková</v>
      </c>
      <c r="K94" s="42"/>
      <c r="L94" s="148"/>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9" customFormat="1" ht="29.28" customHeight="1">
      <c r="A96" s="178"/>
      <c r="B96" s="179"/>
      <c r="C96" s="180" t="s">
        <v>375</v>
      </c>
      <c r="D96" s="181" t="s">
        <v>59</v>
      </c>
      <c r="E96" s="181" t="s">
        <v>55</v>
      </c>
      <c r="F96" s="181" t="s">
        <v>56</v>
      </c>
      <c r="G96" s="181" t="s">
        <v>376</v>
      </c>
      <c r="H96" s="181" t="s">
        <v>377</v>
      </c>
      <c r="I96" s="181" t="s">
        <v>378</v>
      </c>
      <c r="J96" s="182" t="s">
        <v>372</v>
      </c>
      <c r="K96" s="183" t="s">
        <v>379</v>
      </c>
      <c r="L96" s="184"/>
      <c r="M96" s="94" t="s">
        <v>20</v>
      </c>
      <c r="N96" s="95" t="s">
        <v>44</v>
      </c>
      <c r="O96" s="95" t="s">
        <v>380</v>
      </c>
      <c r="P96" s="95" t="s">
        <v>381</v>
      </c>
      <c r="Q96" s="95" t="s">
        <v>382</v>
      </c>
      <c r="R96" s="95" t="s">
        <v>383</v>
      </c>
      <c r="S96" s="95" t="s">
        <v>384</v>
      </c>
      <c r="T96" s="96" t="s">
        <v>385</v>
      </c>
      <c r="U96" s="178"/>
      <c r="V96" s="178"/>
      <c r="W96" s="178"/>
      <c r="X96" s="178"/>
      <c r="Y96" s="178"/>
      <c r="Z96" s="178"/>
      <c r="AA96" s="178"/>
      <c r="AB96" s="178"/>
      <c r="AC96" s="178"/>
      <c r="AD96" s="178"/>
      <c r="AE96" s="178"/>
    </row>
    <row r="97" s="2" customFormat="1" ht="22.8" customHeight="1">
      <c r="A97" s="40"/>
      <c r="B97" s="41"/>
      <c r="C97" s="101" t="s">
        <v>386</v>
      </c>
      <c r="D97" s="42"/>
      <c r="E97" s="42"/>
      <c r="F97" s="42"/>
      <c r="G97" s="42"/>
      <c r="H97" s="42"/>
      <c r="I97" s="42"/>
      <c r="J97" s="185">
        <f>BK97</f>
        <v>0</v>
      </c>
      <c r="K97" s="42"/>
      <c r="L97" s="46"/>
      <c r="M97" s="97"/>
      <c r="N97" s="186"/>
      <c r="O97" s="98"/>
      <c r="P97" s="187">
        <f>P98</f>
        <v>0</v>
      </c>
      <c r="Q97" s="98"/>
      <c r="R97" s="187">
        <f>R98</f>
        <v>25.867554750000004</v>
      </c>
      <c r="S97" s="98"/>
      <c r="T97" s="188">
        <f>T98</f>
        <v>12.818249999999999</v>
      </c>
      <c r="U97" s="40"/>
      <c r="V97" s="40"/>
      <c r="W97" s="40"/>
      <c r="X97" s="40"/>
      <c r="Y97" s="40"/>
      <c r="Z97" s="40"/>
      <c r="AA97" s="40"/>
      <c r="AB97" s="40"/>
      <c r="AC97" s="40"/>
      <c r="AD97" s="40"/>
      <c r="AE97" s="40"/>
      <c r="AT97" s="19" t="s">
        <v>73</v>
      </c>
      <c r="AU97" s="19" t="s">
        <v>373</v>
      </c>
      <c r="BK97" s="189">
        <f>BK98</f>
        <v>0</v>
      </c>
    </row>
    <row r="98" s="15" customFormat="1" ht="25.92" customHeight="1">
      <c r="A98" s="15"/>
      <c r="B98" s="269"/>
      <c r="C98" s="270"/>
      <c r="D98" s="271" t="s">
        <v>73</v>
      </c>
      <c r="E98" s="272" t="s">
        <v>943</v>
      </c>
      <c r="F98" s="272" t="s">
        <v>944</v>
      </c>
      <c r="G98" s="270"/>
      <c r="H98" s="270"/>
      <c r="I98" s="273"/>
      <c r="J98" s="274">
        <f>BK98</f>
        <v>0</v>
      </c>
      <c r="K98" s="270"/>
      <c r="L98" s="275"/>
      <c r="M98" s="276"/>
      <c r="N98" s="277"/>
      <c r="O98" s="277"/>
      <c r="P98" s="278">
        <f>P99+P123+P132+P154+P164</f>
        <v>0</v>
      </c>
      <c r="Q98" s="277"/>
      <c r="R98" s="278">
        <f>R99+R123+R132+R154+R164</f>
        <v>25.867554750000004</v>
      </c>
      <c r="S98" s="277"/>
      <c r="T98" s="279">
        <f>T99+T123+T132+T154+T164</f>
        <v>12.818249999999999</v>
      </c>
      <c r="U98" s="15"/>
      <c r="V98" s="15"/>
      <c r="W98" s="15"/>
      <c r="X98" s="15"/>
      <c r="Y98" s="15"/>
      <c r="Z98" s="15"/>
      <c r="AA98" s="15"/>
      <c r="AB98" s="15"/>
      <c r="AC98" s="15"/>
      <c r="AD98" s="15"/>
      <c r="AE98" s="15"/>
      <c r="AR98" s="280" t="s">
        <v>22</v>
      </c>
      <c r="AT98" s="281" t="s">
        <v>73</v>
      </c>
      <c r="AU98" s="281" t="s">
        <v>74</v>
      </c>
      <c r="AY98" s="280" t="s">
        <v>391</v>
      </c>
      <c r="BK98" s="282">
        <f>BK99+BK123+BK132+BK154+BK164</f>
        <v>0</v>
      </c>
    </row>
    <row r="99" s="15" customFormat="1" ht="22.8" customHeight="1">
      <c r="A99" s="15"/>
      <c r="B99" s="269"/>
      <c r="C99" s="270"/>
      <c r="D99" s="271" t="s">
        <v>73</v>
      </c>
      <c r="E99" s="283" t="s">
        <v>22</v>
      </c>
      <c r="F99" s="283" t="s">
        <v>1644</v>
      </c>
      <c r="G99" s="270"/>
      <c r="H99" s="270"/>
      <c r="I99" s="273"/>
      <c r="J99" s="284">
        <f>BK99</f>
        <v>0</v>
      </c>
      <c r="K99" s="270"/>
      <c r="L99" s="275"/>
      <c r="M99" s="276"/>
      <c r="N99" s="277"/>
      <c r="O99" s="277"/>
      <c r="P99" s="278">
        <f>SUM(P100:P122)</f>
        <v>0</v>
      </c>
      <c r="Q99" s="277"/>
      <c r="R99" s="278">
        <f>SUM(R100:R122)</f>
        <v>0</v>
      </c>
      <c r="S99" s="277"/>
      <c r="T99" s="279">
        <f>SUM(T100:T122)</f>
        <v>0</v>
      </c>
      <c r="U99" s="15"/>
      <c r="V99" s="15"/>
      <c r="W99" s="15"/>
      <c r="X99" s="15"/>
      <c r="Y99" s="15"/>
      <c r="Z99" s="15"/>
      <c r="AA99" s="15"/>
      <c r="AB99" s="15"/>
      <c r="AC99" s="15"/>
      <c r="AD99" s="15"/>
      <c r="AE99" s="15"/>
      <c r="AR99" s="280" t="s">
        <v>22</v>
      </c>
      <c r="AT99" s="281" t="s">
        <v>73</v>
      </c>
      <c r="AU99" s="281" t="s">
        <v>22</v>
      </c>
      <c r="AY99" s="280" t="s">
        <v>391</v>
      </c>
      <c r="BK99" s="282">
        <f>SUM(BK100:BK122)</f>
        <v>0</v>
      </c>
    </row>
    <row r="100" s="2" customFormat="1" ht="24.15" customHeight="1">
      <c r="A100" s="40"/>
      <c r="B100" s="41"/>
      <c r="C100" s="190" t="s">
        <v>22</v>
      </c>
      <c r="D100" s="190" t="s">
        <v>387</v>
      </c>
      <c r="E100" s="191" t="s">
        <v>2539</v>
      </c>
      <c r="F100" s="192" t="s">
        <v>2540</v>
      </c>
      <c r="G100" s="193" t="s">
        <v>439</v>
      </c>
      <c r="H100" s="194">
        <v>16</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2690</v>
      </c>
    </row>
    <row r="101" s="2" customFormat="1">
      <c r="A101" s="40"/>
      <c r="B101" s="41"/>
      <c r="C101" s="42"/>
      <c r="D101" s="253" t="s">
        <v>648</v>
      </c>
      <c r="E101" s="42"/>
      <c r="F101" s="254" t="s">
        <v>2542</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10" customFormat="1">
      <c r="A102" s="10"/>
      <c r="B102" s="204"/>
      <c r="C102" s="205"/>
      <c r="D102" s="206" t="s">
        <v>393</v>
      </c>
      <c r="E102" s="207" t="s">
        <v>20</v>
      </c>
      <c r="F102" s="208" t="s">
        <v>2691</v>
      </c>
      <c r="G102" s="205"/>
      <c r="H102" s="209">
        <v>16</v>
      </c>
      <c r="I102" s="210"/>
      <c r="J102" s="205"/>
      <c r="K102" s="205"/>
      <c r="L102" s="211"/>
      <c r="M102" s="212"/>
      <c r="N102" s="213"/>
      <c r="O102" s="213"/>
      <c r="P102" s="213"/>
      <c r="Q102" s="213"/>
      <c r="R102" s="213"/>
      <c r="S102" s="213"/>
      <c r="T102" s="214"/>
      <c r="U102" s="10"/>
      <c r="V102" s="10"/>
      <c r="W102" s="10"/>
      <c r="X102" s="10"/>
      <c r="Y102" s="10"/>
      <c r="Z102" s="10"/>
      <c r="AA102" s="10"/>
      <c r="AB102" s="10"/>
      <c r="AC102" s="10"/>
      <c r="AD102" s="10"/>
      <c r="AE102" s="10"/>
      <c r="AT102" s="215" t="s">
        <v>393</v>
      </c>
      <c r="AU102" s="215" t="s">
        <v>82</v>
      </c>
      <c r="AV102" s="10" t="s">
        <v>82</v>
      </c>
      <c r="AW102" s="10" t="s">
        <v>35</v>
      </c>
      <c r="AX102" s="10" t="s">
        <v>22</v>
      </c>
      <c r="AY102" s="215" t="s">
        <v>391</v>
      </c>
    </row>
    <row r="103" s="2" customFormat="1" ht="16.5" customHeight="1">
      <c r="A103" s="40"/>
      <c r="B103" s="41"/>
      <c r="C103" s="190" t="s">
        <v>82</v>
      </c>
      <c r="D103" s="190" t="s">
        <v>387</v>
      </c>
      <c r="E103" s="191" t="s">
        <v>1651</v>
      </c>
      <c r="F103" s="192" t="s">
        <v>1652</v>
      </c>
      <c r="G103" s="193" t="s">
        <v>439</v>
      </c>
      <c r="H103" s="194">
        <v>16</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82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3268</v>
      </c>
    </row>
    <row r="104" s="2" customFormat="1">
      <c r="A104" s="40"/>
      <c r="B104" s="41"/>
      <c r="C104" s="42"/>
      <c r="D104" s="253" t="s">
        <v>648</v>
      </c>
      <c r="E104" s="42"/>
      <c r="F104" s="254" t="s">
        <v>1654</v>
      </c>
      <c r="G104" s="42"/>
      <c r="H104" s="42"/>
      <c r="I104" s="255"/>
      <c r="J104" s="42"/>
      <c r="K104" s="42"/>
      <c r="L104" s="46"/>
      <c r="M104" s="256"/>
      <c r="N104" s="257"/>
      <c r="O104" s="86"/>
      <c r="P104" s="86"/>
      <c r="Q104" s="86"/>
      <c r="R104" s="86"/>
      <c r="S104" s="86"/>
      <c r="T104" s="87"/>
      <c r="U104" s="40"/>
      <c r="V104" s="40"/>
      <c r="W104" s="40"/>
      <c r="X104" s="40"/>
      <c r="Y104" s="40"/>
      <c r="Z104" s="40"/>
      <c r="AA104" s="40"/>
      <c r="AB104" s="40"/>
      <c r="AC104" s="40"/>
      <c r="AD104" s="40"/>
      <c r="AE104" s="40"/>
      <c r="AT104" s="19" t="s">
        <v>648</v>
      </c>
      <c r="AU104" s="19" t="s">
        <v>82</v>
      </c>
    </row>
    <row r="105" s="10" customFormat="1">
      <c r="A105" s="10"/>
      <c r="B105" s="204"/>
      <c r="C105" s="205"/>
      <c r="D105" s="206" t="s">
        <v>393</v>
      </c>
      <c r="E105" s="207" t="s">
        <v>20</v>
      </c>
      <c r="F105" s="208" t="s">
        <v>2691</v>
      </c>
      <c r="G105" s="205"/>
      <c r="H105" s="209">
        <v>16</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4.15" customHeight="1">
      <c r="A106" s="40"/>
      <c r="B106" s="41"/>
      <c r="C106" s="190" t="s">
        <v>88</v>
      </c>
      <c r="D106" s="190" t="s">
        <v>387</v>
      </c>
      <c r="E106" s="191" t="s">
        <v>3094</v>
      </c>
      <c r="F106" s="192" t="s">
        <v>3095</v>
      </c>
      <c r="G106" s="193" t="s">
        <v>400</v>
      </c>
      <c r="H106" s="194">
        <v>6.9000000000000004</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3269</v>
      </c>
    </row>
    <row r="107" s="2" customFormat="1">
      <c r="A107" s="40"/>
      <c r="B107" s="41"/>
      <c r="C107" s="42"/>
      <c r="D107" s="253" t="s">
        <v>648</v>
      </c>
      <c r="E107" s="42"/>
      <c r="F107" s="254" t="s">
        <v>3097</v>
      </c>
      <c r="G107" s="42"/>
      <c r="H107" s="42"/>
      <c r="I107" s="255"/>
      <c r="J107" s="42"/>
      <c r="K107" s="42"/>
      <c r="L107" s="46"/>
      <c r="M107" s="256"/>
      <c r="N107" s="257"/>
      <c r="O107" s="86"/>
      <c r="P107" s="86"/>
      <c r="Q107" s="86"/>
      <c r="R107" s="86"/>
      <c r="S107" s="86"/>
      <c r="T107" s="87"/>
      <c r="U107" s="40"/>
      <c r="V107" s="40"/>
      <c r="W107" s="40"/>
      <c r="X107" s="40"/>
      <c r="Y107" s="40"/>
      <c r="Z107" s="40"/>
      <c r="AA107" s="40"/>
      <c r="AB107" s="40"/>
      <c r="AC107" s="40"/>
      <c r="AD107" s="40"/>
      <c r="AE107" s="40"/>
      <c r="AT107" s="19" t="s">
        <v>648</v>
      </c>
      <c r="AU107" s="19" t="s">
        <v>82</v>
      </c>
    </row>
    <row r="108" s="12" customFormat="1">
      <c r="A108" s="12"/>
      <c r="B108" s="238"/>
      <c r="C108" s="239"/>
      <c r="D108" s="206" t="s">
        <v>393</v>
      </c>
      <c r="E108" s="240" t="s">
        <v>20</v>
      </c>
      <c r="F108" s="241" t="s">
        <v>3270</v>
      </c>
      <c r="G108" s="239"/>
      <c r="H108" s="240" t="s">
        <v>20</v>
      </c>
      <c r="I108" s="242"/>
      <c r="J108" s="239"/>
      <c r="K108" s="239"/>
      <c r="L108" s="243"/>
      <c r="M108" s="244"/>
      <c r="N108" s="245"/>
      <c r="O108" s="245"/>
      <c r="P108" s="245"/>
      <c r="Q108" s="245"/>
      <c r="R108" s="245"/>
      <c r="S108" s="245"/>
      <c r="T108" s="246"/>
      <c r="U108" s="12"/>
      <c r="V108" s="12"/>
      <c r="W108" s="12"/>
      <c r="X108" s="12"/>
      <c r="Y108" s="12"/>
      <c r="Z108" s="12"/>
      <c r="AA108" s="12"/>
      <c r="AB108" s="12"/>
      <c r="AC108" s="12"/>
      <c r="AD108" s="12"/>
      <c r="AE108" s="12"/>
      <c r="AT108" s="247" t="s">
        <v>393</v>
      </c>
      <c r="AU108" s="247" t="s">
        <v>82</v>
      </c>
      <c r="AV108" s="12" t="s">
        <v>22</v>
      </c>
      <c r="AW108" s="12" t="s">
        <v>35</v>
      </c>
      <c r="AX108" s="12" t="s">
        <v>74</v>
      </c>
      <c r="AY108" s="247" t="s">
        <v>391</v>
      </c>
    </row>
    <row r="109" s="10" customFormat="1">
      <c r="A109" s="10"/>
      <c r="B109" s="204"/>
      <c r="C109" s="205"/>
      <c r="D109" s="206" t="s">
        <v>393</v>
      </c>
      <c r="E109" s="207" t="s">
        <v>20</v>
      </c>
      <c r="F109" s="208" t="s">
        <v>3271</v>
      </c>
      <c r="G109" s="205"/>
      <c r="H109" s="209">
        <v>3.75</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74</v>
      </c>
      <c r="AY109" s="215" t="s">
        <v>391</v>
      </c>
    </row>
    <row r="110" s="10" customFormat="1">
      <c r="A110" s="10"/>
      <c r="B110" s="204"/>
      <c r="C110" s="205"/>
      <c r="D110" s="206" t="s">
        <v>393</v>
      </c>
      <c r="E110" s="207" t="s">
        <v>20</v>
      </c>
      <c r="F110" s="208" t="s">
        <v>3272</v>
      </c>
      <c r="G110" s="205"/>
      <c r="H110" s="209">
        <v>0.40000000000000002</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74</v>
      </c>
      <c r="AY110" s="215" t="s">
        <v>391</v>
      </c>
    </row>
    <row r="111" s="10" customFormat="1">
      <c r="A111" s="10"/>
      <c r="B111" s="204"/>
      <c r="C111" s="205"/>
      <c r="D111" s="206" t="s">
        <v>393</v>
      </c>
      <c r="E111" s="207" t="s">
        <v>20</v>
      </c>
      <c r="F111" s="208" t="s">
        <v>3273</v>
      </c>
      <c r="G111" s="205"/>
      <c r="H111" s="209">
        <v>2.25</v>
      </c>
      <c r="I111" s="210"/>
      <c r="J111" s="205"/>
      <c r="K111" s="205"/>
      <c r="L111" s="211"/>
      <c r="M111" s="212"/>
      <c r="N111" s="213"/>
      <c r="O111" s="213"/>
      <c r="P111" s="213"/>
      <c r="Q111" s="213"/>
      <c r="R111" s="213"/>
      <c r="S111" s="213"/>
      <c r="T111" s="214"/>
      <c r="U111" s="10"/>
      <c r="V111" s="10"/>
      <c r="W111" s="10"/>
      <c r="X111" s="10"/>
      <c r="Y111" s="10"/>
      <c r="Z111" s="10"/>
      <c r="AA111" s="10"/>
      <c r="AB111" s="10"/>
      <c r="AC111" s="10"/>
      <c r="AD111" s="10"/>
      <c r="AE111" s="10"/>
      <c r="AT111" s="215" t="s">
        <v>393</v>
      </c>
      <c r="AU111" s="215" t="s">
        <v>82</v>
      </c>
      <c r="AV111" s="10" t="s">
        <v>82</v>
      </c>
      <c r="AW111" s="10" t="s">
        <v>35</v>
      </c>
      <c r="AX111" s="10" t="s">
        <v>74</v>
      </c>
      <c r="AY111" s="215" t="s">
        <v>391</v>
      </c>
    </row>
    <row r="112" s="10" customFormat="1">
      <c r="A112" s="10"/>
      <c r="B112" s="204"/>
      <c r="C112" s="205"/>
      <c r="D112" s="206" t="s">
        <v>393</v>
      </c>
      <c r="E112" s="207" t="s">
        <v>20</v>
      </c>
      <c r="F112" s="208" t="s">
        <v>3274</v>
      </c>
      <c r="G112" s="205"/>
      <c r="H112" s="209">
        <v>0.5</v>
      </c>
      <c r="I112" s="210"/>
      <c r="J112" s="205"/>
      <c r="K112" s="205"/>
      <c r="L112" s="211"/>
      <c r="M112" s="212"/>
      <c r="N112" s="213"/>
      <c r="O112" s="213"/>
      <c r="P112" s="213"/>
      <c r="Q112" s="213"/>
      <c r="R112" s="213"/>
      <c r="S112" s="213"/>
      <c r="T112" s="214"/>
      <c r="U112" s="10"/>
      <c r="V112" s="10"/>
      <c r="W112" s="10"/>
      <c r="X112" s="10"/>
      <c r="Y112" s="10"/>
      <c r="Z112" s="10"/>
      <c r="AA112" s="10"/>
      <c r="AB112" s="10"/>
      <c r="AC112" s="10"/>
      <c r="AD112" s="10"/>
      <c r="AE112" s="10"/>
      <c r="AT112" s="215" t="s">
        <v>393</v>
      </c>
      <c r="AU112" s="215" t="s">
        <v>82</v>
      </c>
      <c r="AV112" s="10" t="s">
        <v>82</v>
      </c>
      <c r="AW112" s="10" t="s">
        <v>35</v>
      </c>
      <c r="AX112" s="10" t="s">
        <v>74</v>
      </c>
      <c r="AY112" s="215" t="s">
        <v>391</v>
      </c>
    </row>
    <row r="113" s="11" customFormat="1">
      <c r="A113" s="11"/>
      <c r="B113" s="216"/>
      <c r="C113" s="217"/>
      <c r="D113" s="206" t="s">
        <v>393</v>
      </c>
      <c r="E113" s="218" t="s">
        <v>20</v>
      </c>
      <c r="F113" s="219" t="s">
        <v>406</v>
      </c>
      <c r="G113" s="217"/>
      <c r="H113" s="220">
        <v>6.9000000000000004</v>
      </c>
      <c r="I113" s="221"/>
      <c r="J113" s="217"/>
      <c r="K113" s="217"/>
      <c r="L113" s="222"/>
      <c r="M113" s="223"/>
      <c r="N113" s="224"/>
      <c r="O113" s="224"/>
      <c r="P113" s="224"/>
      <c r="Q113" s="224"/>
      <c r="R113" s="224"/>
      <c r="S113" s="224"/>
      <c r="T113" s="225"/>
      <c r="U113" s="11"/>
      <c r="V113" s="11"/>
      <c r="W113" s="11"/>
      <c r="X113" s="11"/>
      <c r="Y113" s="11"/>
      <c r="Z113" s="11"/>
      <c r="AA113" s="11"/>
      <c r="AB113" s="11"/>
      <c r="AC113" s="11"/>
      <c r="AD113" s="11"/>
      <c r="AE113" s="11"/>
      <c r="AT113" s="226" t="s">
        <v>393</v>
      </c>
      <c r="AU113" s="226" t="s">
        <v>82</v>
      </c>
      <c r="AV113" s="11" t="s">
        <v>93</v>
      </c>
      <c r="AW113" s="11" t="s">
        <v>35</v>
      </c>
      <c r="AX113" s="11" t="s">
        <v>22</v>
      </c>
      <c r="AY113" s="226" t="s">
        <v>391</v>
      </c>
    </row>
    <row r="114" s="2" customFormat="1" ht="37.8" customHeight="1">
      <c r="A114" s="40"/>
      <c r="B114" s="41"/>
      <c r="C114" s="190" t="s">
        <v>93</v>
      </c>
      <c r="D114" s="190" t="s">
        <v>387</v>
      </c>
      <c r="E114" s="191" t="s">
        <v>2698</v>
      </c>
      <c r="F114" s="192" t="s">
        <v>2699</v>
      </c>
      <c r="G114" s="193" t="s">
        <v>400</v>
      </c>
      <c r="H114" s="194">
        <v>6.9000000000000004</v>
      </c>
      <c r="I114" s="195"/>
      <c r="J114" s="196">
        <f>ROUND(I114*H114,2)</f>
        <v>0</v>
      </c>
      <c r="K114" s="197"/>
      <c r="L114" s="46"/>
      <c r="M114" s="198" t="s">
        <v>20</v>
      </c>
      <c r="N114" s="199" t="s">
        <v>45</v>
      </c>
      <c r="O114" s="86"/>
      <c r="P114" s="200">
        <f>O114*H114</f>
        <v>0</v>
      </c>
      <c r="Q114" s="200">
        <v>0</v>
      </c>
      <c r="R114" s="200">
        <f>Q114*H114</f>
        <v>0</v>
      </c>
      <c r="S114" s="200">
        <v>0</v>
      </c>
      <c r="T114" s="201">
        <f>S114*H114</f>
        <v>0</v>
      </c>
      <c r="U114" s="40"/>
      <c r="V114" s="40"/>
      <c r="W114" s="40"/>
      <c r="X114" s="40"/>
      <c r="Y114" s="40"/>
      <c r="Z114" s="40"/>
      <c r="AA114" s="40"/>
      <c r="AB114" s="40"/>
      <c r="AC114" s="40"/>
      <c r="AD114" s="40"/>
      <c r="AE114" s="40"/>
      <c r="AR114" s="202" t="s">
        <v>93</v>
      </c>
      <c r="AT114" s="202" t="s">
        <v>387</v>
      </c>
      <c r="AU114" s="202" t="s">
        <v>82</v>
      </c>
      <c r="AY114" s="19" t="s">
        <v>391</v>
      </c>
      <c r="BE114" s="203">
        <f>IF(N114="základní",J114,0)</f>
        <v>0</v>
      </c>
      <c r="BF114" s="203">
        <f>IF(N114="snížená",J114,0)</f>
        <v>0</v>
      </c>
      <c r="BG114" s="203">
        <f>IF(N114="zákl. přenesená",J114,0)</f>
        <v>0</v>
      </c>
      <c r="BH114" s="203">
        <f>IF(N114="sníž. přenesená",J114,0)</f>
        <v>0</v>
      </c>
      <c r="BI114" s="203">
        <f>IF(N114="nulová",J114,0)</f>
        <v>0</v>
      </c>
      <c r="BJ114" s="19" t="s">
        <v>22</v>
      </c>
      <c r="BK114" s="203">
        <f>ROUND(I114*H114,2)</f>
        <v>0</v>
      </c>
      <c r="BL114" s="19" t="s">
        <v>93</v>
      </c>
      <c r="BM114" s="202" t="s">
        <v>3275</v>
      </c>
    </row>
    <row r="115" s="2" customFormat="1">
      <c r="A115" s="40"/>
      <c r="B115" s="41"/>
      <c r="C115" s="42"/>
      <c r="D115" s="253" t="s">
        <v>648</v>
      </c>
      <c r="E115" s="42"/>
      <c r="F115" s="254" t="s">
        <v>2701</v>
      </c>
      <c r="G115" s="42"/>
      <c r="H115" s="42"/>
      <c r="I115" s="255"/>
      <c r="J115" s="42"/>
      <c r="K115" s="42"/>
      <c r="L115" s="46"/>
      <c r="M115" s="256"/>
      <c r="N115" s="257"/>
      <c r="O115" s="86"/>
      <c r="P115" s="86"/>
      <c r="Q115" s="86"/>
      <c r="R115" s="86"/>
      <c r="S115" s="86"/>
      <c r="T115" s="87"/>
      <c r="U115" s="40"/>
      <c r="V115" s="40"/>
      <c r="W115" s="40"/>
      <c r="X115" s="40"/>
      <c r="Y115" s="40"/>
      <c r="Z115" s="40"/>
      <c r="AA115" s="40"/>
      <c r="AB115" s="40"/>
      <c r="AC115" s="40"/>
      <c r="AD115" s="40"/>
      <c r="AE115" s="40"/>
      <c r="AT115" s="19" t="s">
        <v>648</v>
      </c>
      <c r="AU115" s="19" t="s">
        <v>82</v>
      </c>
    </row>
    <row r="116" s="10" customFormat="1">
      <c r="A116" s="10"/>
      <c r="B116" s="204"/>
      <c r="C116" s="205"/>
      <c r="D116" s="206" t="s">
        <v>393</v>
      </c>
      <c r="E116" s="207" t="s">
        <v>20</v>
      </c>
      <c r="F116" s="208" t="s">
        <v>3276</v>
      </c>
      <c r="G116" s="205"/>
      <c r="H116" s="209">
        <v>6.9000000000000004</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22</v>
      </c>
      <c r="AY116" s="215" t="s">
        <v>391</v>
      </c>
    </row>
    <row r="117" s="2" customFormat="1" ht="37.8" customHeight="1">
      <c r="A117" s="40"/>
      <c r="B117" s="41"/>
      <c r="C117" s="190" t="s">
        <v>416</v>
      </c>
      <c r="D117" s="190" t="s">
        <v>387</v>
      </c>
      <c r="E117" s="191" t="s">
        <v>2704</v>
      </c>
      <c r="F117" s="192" t="s">
        <v>2705</v>
      </c>
      <c r="G117" s="193" t="s">
        <v>400</v>
      </c>
      <c r="H117" s="194">
        <v>48.299999999999997</v>
      </c>
      <c r="I117" s="195"/>
      <c r="J117" s="196">
        <f>ROUND(I117*H117,2)</f>
        <v>0</v>
      </c>
      <c r="K117" s="197"/>
      <c r="L117" s="46"/>
      <c r="M117" s="198" t="s">
        <v>20</v>
      </c>
      <c r="N117" s="199" t="s">
        <v>45</v>
      </c>
      <c r="O117" s="86"/>
      <c r="P117" s="200">
        <f>O117*H117</f>
        <v>0</v>
      </c>
      <c r="Q117" s="200">
        <v>0</v>
      </c>
      <c r="R117" s="200">
        <f>Q117*H117</f>
        <v>0</v>
      </c>
      <c r="S117" s="200">
        <v>0</v>
      </c>
      <c r="T117" s="201">
        <f>S117*H117</f>
        <v>0</v>
      </c>
      <c r="U117" s="40"/>
      <c r="V117" s="40"/>
      <c r="W117" s="40"/>
      <c r="X117" s="40"/>
      <c r="Y117" s="40"/>
      <c r="Z117" s="40"/>
      <c r="AA117" s="40"/>
      <c r="AB117" s="40"/>
      <c r="AC117" s="40"/>
      <c r="AD117" s="40"/>
      <c r="AE117" s="40"/>
      <c r="AR117" s="202" t="s">
        <v>93</v>
      </c>
      <c r="AT117" s="202" t="s">
        <v>387</v>
      </c>
      <c r="AU117" s="202" t="s">
        <v>82</v>
      </c>
      <c r="AY117" s="19" t="s">
        <v>391</v>
      </c>
      <c r="BE117" s="203">
        <f>IF(N117="základní",J117,0)</f>
        <v>0</v>
      </c>
      <c r="BF117" s="203">
        <f>IF(N117="snížená",J117,0)</f>
        <v>0</v>
      </c>
      <c r="BG117" s="203">
        <f>IF(N117="zákl. přenesená",J117,0)</f>
        <v>0</v>
      </c>
      <c r="BH117" s="203">
        <f>IF(N117="sníž. přenesená",J117,0)</f>
        <v>0</v>
      </c>
      <c r="BI117" s="203">
        <f>IF(N117="nulová",J117,0)</f>
        <v>0</v>
      </c>
      <c r="BJ117" s="19" t="s">
        <v>22</v>
      </c>
      <c r="BK117" s="203">
        <f>ROUND(I117*H117,2)</f>
        <v>0</v>
      </c>
      <c r="BL117" s="19" t="s">
        <v>93</v>
      </c>
      <c r="BM117" s="202" t="s">
        <v>3277</v>
      </c>
    </row>
    <row r="118" s="2" customFormat="1">
      <c r="A118" s="40"/>
      <c r="B118" s="41"/>
      <c r="C118" s="42"/>
      <c r="D118" s="253" t="s">
        <v>648</v>
      </c>
      <c r="E118" s="42"/>
      <c r="F118" s="254" t="s">
        <v>2707</v>
      </c>
      <c r="G118" s="42"/>
      <c r="H118" s="42"/>
      <c r="I118" s="255"/>
      <c r="J118" s="42"/>
      <c r="K118" s="42"/>
      <c r="L118" s="46"/>
      <c r="M118" s="256"/>
      <c r="N118" s="257"/>
      <c r="O118" s="86"/>
      <c r="P118" s="86"/>
      <c r="Q118" s="86"/>
      <c r="R118" s="86"/>
      <c r="S118" s="86"/>
      <c r="T118" s="87"/>
      <c r="U118" s="40"/>
      <c r="V118" s="40"/>
      <c r="W118" s="40"/>
      <c r="X118" s="40"/>
      <c r="Y118" s="40"/>
      <c r="Z118" s="40"/>
      <c r="AA118" s="40"/>
      <c r="AB118" s="40"/>
      <c r="AC118" s="40"/>
      <c r="AD118" s="40"/>
      <c r="AE118" s="40"/>
      <c r="AT118" s="19" t="s">
        <v>648</v>
      </c>
      <c r="AU118" s="19" t="s">
        <v>82</v>
      </c>
    </row>
    <row r="119" s="10" customFormat="1">
      <c r="A119" s="10"/>
      <c r="B119" s="204"/>
      <c r="C119" s="205"/>
      <c r="D119" s="206" t="s">
        <v>393</v>
      </c>
      <c r="E119" s="207" t="s">
        <v>20</v>
      </c>
      <c r="F119" s="208" t="s">
        <v>3278</v>
      </c>
      <c r="G119" s="205"/>
      <c r="H119" s="209">
        <v>48.299999999999997</v>
      </c>
      <c r="I119" s="210"/>
      <c r="J119" s="205"/>
      <c r="K119" s="205"/>
      <c r="L119" s="211"/>
      <c r="M119" s="212"/>
      <c r="N119" s="213"/>
      <c r="O119" s="213"/>
      <c r="P119" s="213"/>
      <c r="Q119" s="213"/>
      <c r="R119" s="213"/>
      <c r="S119" s="213"/>
      <c r="T119" s="214"/>
      <c r="U119" s="10"/>
      <c r="V119" s="10"/>
      <c r="W119" s="10"/>
      <c r="X119" s="10"/>
      <c r="Y119" s="10"/>
      <c r="Z119" s="10"/>
      <c r="AA119" s="10"/>
      <c r="AB119" s="10"/>
      <c r="AC119" s="10"/>
      <c r="AD119" s="10"/>
      <c r="AE119" s="10"/>
      <c r="AT119" s="215" t="s">
        <v>393</v>
      </c>
      <c r="AU119" s="215" t="s">
        <v>82</v>
      </c>
      <c r="AV119" s="10" t="s">
        <v>82</v>
      </c>
      <c r="AW119" s="10" t="s">
        <v>35</v>
      </c>
      <c r="AX119" s="10" t="s">
        <v>22</v>
      </c>
      <c r="AY119" s="215" t="s">
        <v>391</v>
      </c>
    </row>
    <row r="120" s="2" customFormat="1" ht="24.15" customHeight="1">
      <c r="A120" s="40"/>
      <c r="B120" s="41"/>
      <c r="C120" s="190" t="s">
        <v>425</v>
      </c>
      <c r="D120" s="190" t="s">
        <v>387</v>
      </c>
      <c r="E120" s="191" t="s">
        <v>2709</v>
      </c>
      <c r="F120" s="192" t="s">
        <v>1827</v>
      </c>
      <c r="G120" s="193" t="s">
        <v>447</v>
      </c>
      <c r="H120" s="194">
        <v>13.800000000000001</v>
      </c>
      <c r="I120" s="195"/>
      <c r="J120" s="196">
        <f>ROUND(I120*H120,2)</f>
        <v>0</v>
      </c>
      <c r="K120" s="197"/>
      <c r="L120" s="46"/>
      <c r="M120" s="198" t="s">
        <v>20</v>
      </c>
      <c r="N120" s="199" t="s">
        <v>45</v>
      </c>
      <c r="O120" s="86"/>
      <c r="P120" s="200">
        <f>O120*H120</f>
        <v>0</v>
      </c>
      <c r="Q120" s="200">
        <v>0</v>
      </c>
      <c r="R120" s="200">
        <f>Q120*H120</f>
        <v>0</v>
      </c>
      <c r="S120" s="200">
        <v>0</v>
      </c>
      <c r="T120" s="201">
        <f>S120*H120</f>
        <v>0</v>
      </c>
      <c r="U120" s="40"/>
      <c r="V120" s="40"/>
      <c r="W120" s="40"/>
      <c r="X120" s="40"/>
      <c r="Y120" s="40"/>
      <c r="Z120" s="40"/>
      <c r="AA120" s="40"/>
      <c r="AB120" s="40"/>
      <c r="AC120" s="40"/>
      <c r="AD120" s="40"/>
      <c r="AE120" s="40"/>
      <c r="AR120" s="202" t="s">
        <v>93</v>
      </c>
      <c r="AT120" s="202" t="s">
        <v>387</v>
      </c>
      <c r="AU120" s="202" t="s">
        <v>82</v>
      </c>
      <c r="AY120" s="19" t="s">
        <v>391</v>
      </c>
      <c r="BE120" s="203">
        <f>IF(N120="základní",J120,0)</f>
        <v>0</v>
      </c>
      <c r="BF120" s="203">
        <f>IF(N120="snížená",J120,0)</f>
        <v>0</v>
      </c>
      <c r="BG120" s="203">
        <f>IF(N120="zákl. přenesená",J120,0)</f>
        <v>0</v>
      </c>
      <c r="BH120" s="203">
        <f>IF(N120="sníž. přenesená",J120,0)</f>
        <v>0</v>
      </c>
      <c r="BI120" s="203">
        <f>IF(N120="nulová",J120,0)</f>
        <v>0</v>
      </c>
      <c r="BJ120" s="19" t="s">
        <v>22</v>
      </c>
      <c r="BK120" s="203">
        <f>ROUND(I120*H120,2)</f>
        <v>0</v>
      </c>
      <c r="BL120" s="19" t="s">
        <v>93</v>
      </c>
      <c r="BM120" s="202" t="s">
        <v>3279</v>
      </c>
    </row>
    <row r="121" s="2" customFormat="1">
      <c r="A121" s="40"/>
      <c r="B121" s="41"/>
      <c r="C121" s="42"/>
      <c r="D121" s="253" t="s">
        <v>648</v>
      </c>
      <c r="E121" s="42"/>
      <c r="F121" s="254" t="s">
        <v>2711</v>
      </c>
      <c r="G121" s="42"/>
      <c r="H121" s="42"/>
      <c r="I121" s="255"/>
      <c r="J121" s="42"/>
      <c r="K121" s="42"/>
      <c r="L121" s="46"/>
      <c r="M121" s="256"/>
      <c r="N121" s="257"/>
      <c r="O121" s="86"/>
      <c r="P121" s="86"/>
      <c r="Q121" s="86"/>
      <c r="R121" s="86"/>
      <c r="S121" s="86"/>
      <c r="T121" s="87"/>
      <c r="U121" s="40"/>
      <c r="V121" s="40"/>
      <c r="W121" s="40"/>
      <c r="X121" s="40"/>
      <c r="Y121" s="40"/>
      <c r="Z121" s="40"/>
      <c r="AA121" s="40"/>
      <c r="AB121" s="40"/>
      <c r="AC121" s="40"/>
      <c r="AD121" s="40"/>
      <c r="AE121" s="40"/>
      <c r="AT121" s="19" t="s">
        <v>648</v>
      </c>
      <c r="AU121" s="19" t="s">
        <v>82</v>
      </c>
    </row>
    <row r="122" s="10" customFormat="1">
      <c r="A122" s="10"/>
      <c r="B122" s="204"/>
      <c r="C122" s="205"/>
      <c r="D122" s="206" t="s">
        <v>393</v>
      </c>
      <c r="E122" s="207" t="s">
        <v>20</v>
      </c>
      <c r="F122" s="208" t="s">
        <v>3280</v>
      </c>
      <c r="G122" s="205"/>
      <c r="H122" s="209">
        <v>13.800000000000001</v>
      </c>
      <c r="I122" s="210"/>
      <c r="J122" s="205"/>
      <c r="K122" s="205"/>
      <c r="L122" s="211"/>
      <c r="M122" s="212"/>
      <c r="N122" s="213"/>
      <c r="O122" s="213"/>
      <c r="P122" s="213"/>
      <c r="Q122" s="213"/>
      <c r="R122" s="213"/>
      <c r="S122" s="213"/>
      <c r="T122" s="214"/>
      <c r="U122" s="10"/>
      <c r="V122" s="10"/>
      <c r="W122" s="10"/>
      <c r="X122" s="10"/>
      <c r="Y122" s="10"/>
      <c r="Z122" s="10"/>
      <c r="AA122" s="10"/>
      <c r="AB122" s="10"/>
      <c r="AC122" s="10"/>
      <c r="AD122" s="10"/>
      <c r="AE122" s="10"/>
      <c r="AT122" s="215" t="s">
        <v>393</v>
      </c>
      <c r="AU122" s="215" t="s">
        <v>82</v>
      </c>
      <c r="AV122" s="10" t="s">
        <v>82</v>
      </c>
      <c r="AW122" s="10" t="s">
        <v>35</v>
      </c>
      <c r="AX122" s="10" t="s">
        <v>22</v>
      </c>
      <c r="AY122" s="215" t="s">
        <v>391</v>
      </c>
    </row>
    <row r="123" s="15" customFormat="1" ht="22.8" customHeight="1">
      <c r="A123" s="15"/>
      <c r="B123" s="269"/>
      <c r="C123" s="270"/>
      <c r="D123" s="271" t="s">
        <v>73</v>
      </c>
      <c r="E123" s="283" t="s">
        <v>88</v>
      </c>
      <c r="F123" s="283" t="s">
        <v>2713</v>
      </c>
      <c r="G123" s="270"/>
      <c r="H123" s="270"/>
      <c r="I123" s="273"/>
      <c r="J123" s="284">
        <f>BK123</f>
        <v>0</v>
      </c>
      <c r="K123" s="270"/>
      <c r="L123" s="275"/>
      <c r="M123" s="276"/>
      <c r="N123" s="277"/>
      <c r="O123" s="277"/>
      <c r="P123" s="278">
        <f>SUM(P124:P131)</f>
        <v>0</v>
      </c>
      <c r="Q123" s="277"/>
      <c r="R123" s="278">
        <f>SUM(R124:R131)</f>
        <v>8.9358360000000001</v>
      </c>
      <c r="S123" s="277"/>
      <c r="T123" s="279">
        <f>SUM(T124:T131)</f>
        <v>0</v>
      </c>
      <c r="U123" s="15"/>
      <c r="V123" s="15"/>
      <c r="W123" s="15"/>
      <c r="X123" s="15"/>
      <c r="Y123" s="15"/>
      <c r="Z123" s="15"/>
      <c r="AA123" s="15"/>
      <c r="AB123" s="15"/>
      <c r="AC123" s="15"/>
      <c r="AD123" s="15"/>
      <c r="AE123" s="15"/>
      <c r="AR123" s="280" t="s">
        <v>22</v>
      </c>
      <c r="AT123" s="281" t="s">
        <v>73</v>
      </c>
      <c r="AU123" s="281" t="s">
        <v>22</v>
      </c>
      <c r="AY123" s="280" t="s">
        <v>391</v>
      </c>
      <c r="BK123" s="282">
        <f>SUM(BK124:BK131)</f>
        <v>0</v>
      </c>
    </row>
    <row r="124" s="2" customFormat="1" ht="24.15" customHeight="1">
      <c r="A124" s="40"/>
      <c r="B124" s="41"/>
      <c r="C124" s="190" t="s">
        <v>436</v>
      </c>
      <c r="D124" s="190" t="s">
        <v>387</v>
      </c>
      <c r="E124" s="191" t="s">
        <v>3048</v>
      </c>
      <c r="F124" s="192" t="s">
        <v>3049</v>
      </c>
      <c r="G124" s="193" t="s">
        <v>400</v>
      </c>
      <c r="H124" s="194">
        <v>3.8999999999999999</v>
      </c>
      <c r="I124" s="195"/>
      <c r="J124" s="196">
        <f>ROUND(I124*H124,2)</f>
        <v>0</v>
      </c>
      <c r="K124" s="197"/>
      <c r="L124" s="46"/>
      <c r="M124" s="198" t="s">
        <v>20</v>
      </c>
      <c r="N124" s="199" t="s">
        <v>45</v>
      </c>
      <c r="O124" s="86"/>
      <c r="P124" s="200">
        <f>O124*H124</f>
        <v>0</v>
      </c>
      <c r="Q124" s="200">
        <v>2.2912400000000002</v>
      </c>
      <c r="R124" s="200">
        <f>Q124*H124</f>
        <v>8.9358360000000001</v>
      </c>
      <c r="S124" s="200">
        <v>0</v>
      </c>
      <c r="T124" s="201">
        <f>S124*H124</f>
        <v>0</v>
      </c>
      <c r="U124" s="40"/>
      <c r="V124" s="40"/>
      <c r="W124" s="40"/>
      <c r="X124" s="40"/>
      <c r="Y124" s="40"/>
      <c r="Z124" s="40"/>
      <c r="AA124" s="40"/>
      <c r="AB124" s="40"/>
      <c r="AC124" s="40"/>
      <c r="AD124" s="40"/>
      <c r="AE124" s="40"/>
      <c r="AR124" s="202" t="s">
        <v>93</v>
      </c>
      <c r="AT124" s="202" t="s">
        <v>387</v>
      </c>
      <c r="AU124" s="202" t="s">
        <v>82</v>
      </c>
      <c r="AY124" s="19" t="s">
        <v>391</v>
      </c>
      <c r="BE124" s="203">
        <f>IF(N124="základní",J124,0)</f>
        <v>0</v>
      </c>
      <c r="BF124" s="203">
        <f>IF(N124="snížená",J124,0)</f>
        <v>0</v>
      </c>
      <c r="BG124" s="203">
        <f>IF(N124="zákl. přenesená",J124,0)</f>
        <v>0</v>
      </c>
      <c r="BH124" s="203">
        <f>IF(N124="sníž. přenesená",J124,0)</f>
        <v>0</v>
      </c>
      <c r="BI124" s="203">
        <f>IF(N124="nulová",J124,0)</f>
        <v>0</v>
      </c>
      <c r="BJ124" s="19" t="s">
        <v>22</v>
      </c>
      <c r="BK124" s="203">
        <f>ROUND(I124*H124,2)</f>
        <v>0</v>
      </c>
      <c r="BL124" s="19" t="s">
        <v>93</v>
      </c>
      <c r="BM124" s="202" t="s">
        <v>3281</v>
      </c>
    </row>
    <row r="125" s="2" customFormat="1">
      <c r="A125" s="40"/>
      <c r="B125" s="41"/>
      <c r="C125" s="42"/>
      <c r="D125" s="253" t="s">
        <v>648</v>
      </c>
      <c r="E125" s="42"/>
      <c r="F125" s="254" t="s">
        <v>3051</v>
      </c>
      <c r="G125" s="42"/>
      <c r="H125" s="42"/>
      <c r="I125" s="255"/>
      <c r="J125" s="42"/>
      <c r="K125" s="42"/>
      <c r="L125" s="46"/>
      <c r="M125" s="256"/>
      <c r="N125" s="257"/>
      <c r="O125" s="86"/>
      <c r="P125" s="86"/>
      <c r="Q125" s="86"/>
      <c r="R125" s="86"/>
      <c r="S125" s="86"/>
      <c r="T125" s="87"/>
      <c r="U125" s="40"/>
      <c r="V125" s="40"/>
      <c r="W125" s="40"/>
      <c r="X125" s="40"/>
      <c r="Y125" s="40"/>
      <c r="Z125" s="40"/>
      <c r="AA125" s="40"/>
      <c r="AB125" s="40"/>
      <c r="AC125" s="40"/>
      <c r="AD125" s="40"/>
      <c r="AE125" s="40"/>
      <c r="AT125" s="19" t="s">
        <v>648</v>
      </c>
      <c r="AU125" s="19" t="s">
        <v>82</v>
      </c>
    </row>
    <row r="126" s="12" customFormat="1">
      <c r="A126" s="12"/>
      <c r="B126" s="238"/>
      <c r="C126" s="239"/>
      <c r="D126" s="206" t="s">
        <v>393</v>
      </c>
      <c r="E126" s="240" t="s">
        <v>20</v>
      </c>
      <c r="F126" s="241" t="s">
        <v>3270</v>
      </c>
      <c r="G126" s="239"/>
      <c r="H126" s="240" t="s">
        <v>20</v>
      </c>
      <c r="I126" s="242"/>
      <c r="J126" s="239"/>
      <c r="K126" s="239"/>
      <c r="L126" s="243"/>
      <c r="M126" s="244"/>
      <c r="N126" s="245"/>
      <c r="O126" s="245"/>
      <c r="P126" s="245"/>
      <c r="Q126" s="245"/>
      <c r="R126" s="245"/>
      <c r="S126" s="245"/>
      <c r="T126" s="246"/>
      <c r="U126" s="12"/>
      <c r="V126" s="12"/>
      <c r="W126" s="12"/>
      <c r="X126" s="12"/>
      <c r="Y126" s="12"/>
      <c r="Z126" s="12"/>
      <c r="AA126" s="12"/>
      <c r="AB126" s="12"/>
      <c r="AC126" s="12"/>
      <c r="AD126" s="12"/>
      <c r="AE126" s="12"/>
      <c r="AT126" s="247" t="s">
        <v>393</v>
      </c>
      <c r="AU126" s="247" t="s">
        <v>82</v>
      </c>
      <c r="AV126" s="12" t="s">
        <v>22</v>
      </c>
      <c r="AW126" s="12" t="s">
        <v>35</v>
      </c>
      <c r="AX126" s="12" t="s">
        <v>74</v>
      </c>
      <c r="AY126" s="247" t="s">
        <v>391</v>
      </c>
    </row>
    <row r="127" s="10" customFormat="1">
      <c r="A127" s="10"/>
      <c r="B127" s="204"/>
      <c r="C127" s="205"/>
      <c r="D127" s="206" t="s">
        <v>393</v>
      </c>
      <c r="E127" s="207" t="s">
        <v>20</v>
      </c>
      <c r="F127" s="208" t="s">
        <v>3282</v>
      </c>
      <c r="G127" s="205"/>
      <c r="H127" s="209">
        <v>2</v>
      </c>
      <c r="I127" s="210"/>
      <c r="J127" s="205"/>
      <c r="K127" s="205"/>
      <c r="L127" s="211"/>
      <c r="M127" s="212"/>
      <c r="N127" s="213"/>
      <c r="O127" s="213"/>
      <c r="P127" s="213"/>
      <c r="Q127" s="213"/>
      <c r="R127" s="213"/>
      <c r="S127" s="213"/>
      <c r="T127" s="214"/>
      <c r="U127" s="10"/>
      <c r="V127" s="10"/>
      <c r="W127" s="10"/>
      <c r="X127" s="10"/>
      <c r="Y127" s="10"/>
      <c r="Z127" s="10"/>
      <c r="AA127" s="10"/>
      <c r="AB127" s="10"/>
      <c r="AC127" s="10"/>
      <c r="AD127" s="10"/>
      <c r="AE127" s="10"/>
      <c r="AT127" s="215" t="s">
        <v>393</v>
      </c>
      <c r="AU127" s="215" t="s">
        <v>82</v>
      </c>
      <c r="AV127" s="10" t="s">
        <v>82</v>
      </c>
      <c r="AW127" s="10" t="s">
        <v>35</v>
      </c>
      <c r="AX127" s="10" t="s">
        <v>74</v>
      </c>
      <c r="AY127" s="215" t="s">
        <v>391</v>
      </c>
    </row>
    <row r="128" s="10" customFormat="1">
      <c r="A128" s="10"/>
      <c r="B128" s="204"/>
      <c r="C128" s="205"/>
      <c r="D128" s="206" t="s">
        <v>393</v>
      </c>
      <c r="E128" s="207" t="s">
        <v>20</v>
      </c>
      <c r="F128" s="208" t="s">
        <v>3272</v>
      </c>
      <c r="G128" s="205"/>
      <c r="H128" s="209">
        <v>0.40000000000000002</v>
      </c>
      <c r="I128" s="210"/>
      <c r="J128" s="205"/>
      <c r="K128" s="205"/>
      <c r="L128" s="211"/>
      <c r="M128" s="212"/>
      <c r="N128" s="213"/>
      <c r="O128" s="213"/>
      <c r="P128" s="213"/>
      <c r="Q128" s="213"/>
      <c r="R128" s="213"/>
      <c r="S128" s="213"/>
      <c r="T128" s="214"/>
      <c r="U128" s="10"/>
      <c r="V128" s="10"/>
      <c r="W128" s="10"/>
      <c r="X128" s="10"/>
      <c r="Y128" s="10"/>
      <c r="Z128" s="10"/>
      <c r="AA128" s="10"/>
      <c r="AB128" s="10"/>
      <c r="AC128" s="10"/>
      <c r="AD128" s="10"/>
      <c r="AE128" s="10"/>
      <c r="AT128" s="215" t="s">
        <v>393</v>
      </c>
      <c r="AU128" s="215" t="s">
        <v>82</v>
      </c>
      <c r="AV128" s="10" t="s">
        <v>82</v>
      </c>
      <c r="AW128" s="10" t="s">
        <v>35</v>
      </c>
      <c r="AX128" s="10" t="s">
        <v>74</v>
      </c>
      <c r="AY128" s="215" t="s">
        <v>391</v>
      </c>
    </row>
    <row r="129" s="10" customFormat="1">
      <c r="A129" s="10"/>
      <c r="B129" s="204"/>
      <c r="C129" s="205"/>
      <c r="D129" s="206" t="s">
        <v>393</v>
      </c>
      <c r="E129" s="207" t="s">
        <v>20</v>
      </c>
      <c r="F129" s="208" t="s">
        <v>3283</v>
      </c>
      <c r="G129" s="205"/>
      <c r="H129" s="209">
        <v>1</v>
      </c>
      <c r="I129" s="210"/>
      <c r="J129" s="205"/>
      <c r="K129" s="205"/>
      <c r="L129" s="211"/>
      <c r="M129" s="212"/>
      <c r="N129" s="213"/>
      <c r="O129" s="213"/>
      <c r="P129" s="213"/>
      <c r="Q129" s="213"/>
      <c r="R129" s="213"/>
      <c r="S129" s="213"/>
      <c r="T129" s="214"/>
      <c r="U129" s="10"/>
      <c r="V129" s="10"/>
      <c r="W129" s="10"/>
      <c r="X129" s="10"/>
      <c r="Y129" s="10"/>
      <c r="Z129" s="10"/>
      <c r="AA129" s="10"/>
      <c r="AB129" s="10"/>
      <c r="AC129" s="10"/>
      <c r="AD129" s="10"/>
      <c r="AE129" s="10"/>
      <c r="AT129" s="215" t="s">
        <v>393</v>
      </c>
      <c r="AU129" s="215" t="s">
        <v>82</v>
      </c>
      <c r="AV129" s="10" t="s">
        <v>82</v>
      </c>
      <c r="AW129" s="10" t="s">
        <v>35</v>
      </c>
      <c r="AX129" s="10" t="s">
        <v>74</v>
      </c>
      <c r="AY129" s="215" t="s">
        <v>391</v>
      </c>
    </row>
    <row r="130" s="10" customFormat="1">
      <c r="A130" s="10"/>
      <c r="B130" s="204"/>
      <c r="C130" s="205"/>
      <c r="D130" s="206" t="s">
        <v>393</v>
      </c>
      <c r="E130" s="207" t="s">
        <v>20</v>
      </c>
      <c r="F130" s="208" t="s">
        <v>3274</v>
      </c>
      <c r="G130" s="205"/>
      <c r="H130" s="209">
        <v>0.5</v>
      </c>
      <c r="I130" s="210"/>
      <c r="J130" s="205"/>
      <c r="K130" s="205"/>
      <c r="L130" s="211"/>
      <c r="M130" s="212"/>
      <c r="N130" s="213"/>
      <c r="O130" s="213"/>
      <c r="P130" s="213"/>
      <c r="Q130" s="213"/>
      <c r="R130" s="213"/>
      <c r="S130" s="213"/>
      <c r="T130" s="214"/>
      <c r="U130" s="10"/>
      <c r="V130" s="10"/>
      <c r="W130" s="10"/>
      <c r="X130" s="10"/>
      <c r="Y130" s="10"/>
      <c r="Z130" s="10"/>
      <c r="AA130" s="10"/>
      <c r="AB130" s="10"/>
      <c r="AC130" s="10"/>
      <c r="AD130" s="10"/>
      <c r="AE130" s="10"/>
      <c r="AT130" s="215" t="s">
        <v>393</v>
      </c>
      <c r="AU130" s="215" t="s">
        <v>82</v>
      </c>
      <c r="AV130" s="10" t="s">
        <v>82</v>
      </c>
      <c r="AW130" s="10" t="s">
        <v>35</v>
      </c>
      <c r="AX130" s="10" t="s">
        <v>74</v>
      </c>
      <c r="AY130" s="215" t="s">
        <v>391</v>
      </c>
    </row>
    <row r="131" s="11" customFormat="1">
      <c r="A131" s="11"/>
      <c r="B131" s="216"/>
      <c r="C131" s="217"/>
      <c r="D131" s="206" t="s">
        <v>393</v>
      </c>
      <c r="E131" s="218" t="s">
        <v>20</v>
      </c>
      <c r="F131" s="219" t="s">
        <v>406</v>
      </c>
      <c r="G131" s="217"/>
      <c r="H131" s="220">
        <v>3.8999999999999999</v>
      </c>
      <c r="I131" s="221"/>
      <c r="J131" s="217"/>
      <c r="K131" s="217"/>
      <c r="L131" s="222"/>
      <c r="M131" s="223"/>
      <c r="N131" s="224"/>
      <c r="O131" s="224"/>
      <c r="P131" s="224"/>
      <c r="Q131" s="224"/>
      <c r="R131" s="224"/>
      <c r="S131" s="224"/>
      <c r="T131" s="225"/>
      <c r="U131" s="11"/>
      <c r="V131" s="11"/>
      <c r="W131" s="11"/>
      <c r="X131" s="11"/>
      <c r="Y131" s="11"/>
      <c r="Z131" s="11"/>
      <c r="AA131" s="11"/>
      <c r="AB131" s="11"/>
      <c r="AC131" s="11"/>
      <c r="AD131" s="11"/>
      <c r="AE131" s="11"/>
      <c r="AT131" s="226" t="s">
        <v>393</v>
      </c>
      <c r="AU131" s="226" t="s">
        <v>82</v>
      </c>
      <c r="AV131" s="11" t="s">
        <v>93</v>
      </c>
      <c r="AW131" s="11" t="s">
        <v>35</v>
      </c>
      <c r="AX131" s="11" t="s">
        <v>22</v>
      </c>
      <c r="AY131" s="226" t="s">
        <v>391</v>
      </c>
    </row>
    <row r="132" s="15" customFormat="1" ht="22.8" customHeight="1">
      <c r="A132" s="15"/>
      <c r="B132" s="269"/>
      <c r="C132" s="270"/>
      <c r="D132" s="271" t="s">
        <v>73</v>
      </c>
      <c r="E132" s="283" t="s">
        <v>450</v>
      </c>
      <c r="F132" s="283" t="s">
        <v>1705</v>
      </c>
      <c r="G132" s="270"/>
      <c r="H132" s="270"/>
      <c r="I132" s="273"/>
      <c r="J132" s="284">
        <f>BK132</f>
        <v>0</v>
      </c>
      <c r="K132" s="270"/>
      <c r="L132" s="275"/>
      <c r="M132" s="276"/>
      <c r="N132" s="277"/>
      <c r="O132" s="277"/>
      <c r="P132" s="278">
        <f>SUM(P133:P153)</f>
        <v>0</v>
      </c>
      <c r="Q132" s="277"/>
      <c r="R132" s="278">
        <f>SUM(R133:R153)</f>
        <v>16.931718750000002</v>
      </c>
      <c r="S132" s="277"/>
      <c r="T132" s="279">
        <f>SUM(T133:T153)</f>
        <v>12.818249999999999</v>
      </c>
      <c r="U132" s="15"/>
      <c r="V132" s="15"/>
      <c r="W132" s="15"/>
      <c r="X132" s="15"/>
      <c r="Y132" s="15"/>
      <c r="Z132" s="15"/>
      <c r="AA132" s="15"/>
      <c r="AB132" s="15"/>
      <c r="AC132" s="15"/>
      <c r="AD132" s="15"/>
      <c r="AE132" s="15"/>
      <c r="AR132" s="280" t="s">
        <v>22</v>
      </c>
      <c r="AT132" s="281" t="s">
        <v>73</v>
      </c>
      <c r="AU132" s="281" t="s">
        <v>22</v>
      </c>
      <c r="AY132" s="280" t="s">
        <v>391</v>
      </c>
      <c r="BK132" s="282">
        <f>SUM(BK133:BK153)</f>
        <v>0</v>
      </c>
    </row>
    <row r="133" s="2" customFormat="1" ht="16.5" customHeight="1">
      <c r="A133" s="40"/>
      <c r="B133" s="41"/>
      <c r="C133" s="190" t="s">
        <v>430</v>
      </c>
      <c r="D133" s="190" t="s">
        <v>387</v>
      </c>
      <c r="E133" s="191" t="s">
        <v>3255</v>
      </c>
      <c r="F133" s="192" t="s">
        <v>3256</v>
      </c>
      <c r="G133" s="193" t="s">
        <v>409</v>
      </c>
      <c r="H133" s="194">
        <v>6.5</v>
      </c>
      <c r="I133" s="195"/>
      <c r="J133" s="196">
        <f>ROUND(I133*H133,2)</f>
        <v>0</v>
      </c>
      <c r="K133" s="197"/>
      <c r="L133" s="46"/>
      <c r="M133" s="198" t="s">
        <v>20</v>
      </c>
      <c r="N133" s="199" t="s">
        <v>45</v>
      </c>
      <c r="O133" s="86"/>
      <c r="P133" s="200">
        <f>O133*H133</f>
        <v>0</v>
      </c>
      <c r="Q133" s="200">
        <v>0</v>
      </c>
      <c r="R133" s="200">
        <f>Q133*H133</f>
        <v>0</v>
      </c>
      <c r="S133" s="200">
        <v>0.00050000000000000001</v>
      </c>
      <c r="T133" s="201">
        <f>S133*H133</f>
        <v>0.0032500000000000003</v>
      </c>
      <c r="U133" s="40"/>
      <c r="V133" s="40"/>
      <c r="W133" s="40"/>
      <c r="X133" s="40"/>
      <c r="Y133" s="40"/>
      <c r="Z133" s="40"/>
      <c r="AA133" s="40"/>
      <c r="AB133" s="40"/>
      <c r="AC133" s="40"/>
      <c r="AD133" s="40"/>
      <c r="AE133" s="40"/>
      <c r="AR133" s="202" t="s">
        <v>93</v>
      </c>
      <c r="AT133" s="202" t="s">
        <v>387</v>
      </c>
      <c r="AU133" s="202" t="s">
        <v>82</v>
      </c>
      <c r="AY133" s="19" t="s">
        <v>391</v>
      </c>
      <c r="BE133" s="203">
        <f>IF(N133="základní",J133,0)</f>
        <v>0</v>
      </c>
      <c r="BF133" s="203">
        <f>IF(N133="snížená",J133,0)</f>
        <v>0</v>
      </c>
      <c r="BG133" s="203">
        <f>IF(N133="zákl. přenesená",J133,0)</f>
        <v>0</v>
      </c>
      <c r="BH133" s="203">
        <f>IF(N133="sníž. přenesená",J133,0)</f>
        <v>0</v>
      </c>
      <c r="BI133" s="203">
        <f>IF(N133="nulová",J133,0)</f>
        <v>0</v>
      </c>
      <c r="BJ133" s="19" t="s">
        <v>22</v>
      </c>
      <c r="BK133" s="203">
        <f>ROUND(I133*H133,2)</f>
        <v>0</v>
      </c>
      <c r="BL133" s="19" t="s">
        <v>93</v>
      </c>
      <c r="BM133" s="202" t="s">
        <v>3257</v>
      </c>
    </row>
    <row r="134" s="2" customFormat="1">
      <c r="A134" s="40"/>
      <c r="B134" s="41"/>
      <c r="C134" s="42"/>
      <c r="D134" s="253" t="s">
        <v>648</v>
      </c>
      <c r="E134" s="42"/>
      <c r="F134" s="254" t="s">
        <v>3258</v>
      </c>
      <c r="G134" s="42"/>
      <c r="H134" s="42"/>
      <c r="I134" s="255"/>
      <c r="J134" s="42"/>
      <c r="K134" s="42"/>
      <c r="L134" s="46"/>
      <c r="M134" s="256"/>
      <c r="N134" s="257"/>
      <c r="O134" s="86"/>
      <c r="P134" s="86"/>
      <c r="Q134" s="86"/>
      <c r="R134" s="86"/>
      <c r="S134" s="86"/>
      <c r="T134" s="87"/>
      <c r="U134" s="40"/>
      <c r="V134" s="40"/>
      <c r="W134" s="40"/>
      <c r="X134" s="40"/>
      <c r="Y134" s="40"/>
      <c r="Z134" s="40"/>
      <c r="AA134" s="40"/>
      <c r="AB134" s="40"/>
      <c r="AC134" s="40"/>
      <c r="AD134" s="40"/>
      <c r="AE134" s="40"/>
      <c r="AT134" s="19" t="s">
        <v>648</v>
      </c>
      <c r="AU134" s="19" t="s">
        <v>82</v>
      </c>
    </row>
    <row r="135" s="10" customFormat="1">
      <c r="A135" s="10"/>
      <c r="B135" s="204"/>
      <c r="C135" s="205"/>
      <c r="D135" s="206" t="s">
        <v>393</v>
      </c>
      <c r="E135" s="207" t="s">
        <v>20</v>
      </c>
      <c r="F135" s="208" t="s">
        <v>3284</v>
      </c>
      <c r="G135" s="205"/>
      <c r="H135" s="209">
        <v>6.5</v>
      </c>
      <c r="I135" s="210"/>
      <c r="J135" s="205"/>
      <c r="K135" s="205"/>
      <c r="L135" s="211"/>
      <c r="M135" s="212"/>
      <c r="N135" s="213"/>
      <c r="O135" s="213"/>
      <c r="P135" s="213"/>
      <c r="Q135" s="213"/>
      <c r="R135" s="213"/>
      <c r="S135" s="213"/>
      <c r="T135" s="214"/>
      <c r="U135" s="10"/>
      <c r="V135" s="10"/>
      <c r="W135" s="10"/>
      <c r="X135" s="10"/>
      <c r="Y135" s="10"/>
      <c r="Z135" s="10"/>
      <c r="AA135" s="10"/>
      <c r="AB135" s="10"/>
      <c r="AC135" s="10"/>
      <c r="AD135" s="10"/>
      <c r="AE135" s="10"/>
      <c r="AT135" s="215" t="s">
        <v>393</v>
      </c>
      <c r="AU135" s="215" t="s">
        <v>82</v>
      </c>
      <c r="AV135" s="10" t="s">
        <v>82</v>
      </c>
      <c r="AW135" s="10" t="s">
        <v>35</v>
      </c>
      <c r="AX135" s="10" t="s">
        <v>22</v>
      </c>
      <c r="AY135" s="215" t="s">
        <v>391</v>
      </c>
    </row>
    <row r="136" s="2" customFormat="1" ht="16.5" customHeight="1">
      <c r="A136" s="40"/>
      <c r="B136" s="41"/>
      <c r="C136" s="190" t="s">
        <v>450</v>
      </c>
      <c r="D136" s="190" t="s">
        <v>387</v>
      </c>
      <c r="E136" s="191" t="s">
        <v>2084</v>
      </c>
      <c r="F136" s="192" t="s">
        <v>2085</v>
      </c>
      <c r="G136" s="193" t="s">
        <v>400</v>
      </c>
      <c r="H136" s="194">
        <v>2.5</v>
      </c>
      <c r="I136" s="195"/>
      <c r="J136" s="196">
        <f>ROUND(I136*H136,2)</f>
        <v>0</v>
      </c>
      <c r="K136" s="197"/>
      <c r="L136" s="46"/>
      <c r="M136" s="198" t="s">
        <v>20</v>
      </c>
      <c r="N136" s="199" t="s">
        <v>45</v>
      </c>
      <c r="O136" s="86"/>
      <c r="P136" s="200">
        <f>O136*H136</f>
        <v>0</v>
      </c>
      <c r="Q136" s="200">
        <v>0</v>
      </c>
      <c r="R136" s="200">
        <f>Q136*H136</f>
        <v>0</v>
      </c>
      <c r="S136" s="200">
        <v>0.001</v>
      </c>
      <c r="T136" s="201">
        <f>S136*H136</f>
        <v>0.0025000000000000001</v>
      </c>
      <c r="U136" s="40"/>
      <c r="V136" s="40"/>
      <c r="W136" s="40"/>
      <c r="X136" s="40"/>
      <c r="Y136" s="40"/>
      <c r="Z136" s="40"/>
      <c r="AA136" s="40"/>
      <c r="AB136" s="40"/>
      <c r="AC136" s="40"/>
      <c r="AD136" s="40"/>
      <c r="AE136" s="40"/>
      <c r="AR136" s="202" t="s">
        <v>93</v>
      </c>
      <c r="AT136" s="202" t="s">
        <v>387</v>
      </c>
      <c r="AU136" s="202" t="s">
        <v>82</v>
      </c>
      <c r="AY136" s="19" t="s">
        <v>391</v>
      </c>
      <c r="BE136" s="203">
        <f>IF(N136="základní",J136,0)</f>
        <v>0</v>
      </c>
      <c r="BF136" s="203">
        <f>IF(N136="snížená",J136,0)</f>
        <v>0</v>
      </c>
      <c r="BG136" s="203">
        <f>IF(N136="zákl. přenesená",J136,0)</f>
        <v>0</v>
      </c>
      <c r="BH136" s="203">
        <f>IF(N136="sníž. přenesená",J136,0)</f>
        <v>0</v>
      </c>
      <c r="BI136" s="203">
        <f>IF(N136="nulová",J136,0)</f>
        <v>0</v>
      </c>
      <c r="BJ136" s="19" t="s">
        <v>22</v>
      </c>
      <c r="BK136" s="203">
        <f>ROUND(I136*H136,2)</f>
        <v>0</v>
      </c>
      <c r="BL136" s="19" t="s">
        <v>93</v>
      </c>
      <c r="BM136" s="202" t="s">
        <v>2721</v>
      </c>
    </row>
    <row r="137" s="2" customFormat="1">
      <c r="A137" s="40"/>
      <c r="B137" s="41"/>
      <c r="C137" s="42"/>
      <c r="D137" s="253" t="s">
        <v>648</v>
      </c>
      <c r="E137" s="42"/>
      <c r="F137" s="254" t="s">
        <v>2087</v>
      </c>
      <c r="G137" s="42"/>
      <c r="H137" s="42"/>
      <c r="I137" s="255"/>
      <c r="J137" s="42"/>
      <c r="K137" s="42"/>
      <c r="L137" s="46"/>
      <c r="M137" s="256"/>
      <c r="N137" s="257"/>
      <c r="O137" s="86"/>
      <c r="P137" s="86"/>
      <c r="Q137" s="86"/>
      <c r="R137" s="86"/>
      <c r="S137" s="86"/>
      <c r="T137" s="87"/>
      <c r="U137" s="40"/>
      <c r="V137" s="40"/>
      <c r="W137" s="40"/>
      <c r="X137" s="40"/>
      <c r="Y137" s="40"/>
      <c r="Z137" s="40"/>
      <c r="AA137" s="40"/>
      <c r="AB137" s="40"/>
      <c r="AC137" s="40"/>
      <c r="AD137" s="40"/>
      <c r="AE137" s="40"/>
      <c r="AT137" s="19" t="s">
        <v>648</v>
      </c>
      <c r="AU137" s="19" t="s">
        <v>82</v>
      </c>
    </row>
    <row r="138" s="12" customFormat="1">
      <c r="A138" s="12"/>
      <c r="B138" s="238"/>
      <c r="C138" s="239"/>
      <c r="D138" s="206" t="s">
        <v>393</v>
      </c>
      <c r="E138" s="240" t="s">
        <v>20</v>
      </c>
      <c r="F138" s="241" t="s">
        <v>2722</v>
      </c>
      <c r="G138" s="239"/>
      <c r="H138" s="240" t="s">
        <v>20</v>
      </c>
      <c r="I138" s="242"/>
      <c r="J138" s="239"/>
      <c r="K138" s="239"/>
      <c r="L138" s="243"/>
      <c r="M138" s="244"/>
      <c r="N138" s="245"/>
      <c r="O138" s="245"/>
      <c r="P138" s="245"/>
      <c r="Q138" s="245"/>
      <c r="R138" s="245"/>
      <c r="S138" s="245"/>
      <c r="T138" s="246"/>
      <c r="U138" s="12"/>
      <c r="V138" s="12"/>
      <c r="W138" s="12"/>
      <c r="X138" s="12"/>
      <c r="Y138" s="12"/>
      <c r="Z138" s="12"/>
      <c r="AA138" s="12"/>
      <c r="AB138" s="12"/>
      <c r="AC138" s="12"/>
      <c r="AD138" s="12"/>
      <c r="AE138" s="12"/>
      <c r="AT138" s="247" t="s">
        <v>393</v>
      </c>
      <c r="AU138" s="247" t="s">
        <v>82</v>
      </c>
      <c r="AV138" s="12" t="s">
        <v>22</v>
      </c>
      <c r="AW138" s="12" t="s">
        <v>35</v>
      </c>
      <c r="AX138" s="12" t="s">
        <v>74</v>
      </c>
      <c r="AY138" s="247" t="s">
        <v>391</v>
      </c>
    </row>
    <row r="139" s="10" customFormat="1">
      <c r="A139" s="10"/>
      <c r="B139" s="204"/>
      <c r="C139" s="205"/>
      <c r="D139" s="206" t="s">
        <v>393</v>
      </c>
      <c r="E139" s="207" t="s">
        <v>20</v>
      </c>
      <c r="F139" s="208" t="s">
        <v>3285</v>
      </c>
      <c r="G139" s="205"/>
      <c r="H139" s="209">
        <v>2.5</v>
      </c>
      <c r="I139" s="210"/>
      <c r="J139" s="205"/>
      <c r="K139" s="205"/>
      <c r="L139" s="211"/>
      <c r="M139" s="212"/>
      <c r="N139" s="213"/>
      <c r="O139" s="213"/>
      <c r="P139" s="213"/>
      <c r="Q139" s="213"/>
      <c r="R139" s="213"/>
      <c r="S139" s="213"/>
      <c r="T139" s="214"/>
      <c r="U139" s="10"/>
      <c r="V139" s="10"/>
      <c r="W139" s="10"/>
      <c r="X139" s="10"/>
      <c r="Y139" s="10"/>
      <c r="Z139" s="10"/>
      <c r="AA139" s="10"/>
      <c r="AB139" s="10"/>
      <c r="AC139" s="10"/>
      <c r="AD139" s="10"/>
      <c r="AE139" s="10"/>
      <c r="AT139" s="215" t="s">
        <v>393</v>
      </c>
      <c r="AU139" s="215" t="s">
        <v>82</v>
      </c>
      <c r="AV139" s="10" t="s">
        <v>82</v>
      </c>
      <c r="AW139" s="10" t="s">
        <v>35</v>
      </c>
      <c r="AX139" s="10" t="s">
        <v>22</v>
      </c>
      <c r="AY139" s="215" t="s">
        <v>391</v>
      </c>
    </row>
    <row r="140" s="2" customFormat="1" ht="16.5" customHeight="1">
      <c r="A140" s="40"/>
      <c r="B140" s="41"/>
      <c r="C140" s="190" t="s">
        <v>27</v>
      </c>
      <c r="D140" s="190" t="s">
        <v>387</v>
      </c>
      <c r="E140" s="191" t="s">
        <v>1937</v>
      </c>
      <c r="F140" s="192" t="s">
        <v>1938</v>
      </c>
      <c r="G140" s="193" t="s">
        <v>400</v>
      </c>
      <c r="H140" s="194">
        <v>5.125</v>
      </c>
      <c r="I140" s="195"/>
      <c r="J140" s="196">
        <f>ROUND(I140*H140,2)</f>
        <v>0</v>
      </c>
      <c r="K140" s="197"/>
      <c r="L140" s="46"/>
      <c r="M140" s="198" t="s">
        <v>20</v>
      </c>
      <c r="N140" s="199" t="s">
        <v>45</v>
      </c>
      <c r="O140" s="86"/>
      <c r="P140" s="200">
        <f>O140*H140</f>
        <v>0</v>
      </c>
      <c r="Q140" s="200">
        <v>0.50375000000000003</v>
      </c>
      <c r="R140" s="200">
        <f>Q140*H140</f>
        <v>2.5817187500000003</v>
      </c>
      <c r="S140" s="200">
        <v>2.5</v>
      </c>
      <c r="T140" s="201">
        <f>S140*H140</f>
        <v>12.8125</v>
      </c>
      <c r="U140" s="40"/>
      <c r="V140" s="40"/>
      <c r="W140" s="40"/>
      <c r="X140" s="40"/>
      <c r="Y140" s="40"/>
      <c r="Z140" s="40"/>
      <c r="AA140" s="40"/>
      <c r="AB140" s="40"/>
      <c r="AC140" s="40"/>
      <c r="AD140" s="40"/>
      <c r="AE140" s="40"/>
      <c r="AR140" s="202" t="s">
        <v>93</v>
      </c>
      <c r="AT140" s="202" t="s">
        <v>387</v>
      </c>
      <c r="AU140" s="202" t="s">
        <v>82</v>
      </c>
      <c r="AY140" s="19" t="s">
        <v>391</v>
      </c>
      <c r="BE140" s="203">
        <f>IF(N140="základní",J140,0)</f>
        <v>0</v>
      </c>
      <c r="BF140" s="203">
        <f>IF(N140="snížená",J140,0)</f>
        <v>0</v>
      </c>
      <c r="BG140" s="203">
        <f>IF(N140="zákl. přenesená",J140,0)</f>
        <v>0</v>
      </c>
      <c r="BH140" s="203">
        <f>IF(N140="sníž. přenesená",J140,0)</f>
        <v>0</v>
      </c>
      <c r="BI140" s="203">
        <f>IF(N140="nulová",J140,0)</f>
        <v>0</v>
      </c>
      <c r="BJ140" s="19" t="s">
        <v>22</v>
      </c>
      <c r="BK140" s="203">
        <f>ROUND(I140*H140,2)</f>
        <v>0</v>
      </c>
      <c r="BL140" s="19" t="s">
        <v>93</v>
      </c>
      <c r="BM140" s="202" t="s">
        <v>2728</v>
      </c>
    </row>
    <row r="141" s="2" customFormat="1">
      <c r="A141" s="40"/>
      <c r="B141" s="41"/>
      <c r="C141" s="42"/>
      <c r="D141" s="253" t="s">
        <v>648</v>
      </c>
      <c r="E141" s="42"/>
      <c r="F141" s="254" t="s">
        <v>1940</v>
      </c>
      <c r="G141" s="42"/>
      <c r="H141" s="42"/>
      <c r="I141" s="255"/>
      <c r="J141" s="42"/>
      <c r="K141" s="42"/>
      <c r="L141" s="46"/>
      <c r="M141" s="256"/>
      <c r="N141" s="257"/>
      <c r="O141" s="86"/>
      <c r="P141" s="86"/>
      <c r="Q141" s="86"/>
      <c r="R141" s="86"/>
      <c r="S141" s="86"/>
      <c r="T141" s="87"/>
      <c r="U141" s="40"/>
      <c r="V141" s="40"/>
      <c r="W141" s="40"/>
      <c r="X141" s="40"/>
      <c r="Y141" s="40"/>
      <c r="Z141" s="40"/>
      <c r="AA141" s="40"/>
      <c r="AB141" s="40"/>
      <c r="AC141" s="40"/>
      <c r="AD141" s="40"/>
      <c r="AE141" s="40"/>
      <c r="AT141" s="19" t="s">
        <v>648</v>
      </c>
      <c r="AU141" s="19" t="s">
        <v>82</v>
      </c>
    </row>
    <row r="142" s="12" customFormat="1">
      <c r="A142" s="12"/>
      <c r="B142" s="238"/>
      <c r="C142" s="239"/>
      <c r="D142" s="206" t="s">
        <v>393</v>
      </c>
      <c r="E142" s="240" t="s">
        <v>20</v>
      </c>
      <c r="F142" s="241" t="s">
        <v>3286</v>
      </c>
      <c r="G142" s="239"/>
      <c r="H142" s="240" t="s">
        <v>20</v>
      </c>
      <c r="I142" s="242"/>
      <c r="J142" s="239"/>
      <c r="K142" s="239"/>
      <c r="L142" s="243"/>
      <c r="M142" s="244"/>
      <c r="N142" s="245"/>
      <c r="O142" s="245"/>
      <c r="P142" s="245"/>
      <c r="Q142" s="245"/>
      <c r="R142" s="245"/>
      <c r="S142" s="245"/>
      <c r="T142" s="246"/>
      <c r="U142" s="12"/>
      <c r="V142" s="12"/>
      <c r="W142" s="12"/>
      <c r="X142" s="12"/>
      <c r="Y142" s="12"/>
      <c r="Z142" s="12"/>
      <c r="AA142" s="12"/>
      <c r="AB142" s="12"/>
      <c r="AC142" s="12"/>
      <c r="AD142" s="12"/>
      <c r="AE142" s="12"/>
      <c r="AT142" s="247" t="s">
        <v>393</v>
      </c>
      <c r="AU142" s="247" t="s">
        <v>82</v>
      </c>
      <c r="AV142" s="12" t="s">
        <v>22</v>
      </c>
      <c r="AW142" s="12" t="s">
        <v>35</v>
      </c>
      <c r="AX142" s="12" t="s">
        <v>74</v>
      </c>
      <c r="AY142" s="247" t="s">
        <v>391</v>
      </c>
    </row>
    <row r="143" s="10" customFormat="1">
      <c r="A143" s="10"/>
      <c r="B143" s="204"/>
      <c r="C143" s="205"/>
      <c r="D143" s="206" t="s">
        <v>393</v>
      </c>
      <c r="E143" s="207" t="s">
        <v>20</v>
      </c>
      <c r="F143" s="208" t="s">
        <v>3287</v>
      </c>
      <c r="G143" s="205"/>
      <c r="H143" s="209">
        <v>1.125</v>
      </c>
      <c r="I143" s="210"/>
      <c r="J143" s="205"/>
      <c r="K143" s="205"/>
      <c r="L143" s="211"/>
      <c r="M143" s="212"/>
      <c r="N143" s="213"/>
      <c r="O143" s="213"/>
      <c r="P143" s="213"/>
      <c r="Q143" s="213"/>
      <c r="R143" s="213"/>
      <c r="S143" s="213"/>
      <c r="T143" s="214"/>
      <c r="U143" s="10"/>
      <c r="V143" s="10"/>
      <c r="W143" s="10"/>
      <c r="X143" s="10"/>
      <c r="Y143" s="10"/>
      <c r="Z143" s="10"/>
      <c r="AA143" s="10"/>
      <c r="AB143" s="10"/>
      <c r="AC143" s="10"/>
      <c r="AD143" s="10"/>
      <c r="AE143" s="10"/>
      <c r="AT143" s="215" t="s">
        <v>393</v>
      </c>
      <c r="AU143" s="215" t="s">
        <v>82</v>
      </c>
      <c r="AV143" s="10" t="s">
        <v>82</v>
      </c>
      <c r="AW143" s="10" t="s">
        <v>35</v>
      </c>
      <c r="AX143" s="10" t="s">
        <v>74</v>
      </c>
      <c r="AY143" s="215" t="s">
        <v>391</v>
      </c>
    </row>
    <row r="144" s="12" customFormat="1">
      <c r="A144" s="12"/>
      <c r="B144" s="238"/>
      <c r="C144" s="239"/>
      <c r="D144" s="206" t="s">
        <v>393</v>
      </c>
      <c r="E144" s="240" t="s">
        <v>20</v>
      </c>
      <c r="F144" s="241" t="s">
        <v>3288</v>
      </c>
      <c r="G144" s="239"/>
      <c r="H144" s="240" t="s">
        <v>20</v>
      </c>
      <c r="I144" s="242"/>
      <c r="J144" s="239"/>
      <c r="K144" s="239"/>
      <c r="L144" s="243"/>
      <c r="M144" s="244"/>
      <c r="N144" s="245"/>
      <c r="O144" s="245"/>
      <c r="P144" s="245"/>
      <c r="Q144" s="245"/>
      <c r="R144" s="245"/>
      <c r="S144" s="245"/>
      <c r="T144" s="246"/>
      <c r="U144" s="12"/>
      <c r="V144" s="12"/>
      <c r="W144" s="12"/>
      <c r="X144" s="12"/>
      <c r="Y144" s="12"/>
      <c r="Z144" s="12"/>
      <c r="AA144" s="12"/>
      <c r="AB144" s="12"/>
      <c r="AC144" s="12"/>
      <c r="AD144" s="12"/>
      <c r="AE144" s="12"/>
      <c r="AT144" s="247" t="s">
        <v>393</v>
      </c>
      <c r="AU144" s="247" t="s">
        <v>82</v>
      </c>
      <c r="AV144" s="12" t="s">
        <v>22</v>
      </c>
      <c r="AW144" s="12" t="s">
        <v>35</v>
      </c>
      <c r="AX144" s="12" t="s">
        <v>74</v>
      </c>
      <c r="AY144" s="247" t="s">
        <v>391</v>
      </c>
    </row>
    <row r="145" s="10" customFormat="1">
      <c r="A145" s="10"/>
      <c r="B145" s="204"/>
      <c r="C145" s="205"/>
      <c r="D145" s="206" t="s">
        <v>393</v>
      </c>
      <c r="E145" s="207" t="s">
        <v>20</v>
      </c>
      <c r="F145" s="208" t="s">
        <v>22</v>
      </c>
      <c r="G145" s="205"/>
      <c r="H145" s="209">
        <v>1</v>
      </c>
      <c r="I145" s="210"/>
      <c r="J145" s="205"/>
      <c r="K145" s="205"/>
      <c r="L145" s="211"/>
      <c r="M145" s="212"/>
      <c r="N145" s="213"/>
      <c r="O145" s="213"/>
      <c r="P145" s="213"/>
      <c r="Q145" s="213"/>
      <c r="R145" s="213"/>
      <c r="S145" s="213"/>
      <c r="T145" s="214"/>
      <c r="U145" s="10"/>
      <c r="V145" s="10"/>
      <c r="W145" s="10"/>
      <c r="X145" s="10"/>
      <c r="Y145" s="10"/>
      <c r="Z145" s="10"/>
      <c r="AA145" s="10"/>
      <c r="AB145" s="10"/>
      <c r="AC145" s="10"/>
      <c r="AD145" s="10"/>
      <c r="AE145" s="10"/>
      <c r="AT145" s="215" t="s">
        <v>393</v>
      </c>
      <c r="AU145" s="215" t="s">
        <v>82</v>
      </c>
      <c r="AV145" s="10" t="s">
        <v>82</v>
      </c>
      <c r="AW145" s="10" t="s">
        <v>35</v>
      </c>
      <c r="AX145" s="10" t="s">
        <v>74</v>
      </c>
      <c r="AY145" s="215" t="s">
        <v>391</v>
      </c>
    </row>
    <row r="146" s="12" customFormat="1">
      <c r="A146" s="12"/>
      <c r="B146" s="238"/>
      <c r="C146" s="239"/>
      <c r="D146" s="206" t="s">
        <v>393</v>
      </c>
      <c r="E146" s="240" t="s">
        <v>20</v>
      </c>
      <c r="F146" s="241" t="s">
        <v>3289</v>
      </c>
      <c r="G146" s="239"/>
      <c r="H146" s="240" t="s">
        <v>20</v>
      </c>
      <c r="I146" s="242"/>
      <c r="J146" s="239"/>
      <c r="K146" s="239"/>
      <c r="L146" s="243"/>
      <c r="M146" s="244"/>
      <c r="N146" s="245"/>
      <c r="O146" s="245"/>
      <c r="P146" s="245"/>
      <c r="Q146" s="245"/>
      <c r="R146" s="245"/>
      <c r="S146" s="245"/>
      <c r="T146" s="246"/>
      <c r="U146" s="12"/>
      <c r="V146" s="12"/>
      <c r="W146" s="12"/>
      <c r="X146" s="12"/>
      <c r="Y146" s="12"/>
      <c r="Z146" s="12"/>
      <c r="AA146" s="12"/>
      <c r="AB146" s="12"/>
      <c r="AC146" s="12"/>
      <c r="AD146" s="12"/>
      <c r="AE146" s="12"/>
      <c r="AT146" s="247" t="s">
        <v>393</v>
      </c>
      <c r="AU146" s="247" t="s">
        <v>82</v>
      </c>
      <c r="AV146" s="12" t="s">
        <v>22</v>
      </c>
      <c r="AW146" s="12" t="s">
        <v>35</v>
      </c>
      <c r="AX146" s="12" t="s">
        <v>74</v>
      </c>
      <c r="AY146" s="247" t="s">
        <v>391</v>
      </c>
    </row>
    <row r="147" s="10" customFormat="1">
      <c r="A147" s="10"/>
      <c r="B147" s="204"/>
      <c r="C147" s="205"/>
      <c r="D147" s="206" t="s">
        <v>393</v>
      </c>
      <c r="E147" s="207" t="s">
        <v>20</v>
      </c>
      <c r="F147" s="208" t="s">
        <v>3290</v>
      </c>
      <c r="G147" s="205"/>
      <c r="H147" s="209">
        <v>3</v>
      </c>
      <c r="I147" s="210"/>
      <c r="J147" s="205"/>
      <c r="K147" s="205"/>
      <c r="L147" s="211"/>
      <c r="M147" s="212"/>
      <c r="N147" s="213"/>
      <c r="O147" s="213"/>
      <c r="P147" s="213"/>
      <c r="Q147" s="213"/>
      <c r="R147" s="213"/>
      <c r="S147" s="213"/>
      <c r="T147" s="214"/>
      <c r="U147" s="10"/>
      <c r="V147" s="10"/>
      <c r="W147" s="10"/>
      <c r="X147" s="10"/>
      <c r="Y147" s="10"/>
      <c r="Z147" s="10"/>
      <c r="AA147" s="10"/>
      <c r="AB147" s="10"/>
      <c r="AC147" s="10"/>
      <c r="AD147" s="10"/>
      <c r="AE147" s="10"/>
      <c r="AT147" s="215" t="s">
        <v>393</v>
      </c>
      <c r="AU147" s="215" t="s">
        <v>82</v>
      </c>
      <c r="AV147" s="10" t="s">
        <v>82</v>
      </c>
      <c r="AW147" s="10" t="s">
        <v>35</v>
      </c>
      <c r="AX147" s="10" t="s">
        <v>74</v>
      </c>
      <c r="AY147" s="215" t="s">
        <v>391</v>
      </c>
    </row>
    <row r="148" s="11" customFormat="1">
      <c r="A148" s="11"/>
      <c r="B148" s="216"/>
      <c r="C148" s="217"/>
      <c r="D148" s="206" t="s">
        <v>393</v>
      </c>
      <c r="E148" s="218" t="s">
        <v>20</v>
      </c>
      <c r="F148" s="219" t="s">
        <v>406</v>
      </c>
      <c r="G148" s="217"/>
      <c r="H148" s="220">
        <v>5.125</v>
      </c>
      <c r="I148" s="221"/>
      <c r="J148" s="217"/>
      <c r="K148" s="217"/>
      <c r="L148" s="222"/>
      <c r="M148" s="223"/>
      <c r="N148" s="224"/>
      <c r="O148" s="224"/>
      <c r="P148" s="224"/>
      <c r="Q148" s="224"/>
      <c r="R148" s="224"/>
      <c r="S148" s="224"/>
      <c r="T148" s="225"/>
      <c r="U148" s="11"/>
      <c r="V148" s="11"/>
      <c r="W148" s="11"/>
      <c r="X148" s="11"/>
      <c r="Y148" s="11"/>
      <c r="Z148" s="11"/>
      <c r="AA148" s="11"/>
      <c r="AB148" s="11"/>
      <c r="AC148" s="11"/>
      <c r="AD148" s="11"/>
      <c r="AE148" s="11"/>
      <c r="AT148" s="226" t="s">
        <v>393</v>
      </c>
      <c r="AU148" s="226" t="s">
        <v>82</v>
      </c>
      <c r="AV148" s="11" t="s">
        <v>93</v>
      </c>
      <c r="AW148" s="11" t="s">
        <v>35</v>
      </c>
      <c r="AX148" s="11" t="s">
        <v>22</v>
      </c>
      <c r="AY148" s="226" t="s">
        <v>391</v>
      </c>
    </row>
    <row r="149" s="2" customFormat="1" ht="16.5" customHeight="1">
      <c r="A149" s="40"/>
      <c r="B149" s="41"/>
      <c r="C149" s="227" t="s">
        <v>458</v>
      </c>
      <c r="D149" s="227" t="s">
        <v>426</v>
      </c>
      <c r="E149" s="228" t="s">
        <v>2732</v>
      </c>
      <c r="F149" s="229" t="s">
        <v>2733</v>
      </c>
      <c r="G149" s="230" t="s">
        <v>447</v>
      </c>
      <c r="H149" s="231">
        <v>14.35</v>
      </c>
      <c r="I149" s="232"/>
      <c r="J149" s="233">
        <f>ROUND(I149*H149,2)</f>
        <v>0</v>
      </c>
      <c r="K149" s="234"/>
      <c r="L149" s="235"/>
      <c r="M149" s="236" t="s">
        <v>20</v>
      </c>
      <c r="N149" s="237" t="s">
        <v>45</v>
      </c>
      <c r="O149" s="86"/>
      <c r="P149" s="200">
        <f>O149*H149</f>
        <v>0</v>
      </c>
      <c r="Q149" s="200">
        <v>1</v>
      </c>
      <c r="R149" s="200">
        <f>Q149*H149</f>
        <v>14.35</v>
      </c>
      <c r="S149" s="200">
        <v>0</v>
      </c>
      <c r="T149" s="201">
        <f>S149*H149</f>
        <v>0</v>
      </c>
      <c r="U149" s="40"/>
      <c r="V149" s="40"/>
      <c r="W149" s="40"/>
      <c r="X149" s="40"/>
      <c r="Y149" s="40"/>
      <c r="Z149" s="40"/>
      <c r="AA149" s="40"/>
      <c r="AB149" s="40"/>
      <c r="AC149" s="40"/>
      <c r="AD149" s="40"/>
      <c r="AE149" s="40"/>
      <c r="AR149" s="202" t="s">
        <v>430</v>
      </c>
      <c r="AT149" s="202" t="s">
        <v>426</v>
      </c>
      <c r="AU149" s="202" t="s">
        <v>82</v>
      </c>
      <c r="AY149" s="19" t="s">
        <v>391</v>
      </c>
      <c r="BE149" s="203">
        <f>IF(N149="základní",J149,0)</f>
        <v>0</v>
      </c>
      <c r="BF149" s="203">
        <f>IF(N149="snížená",J149,0)</f>
        <v>0</v>
      </c>
      <c r="BG149" s="203">
        <f>IF(N149="zákl. přenesená",J149,0)</f>
        <v>0</v>
      </c>
      <c r="BH149" s="203">
        <f>IF(N149="sníž. přenesená",J149,0)</f>
        <v>0</v>
      </c>
      <c r="BI149" s="203">
        <f>IF(N149="nulová",J149,0)</f>
        <v>0</v>
      </c>
      <c r="BJ149" s="19" t="s">
        <v>22</v>
      </c>
      <c r="BK149" s="203">
        <f>ROUND(I149*H149,2)</f>
        <v>0</v>
      </c>
      <c r="BL149" s="19" t="s">
        <v>93</v>
      </c>
      <c r="BM149" s="202" t="s">
        <v>3291</v>
      </c>
    </row>
    <row r="150" s="2" customFormat="1">
      <c r="A150" s="40"/>
      <c r="B150" s="41"/>
      <c r="C150" s="42"/>
      <c r="D150" s="253" t="s">
        <v>648</v>
      </c>
      <c r="E150" s="42"/>
      <c r="F150" s="254" t="s">
        <v>2735</v>
      </c>
      <c r="G150" s="42"/>
      <c r="H150" s="42"/>
      <c r="I150" s="255"/>
      <c r="J150" s="42"/>
      <c r="K150" s="42"/>
      <c r="L150" s="46"/>
      <c r="M150" s="256"/>
      <c r="N150" s="257"/>
      <c r="O150" s="86"/>
      <c r="P150" s="86"/>
      <c r="Q150" s="86"/>
      <c r="R150" s="86"/>
      <c r="S150" s="86"/>
      <c r="T150" s="87"/>
      <c r="U150" s="40"/>
      <c r="V150" s="40"/>
      <c r="W150" s="40"/>
      <c r="X150" s="40"/>
      <c r="Y150" s="40"/>
      <c r="Z150" s="40"/>
      <c r="AA150" s="40"/>
      <c r="AB150" s="40"/>
      <c r="AC150" s="40"/>
      <c r="AD150" s="40"/>
      <c r="AE150" s="40"/>
      <c r="AT150" s="19" t="s">
        <v>648</v>
      </c>
      <c r="AU150" s="19" t="s">
        <v>82</v>
      </c>
    </row>
    <row r="151" s="12" customFormat="1">
      <c r="A151" s="12"/>
      <c r="B151" s="238"/>
      <c r="C151" s="239"/>
      <c r="D151" s="206" t="s">
        <v>393</v>
      </c>
      <c r="E151" s="240" t="s">
        <v>20</v>
      </c>
      <c r="F151" s="241" t="s">
        <v>3261</v>
      </c>
      <c r="G151" s="239"/>
      <c r="H151" s="240" t="s">
        <v>20</v>
      </c>
      <c r="I151" s="242"/>
      <c r="J151" s="239"/>
      <c r="K151" s="239"/>
      <c r="L151" s="243"/>
      <c r="M151" s="244"/>
      <c r="N151" s="245"/>
      <c r="O151" s="245"/>
      <c r="P151" s="245"/>
      <c r="Q151" s="245"/>
      <c r="R151" s="245"/>
      <c r="S151" s="245"/>
      <c r="T151" s="246"/>
      <c r="U151" s="12"/>
      <c r="V151" s="12"/>
      <c r="W151" s="12"/>
      <c r="X151" s="12"/>
      <c r="Y151" s="12"/>
      <c r="Z151" s="12"/>
      <c r="AA151" s="12"/>
      <c r="AB151" s="12"/>
      <c r="AC151" s="12"/>
      <c r="AD151" s="12"/>
      <c r="AE151" s="12"/>
      <c r="AT151" s="247" t="s">
        <v>393</v>
      </c>
      <c r="AU151" s="247" t="s">
        <v>82</v>
      </c>
      <c r="AV151" s="12" t="s">
        <v>22</v>
      </c>
      <c r="AW151" s="12" t="s">
        <v>35</v>
      </c>
      <c r="AX151" s="12" t="s">
        <v>74</v>
      </c>
      <c r="AY151" s="247" t="s">
        <v>391</v>
      </c>
    </row>
    <row r="152" s="10" customFormat="1">
      <c r="A152" s="10"/>
      <c r="B152" s="204"/>
      <c r="C152" s="205"/>
      <c r="D152" s="206" t="s">
        <v>393</v>
      </c>
      <c r="E152" s="207" t="s">
        <v>20</v>
      </c>
      <c r="F152" s="208" t="s">
        <v>3292</v>
      </c>
      <c r="G152" s="205"/>
      <c r="H152" s="209">
        <v>14.35</v>
      </c>
      <c r="I152" s="210"/>
      <c r="J152" s="205"/>
      <c r="K152" s="205"/>
      <c r="L152" s="211"/>
      <c r="M152" s="212"/>
      <c r="N152" s="213"/>
      <c r="O152" s="213"/>
      <c r="P152" s="213"/>
      <c r="Q152" s="213"/>
      <c r="R152" s="213"/>
      <c r="S152" s="213"/>
      <c r="T152" s="214"/>
      <c r="U152" s="10"/>
      <c r="V152" s="10"/>
      <c r="W152" s="10"/>
      <c r="X152" s="10"/>
      <c r="Y152" s="10"/>
      <c r="Z152" s="10"/>
      <c r="AA152" s="10"/>
      <c r="AB152" s="10"/>
      <c r="AC152" s="10"/>
      <c r="AD152" s="10"/>
      <c r="AE152" s="10"/>
      <c r="AT152" s="215" t="s">
        <v>393</v>
      </c>
      <c r="AU152" s="215" t="s">
        <v>82</v>
      </c>
      <c r="AV152" s="10" t="s">
        <v>82</v>
      </c>
      <c r="AW152" s="10" t="s">
        <v>35</v>
      </c>
      <c r="AX152" s="10" t="s">
        <v>74</v>
      </c>
      <c r="AY152" s="215" t="s">
        <v>391</v>
      </c>
    </row>
    <row r="153" s="11" customFormat="1">
      <c r="A153" s="11"/>
      <c r="B153" s="216"/>
      <c r="C153" s="217"/>
      <c r="D153" s="206" t="s">
        <v>393</v>
      </c>
      <c r="E153" s="218" t="s">
        <v>20</v>
      </c>
      <c r="F153" s="219" t="s">
        <v>406</v>
      </c>
      <c r="G153" s="217"/>
      <c r="H153" s="220">
        <v>14.35</v>
      </c>
      <c r="I153" s="221"/>
      <c r="J153" s="217"/>
      <c r="K153" s="217"/>
      <c r="L153" s="222"/>
      <c r="M153" s="223"/>
      <c r="N153" s="224"/>
      <c r="O153" s="224"/>
      <c r="P153" s="224"/>
      <c r="Q153" s="224"/>
      <c r="R153" s="224"/>
      <c r="S153" s="224"/>
      <c r="T153" s="225"/>
      <c r="U153" s="11"/>
      <c r="V153" s="11"/>
      <c r="W153" s="11"/>
      <c r="X153" s="11"/>
      <c r="Y153" s="11"/>
      <c r="Z153" s="11"/>
      <c r="AA153" s="11"/>
      <c r="AB153" s="11"/>
      <c r="AC153" s="11"/>
      <c r="AD153" s="11"/>
      <c r="AE153" s="11"/>
      <c r="AT153" s="226" t="s">
        <v>393</v>
      </c>
      <c r="AU153" s="226" t="s">
        <v>82</v>
      </c>
      <c r="AV153" s="11" t="s">
        <v>93</v>
      </c>
      <c r="AW153" s="11" t="s">
        <v>35</v>
      </c>
      <c r="AX153" s="11" t="s">
        <v>22</v>
      </c>
      <c r="AY153" s="226" t="s">
        <v>391</v>
      </c>
    </row>
    <row r="154" s="15" customFormat="1" ht="22.8" customHeight="1">
      <c r="A154" s="15"/>
      <c r="B154" s="269"/>
      <c r="C154" s="270"/>
      <c r="D154" s="271" t="s">
        <v>73</v>
      </c>
      <c r="E154" s="283" t="s">
        <v>1811</v>
      </c>
      <c r="F154" s="283" t="s">
        <v>1812</v>
      </c>
      <c r="G154" s="270"/>
      <c r="H154" s="270"/>
      <c r="I154" s="273"/>
      <c r="J154" s="284">
        <f>BK154</f>
        <v>0</v>
      </c>
      <c r="K154" s="270"/>
      <c r="L154" s="275"/>
      <c r="M154" s="276"/>
      <c r="N154" s="277"/>
      <c r="O154" s="277"/>
      <c r="P154" s="278">
        <f>SUM(P155:P163)</f>
        <v>0</v>
      </c>
      <c r="Q154" s="277"/>
      <c r="R154" s="278">
        <f>SUM(R155:R163)</f>
        <v>0</v>
      </c>
      <c r="S154" s="277"/>
      <c r="T154" s="279">
        <f>SUM(T155:T163)</f>
        <v>0</v>
      </c>
      <c r="U154" s="15"/>
      <c r="V154" s="15"/>
      <c r="W154" s="15"/>
      <c r="X154" s="15"/>
      <c r="Y154" s="15"/>
      <c r="Z154" s="15"/>
      <c r="AA154" s="15"/>
      <c r="AB154" s="15"/>
      <c r="AC154" s="15"/>
      <c r="AD154" s="15"/>
      <c r="AE154" s="15"/>
      <c r="AR154" s="280" t="s">
        <v>22</v>
      </c>
      <c r="AT154" s="281" t="s">
        <v>73</v>
      </c>
      <c r="AU154" s="281" t="s">
        <v>22</v>
      </c>
      <c r="AY154" s="280" t="s">
        <v>391</v>
      </c>
      <c r="BK154" s="282">
        <f>SUM(BK155:BK163)</f>
        <v>0</v>
      </c>
    </row>
    <row r="155" s="2" customFormat="1" ht="21.75" customHeight="1">
      <c r="A155" s="40"/>
      <c r="B155" s="41"/>
      <c r="C155" s="190" t="s">
        <v>464</v>
      </c>
      <c r="D155" s="190" t="s">
        <v>387</v>
      </c>
      <c r="E155" s="191" t="s">
        <v>1813</v>
      </c>
      <c r="F155" s="192" t="s">
        <v>1814</v>
      </c>
      <c r="G155" s="193" t="s">
        <v>447</v>
      </c>
      <c r="H155" s="194">
        <v>12.818</v>
      </c>
      <c r="I155" s="195"/>
      <c r="J155" s="196">
        <f>ROUND(I155*H155,2)</f>
        <v>0</v>
      </c>
      <c r="K155" s="197"/>
      <c r="L155" s="46"/>
      <c r="M155" s="198" t="s">
        <v>20</v>
      </c>
      <c r="N155" s="199" t="s">
        <v>45</v>
      </c>
      <c r="O155" s="86"/>
      <c r="P155" s="200">
        <f>O155*H155</f>
        <v>0</v>
      </c>
      <c r="Q155" s="200">
        <v>0</v>
      </c>
      <c r="R155" s="200">
        <f>Q155*H155</f>
        <v>0</v>
      </c>
      <c r="S155" s="200">
        <v>0</v>
      </c>
      <c r="T155" s="201">
        <f>S155*H155</f>
        <v>0</v>
      </c>
      <c r="U155" s="40"/>
      <c r="V155" s="40"/>
      <c r="W155" s="40"/>
      <c r="X155" s="40"/>
      <c r="Y155" s="40"/>
      <c r="Z155" s="40"/>
      <c r="AA155" s="40"/>
      <c r="AB155" s="40"/>
      <c r="AC155" s="40"/>
      <c r="AD155" s="40"/>
      <c r="AE155" s="40"/>
      <c r="AR155" s="202" t="s">
        <v>93</v>
      </c>
      <c r="AT155" s="202" t="s">
        <v>387</v>
      </c>
      <c r="AU155" s="202" t="s">
        <v>82</v>
      </c>
      <c r="AY155" s="19" t="s">
        <v>391</v>
      </c>
      <c r="BE155" s="203">
        <f>IF(N155="základní",J155,0)</f>
        <v>0</v>
      </c>
      <c r="BF155" s="203">
        <f>IF(N155="snížená",J155,0)</f>
        <v>0</v>
      </c>
      <c r="BG155" s="203">
        <f>IF(N155="zákl. přenesená",J155,0)</f>
        <v>0</v>
      </c>
      <c r="BH155" s="203">
        <f>IF(N155="sníž. přenesená",J155,0)</f>
        <v>0</v>
      </c>
      <c r="BI155" s="203">
        <f>IF(N155="nulová",J155,0)</f>
        <v>0</v>
      </c>
      <c r="BJ155" s="19" t="s">
        <v>22</v>
      </c>
      <c r="BK155" s="203">
        <f>ROUND(I155*H155,2)</f>
        <v>0</v>
      </c>
      <c r="BL155" s="19" t="s">
        <v>93</v>
      </c>
      <c r="BM155" s="202" t="s">
        <v>1815</v>
      </c>
    </row>
    <row r="156" s="2" customFormat="1">
      <c r="A156" s="40"/>
      <c r="B156" s="41"/>
      <c r="C156" s="42"/>
      <c r="D156" s="253" t="s">
        <v>648</v>
      </c>
      <c r="E156" s="42"/>
      <c r="F156" s="254" t="s">
        <v>1816</v>
      </c>
      <c r="G156" s="42"/>
      <c r="H156" s="42"/>
      <c r="I156" s="255"/>
      <c r="J156" s="42"/>
      <c r="K156" s="42"/>
      <c r="L156" s="46"/>
      <c r="M156" s="256"/>
      <c r="N156" s="257"/>
      <c r="O156" s="86"/>
      <c r="P156" s="86"/>
      <c r="Q156" s="86"/>
      <c r="R156" s="86"/>
      <c r="S156" s="86"/>
      <c r="T156" s="87"/>
      <c r="U156" s="40"/>
      <c r="V156" s="40"/>
      <c r="W156" s="40"/>
      <c r="X156" s="40"/>
      <c r="Y156" s="40"/>
      <c r="Z156" s="40"/>
      <c r="AA156" s="40"/>
      <c r="AB156" s="40"/>
      <c r="AC156" s="40"/>
      <c r="AD156" s="40"/>
      <c r="AE156" s="40"/>
      <c r="AT156" s="19" t="s">
        <v>648</v>
      </c>
      <c r="AU156" s="19" t="s">
        <v>82</v>
      </c>
    </row>
    <row r="157" s="2" customFormat="1" ht="24.15" customHeight="1">
      <c r="A157" s="40"/>
      <c r="B157" s="41"/>
      <c r="C157" s="190" t="s">
        <v>470</v>
      </c>
      <c r="D157" s="190" t="s">
        <v>387</v>
      </c>
      <c r="E157" s="191" t="s">
        <v>1817</v>
      </c>
      <c r="F157" s="192" t="s">
        <v>1818</v>
      </c>
      <c r="G157" s="193" t="s">
        <v>447</v>
      </c>
      <c r="H157" s="194">
        <v>192.27000000000001</v>
      </c>
      <c r="I157" s="195"/>
      <c r="J157" s="196">
        <f>ROUND(I157*H157,2)</f>
        <v>0</v>
      </c>
      <c r="K157" s="197"/>
      <c r="L157" s="46"/>
      <c r="M157" s="198" t="s">
        <v>20</v>
      </c>
      <c r="N157" s="199" t="s">
        <v>45</v>
      </c>
      <c r="O157" s="86"/>
      <c r="P157" s="200">
        <f>O157*H157</f>
        <v>0</v>
      </c>
      <c r="Q157" s="200">
        <v>0</v>
      </c>
      <c r="R157" s="200">
        <f>Q157*H157</f>
        <v>0</v>
      </c>
      <c r="S157" s="200">
        <v>0</v>
      </c>
      <c r="T157" s="201">
        <f>S157*H157</f>
        <v>0</v>
      </c>
      <c r="U157" s="40"/>
      <c r="V157" s="40"/>
      <c r="W157" s="40"/>
      <c r="X157" s="40"/>
      <c r="Y157" s="40"/>
      <c r="Z157" s="40"/>
      <c r="AA157" s="40"/>
      <c r="AB157" s="40"/>
      <c r="AC157" s="40"/>
      <c r="AD157" s="40"/>
      <c r="AE157" s="40"/>
      <c r="AR157" s="202" t="s">
        <v>93</v>
      </c>
      <c r="AT157" s="202" t="s">
        <v>387</v>
      </c>
      <c r="AU157" s="202" t="s">
        <v>82</v>
      </c>
      <c r="AY157" s="19" t="s">
        <v>391</v>
      </c>
      <c r="BE157" s="203">
        <f>IF(N157="základní",J157,0)</f>
        <v>0</v>
      </c>
      <c r="BF157" s="203">
        <f>IF(N157="snížená",J157,0)</f>
        <v>0</v>
      </c>
      <c r="BG157" s="203">
        <f>IF(N157="zákl. přenesená",J157,0)</f>
        <v>0</v>
      </c>
      <c r="BH157" s="203">
        <f>IF(N157="sníž. přenesená",J157,0)</f>
        <v>0</v>
      </c>
      <c r="BI157" s="203">
        <f>IF(N157="nulová",J157,0)</f>
        <v>0</v>
      </c>
      <c r="BJ157" s="19" t="s">
        <v>22</v>
      </c>
      <c r="BK157" s="203">
        <f>ROUND(I157*H157,2)</f>
        <v>0</v>
      </c>
      <c r="BL157" s="19" t="s">
        <v>93</v>
      </c>
      <c r="BM157" s="202" t="s">
        <v>1819</v>
      </c>
    </row>
    <row r="158" s="2" customFormat="1">
      <c r="A158" s="40"/>
      <c r="B158" s="41"/>
      <c r="C158" s="42"/>
      <c r="D158" s="253" t="s">
        <v>648</v>
      </c>
      <c r="E158" s="42"/>
      <c r="F158" s="254" t="s">
        <v>1820</v>
      </c>
      <c r="G158" s="42"/>
      <c r="H158" s="42"/>
      <c r="I158" s="255"/>
      <c r="J158" s="42"/>
      <c r="K158" s="42"/>
      <c r="L158" s="46"/>
      <c r="M158" s="256"/>
      <c r="N158" s="257"/>
      <c r="O158" s="86"/>
      <c r="P158" s="86"/>
      <c r="Q158" s="86"/>
      <c r="R158" s="86"/>
      <c r="S158" s="86"/>
      <c r="T158" s="87"/>
      <c r="U158" s="40"/>
      <c r="V158" s="40"/>
      <c r="W158" s="40"/>
      <c r="X158" s="40"/>
      <c r="Y158" s="40"/>
      <c r="Z158" s="40"/>
      <c r="AA158" s="40"/>
      <c r="AB158" s="40"/>
      <c r="AC158" s="40"/>
      <c r="AD158" s="40"/>
      <c r="AE158" s="40"/>
      <c r="AT158" s="19" t="s">
        <v>648</v>
      </c>
      <c r="AU158" s="19" t="s">
        <v>82</v>
      </c>
    </row>
    <row r="159" s="10" customFormat="1">
      <c r="A159" s="10"/>
      <c r="B159" s="204"/>
      <c r="C159" s="205"/>
      <c r="D159" s="206" t="s">
        <v>393</v>
      </c>
      <c r="E159" s="207" t="s">
        <v>20</v>
      </c>
      <c r="F159" s="208" t="s">
        <v>3293</v>
      </c>
      <c r="G159" s="205"/>
      <c r="H159" s="209">
        <v>192.27000000000001</v>
      </c>
      <c r="I159" s="210"/>
      <c r="J159" s="205"/>
      <c r="K159" s="205"/>
      <c r="L159" s="211"/>
      <c r="M159" s="212"/>
      <c r="N159" s="213"/>
      <c r="O159" s="213"/>
      <c r="P159" s="213"/>
      <c r="Q159" s="213"/>
      <c r="R159" s="213"/>
      <c r="S159" s="213"/>
      <c r="T159" s="214"/>
      <c r="U159" s="10"/>
      <c r="V159" s="10"/>
      <c r="W159" s="10"/>
      <c r="X159" s="10"/>
      <c r="Y159" s="10"/>
      <c r="Z159" s="10"/>
      <c r="AA159" s="10"/>
      <c r="AB159" s="10"/>
      <c r="AC159" s="10"/>
      <c r="AD159" s="10"/>
      <c r="AE159" s="10"/>
      <c r="AT159" s="215" t="s">
        <v>393</v>
      </c>
      <c r="AU159" s="215" t="s">
        <v>82</v>
      </c>
      <c r="AV159" s="10" t="s">
        <v>82</v>
      </c>
      <c r="AW159" s="10" t="s">
        <v>35</v>
      </c>
      <c r="AX159" s="10" t="s">
        <v>22</v>
      </c>
      <c r="AY159" s="215" t="s">
        <v>391</v>
      </c>
    </row>
    <row r="160" s="2" customFormat="1" ht="16.5" customHeight="1">
      <c r="A160" s="40"/>
      <c r="B160" s="41"/>
      <c r="C160" s="190" t="s">
        <v>475</v>
      </c>
      <c r="D160" s="190" t="s">
        <v>387</v>
      </c>
      <c r="E160" s="191" t="s">
        <v>1822</v>
      </c>
      <c r="F160" s="192" t="s">
        <v>1823</v>
      </c>
      <c r="G160" s="193" t="s">
        <v>447</v>
      </c>
      <c r="H160" s="194">
        <v>12.818</v>
      </c>
      <c r="I160" s="195"/>
      <c r="J160" s="196">
        <f>ROUND(I160*H160,2)</f>
        <v>0</v>
      </c>
      <c r="K160" s="197"/>
      <c r="L160" s="46"/>
      <c r="M160" s="198" t="s">
        <v>20</v>
      </c>
      <c r="N160" s="199" t="s">
        <v>45</v>
      </c>
      <c r="O160" s="86"/>
      <c r="P160" s="200">
        <f>O160*H160</f>
        <v>0</v>
      </c>
      <c r="Q160" s="200">
        <v>0</v>
      </c>
      <c r="R160" s="200">
        <f>Q160*H160</f>
        <v>0</v>
      </c>
      <c r="S160" s="200">
        <v>0</v>
      </c>
      <c r="T160" s="201">
        <f>S160*H160</f>
        <v>0</v>
      </c>
      <c r="U160" s="40"/>
      <c r="V160" s="40"/>
      <c r="W160" s="40"/>
      <c r="X160" s="40"/>
      <c r="Y160" s="40"/>
      <c r="Z160" s="40"/>
      <c r="AA160" s="40"/>
      <c r="AB160" s="40"/>
      <c r="AC160" s="40"/>
      <c r="AD160" s="40"/>
      <c r="AE160" s="40"/>
      <c r="AR160" s="202" t="s">
        <v>93</v>
      </c>
      <c r="AT160" s="202" t="s">
        <v>387</v>
      </c>
      <c r="AU160" s="202" t="s">
        <v>82</v>
      </c>
      <c r="AY160" s="19" t="s">
        <v>391</v>
      </c>
      <c r="BE160" s="203">
        <f>IF(N160="základní",J160,0)</f>
        <v>0</v>
      </c>
      <c r="BF160" s="203">
        <f>IF(N160="snížená",J160,0)</f>
        <v>0</v>
      </c>
      <c r="BG160" s="203">
        <f>IF(N160="zákl. přenesená",J160,0)</f>
        <v>0</v>
      </c>
      <c r="BH160" s="203">
        <f>IF(N160="sníž. přenesená",J160,0)</f>
        <v>0</v>
      </c>
      <c r="BI160" s="203">
        <f>IF(N160="nulová",J160,0)</f>
        <v>0</v>
      </c>
      <c r="BJ160" s="19" t="s">
        <v>22</v>
      </c>
      <c r="BK160" s="203">
        <f>ROUND(I160*H160,2)</f>
        <v>0</v>
      </c>
      <c r="BL160" s="19" t="s">
        <v>93</v>
      </c>
      <c r="BM160" s="202" t="s">
        <v>1824</v>
      </c>
    </row>
    <row r="161" s="2" customFormat="1">
      <c r="A161" s="40"/>
      <c r="B161" s="41"/>
      <c r="C161" s="42"/>
      <c r="D161" s="253" t="s">
        <v>648</v>
      </c>
      <c r="E161" s="42"/>
      <c r="F161" s="254" t="s">
        <v>1825</v>
      </c>
      <c r="G161" s="42"/>
      <c r="H161" s="42"/>
      <c r="I161" s="255"/>
      <c r="J161" s="42"/>
      <c r="K161" s="42"/>
      <c r="L161" s="46"/>
      <c r="M161" s="256"/>
      <c r="N161" s="257"/>
      <c r="O161" s="86"/>
      <c r="P161" s="86"/>
      <c r="Q161" s="86"/>
      <c r="R161" s="86"/>
      <c r="S161" s="86"/>
      <c r="T161" s="87"/>
      <c r="U161" s="40"/>
      <c r="V161" s="40"/>
      <c r="W161" s="40"/>
      <c r="X161" s="40"/>
      <c r="Y161" s="40"/>
      <c r="Z161" s="40"/>
      <c r="AA161" s="40"/>
      <c r="AB161" s="40"/>
      <c r="AC161" s="40"/>
      <c r="AD161" s="40"/>
      <c r="AE161" s="40"/>
      <c r="AT161" s="19" t="s">
        <v>648</v>
      </c>
      <c r="AU161" s="19" t="s">
        <v>82</v>
      </c>
    </row>
    <row r="162" s="2" customFormat="1" ht="24.15" customHeight="1">
      <c r="A162" s="40"/>
      <c r="B162" s="41"/>
      <c r="C162" s="190" t="s">
        <v>8</v>
      </c>
      <c r="D162" s="190" t="s">
        <v>387</v>
      </c>
      <c r="E162" s="191" t="s">
        <v>1826</v>
      </c>
      <c r="F162" s="192" t="s">
        <v>1827</v>
      </c>
      <c r="G162" s="193" t="s">
        <v>447</v>
      </c>
      <c r="H162" s="194">
        <v>12.818</v>
      </c>
      <c r="I162" s="195"/>
      <c r="J162" s="196">
        <f>ROUND(I162*H162,2)</f>
        <v>0</v>
      </c>
      <c r="K162" s="197"/>
      <c r="L162" s="46"/>
      <c r="M162" s="198" t="s">
        <v>20</v>
      </c>
      <c r="N162" s="199" t="s">
        <v>45</v>
      </c>
      <c r="O162" s="86"/>
      <c r="P162" s="200">
        <f>O162*H162</f>
        <v>0</v>
      </c>
      <c r="Q162" s="200">
        <v>0</v>
      </c>
      <c r="R162" s="200">
        <f>Q162*H162</f>
        <v>0</v>
      </c>
      <c r="S162" s="200">
        <v>0</v>
      </c>
      <c r="T162" s="201">
        <f>S162*H162</f>
        <v>0</v>
      </c>
      <c r="U162" s="40"/>
      <c r="V162" s="40"/>
      <c r="W162" s="40"/>
      <c r="X162" s="40"/>
      <c r="Y162" s="40"/>
      <c r="Z162" s="40"/>
      <c r="AA162" s="40"/>
      <c r="AB162" s="40"/>
      <c r="AC162" s="40"/>
      <c r="AD162" s="40"/>
      <c r="AE162" s="40"/>
      <c r="AR162" s="202" t="s">
        <v>93</v>
      </c>
      <c r="AT162" s="202" t="s">
        <v>387</v>
      </c>
      <c r="AU162" s="202" t="s">
        <v>82</v>
      </c>
      <c r="AY162" s="19" t="s">
        <v>391</v>
      </c>
      <c r="BE162" s="203">
        <f>IF(N162="základní",J162,0)</f>
        <v>0</v>
      </c>
      <c r="BF162" s="203">
        <f>IF(N162="snížená",J162,0)</f>
        <v>0</v>
      </c>
      <c r="BG162" s="203">
        <f>IF(N162="zákl. přenesená",J162,0)</f>
        <v>0</v>
      </c>
      <c r="BH162" s="203">
        <f>IF(N162="sníž. přenesená",J162,0)</f>
        <v>0</v>
      </c>
      <c r="BI162" s="203">
        <f>IF(N162="nulová",J162,0)</f>
        <v>0</v>
      </c>
      <c r="BJ162" s="19" t="s">
        <v>22</v>
      </c>
      <c r="BK162" s="203">
        <f>ROUND(I162*H162,2)</f>
        <v>0</v>
      </c>
      <c r="BL162" s="19" t="s">
        <v>93</v>
      </c>
      <c r="BM162" s="202" t="s">
        <v>1828</v>
      </c>
    </row>
    <row r="163" s="2" customFormat="1">
      <c r="A163" s="40"/>
      <c r="B163" s="41"/>
      <c r="C163" s="42"/>
      <c r="D163" s="253" t="s">
        <v>648</v>
      </c>
      <c r="E163" s="42"/>
      <c r="F163" s="254" t="s">
        <v>1829</v>
      </c>
      <c r="G163" s="42"/>
      <c r="H163" s="42"/>
      <c r="I163" s="255"/>
      <c r="J163" s="42"/>
      <c r="K163" s="42"/>
      <c r="L163" s="46"/>
      <c r="M163" s="256"/>
      <c r="N163" s="257"/>
      <c r="O163" s="86"/>
      <c r="P163" s="86"/>
      <c r="Q163" s="86"/>
      <c r="R163" s="86"/>
      <c r="S163" s="86"/>
      <c r="T163" s="87"/>
      <c r="U163" s="40"/>
      <c r="V163" s="40"/>
      <c r="W163" s="40"/>
      <c r="X163" s="40"/>
      <c r="Y163" s="40"/>
      <c r="Z163" s="40"/>
      <c r="AA163" s="40"/>
      <c r="AB163" s="40"/>
      <c r="AC163" s="40"/>
      <c r="AD163" s="40"/>
      <c r="AE163" s="40"/>
      <c r="AT163" s="19" t="s">
        <v>648</v>
      </c>
      <c r="AU163" s="19" t="s">
        <v>82</v>
      </c>
    </row>
    <row r="164" s="15" customFormat="1" ht="22.8" customHeight="1">
      <c r="A164" s="15"/>
      <c r="B164" s="269"/>
      <c r="C164" s="270"/>
      <c r="D164" s="271" t="s">
        <v>73</v>
      </c>
      <c r="E164" s="283" t="s">
        <v>1830</v>
      </c>
      <c r="F164" s="283" t="s">
        <v>1831</v>
      </c>
      <c r="G164" s="270"/>
      <c r="H164" s="270"/>
      <c r="I164" s="273"/>
      <c r="J164" s="284">
        <f>BK164</f>
        <v>0</v>
      </c>
      <c r="K164" s="270"/>
      <c r="L164" s="275"/>
      <c r="M164" s="276"/>
      <c r="N164" s="277"/>
      <c r="O164" s="277"/>
      <c r="P164" s="278">
        <f>SUM(P165:P166)</f>
        <v>0</v>
      </c>
      <c r="Q164" s="277"/>
      <c r="R164" s="278">
        <f>SUM(R165:R166)</f>
        <v>0</v>
      </c>
      <c r="S164" s="277"/>
      <c r="T164" s="279">
        <f>SUM(T165:T166)</f>
        <v>0</v>
      </c>
      <c r="U164" s="15"/>
      <c r="V164" s="15"/>
      <c r="W164" s="15"/>
      <c r="X164" s="15"/>
      <c r="Y164" s="15"/>
      <c r="Z164" s="15"/>
      <c r="AA164" s="15"/>
      <c r="AB164" s="15"/>
      <c r="AC164" s="15"/>
      <c r="AD164" s="15"/>
      <c r="AE164" s="15"/>
      <c r="AR164" s="280" t="s">
        <v>22</v>
      </c>
      <c r="AT164" s="281" t="s">
        <v>73</v>
      </c>
      <c r="AU164" s="281" t="s">
        <v>22</v>
      </c>
      <c r="AY164" s="280" t="s">
        <v>391</v>
      </c>
      <c r="BK164" s="282">
        <f>SUM(BK165:BK166)</f>
        <v>0</v>
      </c>
    </row>
    <row r="165" s="2" customFormat="1" ht="24.15" customHeight="1">
      <c r="A165" s="40"/>
      <c r="B165" s="41"/>
      <c r="C165" s="190" t="s">
        <v>484</v>
      </c>
      <c r="D165" s="190" t="s">
        <v>387</v>
      </c>
      <c r="E165" s="191" t="s">
        <v>1832</v>
      </c>
      <c r="F165" s="192" t="s">
        <v>1833</v>
      </c>
      <c r="G165" s="193" t="s">
        <v>447</v>
      </c>
      <c r="H165" s="194">
        <v>25.867999999999999</v>
      </c>
      <c r="I165" s="195"/>
      <c r="J165" s="196">
        <f>ROUND(I165*H165,2)</f>
        <v>0</v>
      </c>
      <c r="K165" s="197"/>
      <c r="L165" s="46"/>
      <c r="M165" s="198" t="s">
        <v>20</v>
      </c>
      <c r="N165" s="199" t="s">
        <v>45</v>
      </c>
      <c r="O165" s="86"/>
      <c r="P165" s="200">
        <f>O165*H165</f>
        <v>0</v>
      </c>
      <c r="Q165" s="200">
        <v>0</v>
      </c>
      <c r="R165" s="200">
        <f>Q165*H165</f>
        <v>0</v>
      </c>
      <c r="S165" s="200">
        <v>0</v>
      </c>
      <c r="T165" s="201">
        <f>S165*H165</f>
        <v>0</v>
      </c>
      <c r="U165" s="40"/>
      <c r="V165" s="40"/>
      <c r="W165" s="40"/>
      <c r="X165" s="40"/>
      <c r="Y165" s="40"/>
      <c r="Z165" s="40"/>
      <c r="AA165" s="40"/>
      <c r="AB165" s="40"/>
      <c r="AC165" s="40"/>
      <c r="AD165" s="40"/>
      <c r="AE165" s="40"/>
      <c r="AR165" s="202" t="s">
        <v>93</v>
      </c>
      <c r="AT165" s="202" t="s">
        <v>387</v>
      </c>
      <c r="AU165" s="202" t="s">
        <v>82</v>
      </c>
      <c r="AY165" s="19" t="s">
        <v>391</v>
      </c>
      <c r="BE165" s="203">
        <f>IF(N165="základní",J165,0)</f>
        <v>0</v>
      </c>
      <c r="BF165" s="203">
        <f>IF(N165="snížená",J165,0)</f>
        <v>0</v>
      </c>
      <c r="BG165" s="203">
        <f>IF(N165="zákl. přenesená",J165,0)</f>
        <v>0</v>
      </c>
      <c r="BH165" s="203">
        <f>IF(N165="sníž. přenesená",J165,0)</f>
        <v>0</v>
      </c>
      <c r="BI165" s="203">
        <f>IF(N165="nulová",J165,0)</f>
        <v>0</v>
      </c>
      <c r="BJ165" s="19" t="s">
        <v>22</v>
      </c>
      <c r="BK165" s="203">
        <f>ROUND(I165*H165,2)</f>
        <v>0</v>
      </c>
      <c r="BL165" s="19" t="s">
        <v>93</v>
      </c>
      <c r="BM165" s="202" t="s">
        <v>2561</v>
      </c>
    </row>
    <row r="166" s="2" customFormat="1">
      <c r="A166" s="40"/>
      <c r="B166" s="41"/>
      <c r="C166" s="42"/>
      <c r="D166" s="253" t="s">
        <v>648</v>
      </c>
      <c r="E166" s="42"/>
      <c r="F166" s="254" t="s">
        <v>1835</v>
      </c>
      <c r="G166" s="42"/>
      <c r="H166" s="42"/>
      <c r="I166" s="255"/>
      <c r="J166" s="42"/>
      <c r="K166" s="42"/>
      <c r="L166" s="46"/>
      <c r="M166" s="296"/>
      <c r="N166" s="297"/>
      <c r="O166" s="250"/>
      <c r="P166" s="250"/>
      <c r="Q166" s="250"/>
      <c r="R166" s="250"/>
      <c r="S166" s="250"/>
      <c r="T166" s="298"/>
      <c r="U166" s="40"/>
      <c r="V166" s="40"/>
      <c r="W166" s="40"/>
      <c r="X166" s="40"/>
      <c r="Y166" s="40"/>
      <c r="Z166" s="40"/>
      <c r="AA166" s="40"/>
      <c r="AB166" s="40"/>
      <c r="AC166" s="40"/>
      <c r="AD166" s="40"/>
      <c r="AE166" s="40"/>
      <c r="AT166" s="19" t="s">
        <v>648</v>
      </c>
      <c r="AU166" s="19" t="s">
        <v>82</v>
      </c>
    </row>
    <row r="167" s="2" customFormat="1" ht="6.96" customHeight="1">
      <c r="A167" s="40"/>
      <c r="B167" s="61"/>
      <c r="C167" s="62"/>
      <c r="D167" s="62"/>
      <c r="E167" s="62"/>
      <c r="F167" s="62"/>
      <c r="G167" s="62"/>
      <c r="H167" s="62"/>
      <c r="I167" s="62"/>
      <c r="J167" s="62"/>
      <c r="K167" s="62"/>
      <c r="L167" s="46"/>
      <c r="M167" s="40"/>
      <c r="O167" s="40"/>
      <c r="P167" s="40"/>
      <c r="Q167" s="40"/>
      <c r="R167" s="40"/>
      <c r="S167" s="40"/>
      <c r="T167" s="40"/>
      <c r="U167" s="40"/>
      <c r="V167" s="40"/>
      <c r="W167" s="40"/>
      <c r="X167" s="40"/>
      <c r="Y167" s="40"/>
      <c r="Z167" s="40"/>
      <c r="AA167" s="40"/>
      <c r="AB167" s="40"/>
      <c r="AC167" s="40"/>
      <c r="AD167" s="40"/>
      <c r="AE167" s="40"/>
    </row>
  </sheetData>
  <sheetProtection sheet="1" autoFilter="0" formatColumns="0" formatRows="0" objects="1" scenarios="1" spinCount="100000" saltValue="dq9MI4PNC5pLgeQjbLwpCQWDBKijcmkNd5p7P+oCVr1OclTi4RY35JKZZvckqYRqB9hfFe/6k/AgKJkE9uMeFQ==" hashValue="zPRyX5/ApmE2WVjMx/uE16ICMJMCWKCvexbCc9KNA5EIaGAEGcl9UNDtlktb7IENAxuxHKjk8CFZe+F+1UC3sQ==" algorithmName="SHA-512" password="CC35"/>
  <autoFilter ref="C96:K16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1_02/111211201"/>
    <hyperlink ref="F104" r:id="rId2" display="https://podminky.urs.cz/item/CS_URS_2021_02/112155315"/>
    <hyperlink ref="F107" r:id="rId3" display="https://podminky.urs.cz/item/CS_URS_2021_02/122252501"/>
    <hyperlink ref="F115" r:id="rId4" display="https://podminky.urs.cz/item/CS_URS_2021_02/162751117"/>
    <hyperlink ref="F118" r:id="rId5" display="https://podminky.urs.cz/item/CS_URS_2021_02/162751119"/>
    <hyperlink ref="F121" r:id="rId6" display="https://podminky.urs.cz/item/CS_URS_2021_02/171201231"/>
    <hyperlink ref="F125" r:id="rId7" display="https://podminky.urs.cz/item/CS_URS_2021_02/327215111"/>
    <hyperlink ref="F134" r:id="rId8" display="https://podminky.urs.cz/item/CS_URS_2021_02/952904131"/>
    <hyperlink ref="F137" r:id="rId9" display="https://podminky.urs.cz/item/CS_URS_2021_02/952904151"/>
    <hyperlink ref="F141" r:id="rId10" display="https://podminky.urs.cz/item/CS_URS_2021_02/985223212"/>
    <hyperlink ref="F150" r:id="rId11" display="https://podminky.urs.cz/item/CS_URS_2021_02/58380758"/>
    <hyperlink ref="F156" r:id="rId12" display="https://podminky.urs.cz/item/CS_URS_2021_02/997211511"/>
    <hyperlink ref="F158" r:id="rId13" display="https://podminky.urs.cz/item/CS_URS_2021_02/997211519"/>
    <hyperlink ref="F161" r:id="rId14" display="https://podminky.urs.cz/item/CS_URS_2021_02/997211611"/>
    <hyperlink ref="F163" r:id="rId15" display="https://podminky.urs.cz/item/CS_URS_2021_02/997013873"/>
    <hyperlink ref="F166" r:id="rId16" display="https://podminky.urs.cz/item/CS_URS_2021_02/998212111"/>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301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3266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3294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ROUND((SUM(BE93:BE98)),  2)</f>
        <v>0</v>
      </c>
      <c r="G37" s="40"/>
      <c r="H37" s="40"/>
      <c r="I37" s="160">
        <v>0.20999999999999999</v>
      </c>
      <c r="J37" s="159">
        <f>ROUND(((SUM(BE93:BE98))*I37),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ROUND((SUM(BF93:BF98)),  2)</f>
        <v>0</v>
      </c>
      <c r="G38" s="40"/>
      <c r="H38" s="40"/>
      <c r="I38" s="160">
        <v>0.14999999999999999</v>
      </c>
      <c r="J38" s="159">
        <f>ROUND(((SUM(BF93:BF98))*I38),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ROUND((SUM(BG93:BG98)),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ROUND((SUM(BH93:BH98)),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ROUND((SUM(BI93:BI98)),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3266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-13,817</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1634</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3266</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1521</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002 - VRN -13,817</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0</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136</v>
      </c>
      <c r="F94" s="272" t="s">
        <v>1606</v>
      </c>
      <c r="G94" s="270"/>
      <c r="H94" s="270"/>
      <c r="I94" s="273"/>
      <c r="J94" s="274">
        <f>BK94</f>
        <v>0</v>
      </c>
      <c r="K94" s="270"/>
      <c r="L94" s="275"/>
      <c r="M94" s="276"/>
      <c r="N94" s="277"/>
      <c r="O94" s="277"/>
      <c r="P94" s="278">
        <f>P95</f>
        <v>0</v>
      </c>
      <c r="Q94" s="277"/>
      <c r="R94" s="278">
        <f>R95</f>
        <v>0</v>
      </c>
      <c r="S94" s="277"/>
      <c r="T94" s="279">
        <f>T95</f>
        <v>0</v>
      </c>
      <c r="U94" s="15"/>
      <c r="V94" s="15"/>
      <c r="W94" s="15"/>
      <c r="X94" s="15"/>
      <c r="Y94" s="15"/>
      <c r="Z94" s="15"/>
      <c r="AA94" s="15"/>
      <c r="AB94" s="15"/>
      <c r="AC94" s="15"/>
      <c r="AD94" s="15"/>
      <c r="AE94" s="15"/>
      <c r="AR94" s="280" t="s">
        <v>416</v>
      </c>
      <c r="AT94" s="281" t="s">
        <v>73</v>
      </c>
      <c r="AU94" s="281" t="s">
        <v>74</v>
      </c>
      <c r="AY94" s="280" t="s">
        <v>391</v>
      </c>
      <c r="BK94" s="282">
        <f>BK95</f>
        <v>0</v>
      </c>
    </row>
    <row r="95" s="15" customFormat="1" ht="22.8" customHeight="1">
      <c r="A95" s="15"/>
      <c r="B95" s="269"/>
      <c r="C95" s="270"/>
      <c r="D95" s="271" t="s">
        <v>73</v>
      </c>
      <c r="E95" s="283" t="s">
        <v>1854</v>
      </c>
      <c r="F95" s="283" t="s">
        <v>1855</v>
      </c>
      <c r="G95" s="270"/>
      <c r="H95" s="270"/>
      <c r="I95" s="273"/>
      <c r="J95" s="284">
        <f>BK95</f>
        <v>0</v>
      </c>
      <c r="K95" s="270"/>
      <c r="L95" s="275"/>
      <c r="M95" s="276"/>
      <c r="N95" s="277"/>
      <c r="O95" s="277"/>
      <c r="P95" s="278">
        <f>SUM(P96:P98)</f>
        <v>0</v>
      </c>
      <c r="Q95" s="277"/>
      <c r="R95" s="278">
        <f>SUM(R96:R98)</f>
        <v>0</v>
      </c>
      <c r="S95" s="277"/>
      <c r="T95" s="279">
        <f>SUM(T96:T98)</f>
        <v>0</v>
      </c>
      <c r="U95" s="15"/>
      <c r="V95" s="15"/>
      <c r="W95" s="15"/>
      <c r="X95" s="15"/>
      <c r="Y95" s="15"/>
      <c r="Z95" s="15"/>
      <c r="AA95" s="15"/>
      <c r="AB95" s="15"/>
      <c r="AC95" s="15"/>
      <c r="AD95" s="15"/>
      <c r="AE95" s="15"/>
      <c r="AR95" s="280" t="s">
        <v>416</v>
      </c>
      <c r="AT95" s="281" t="s">
        <v>73</v>
      </c>
      <c r="AU95" s="281" t="s">
        <v>22</v>
      </c>
      <c r="AY95" s="280" t="s">
        <v>391</v>
      </c>
      <c r="BK95" s="282">
        <f>SUM(BK96:BK98)</f>
        <v>0</v>
      </c>
    </row>
    <row r="96" s="2" customFormat="1" ht="16.5" customHeight="1">
      <c r="A96" s="40"/>
      <c r="B96" s="41"/>
      <c r="C96" s="190" t="s">
        <v>22</v>
      </c>
      <c r="D96" s="190" t="s">
        <v>387</v>
      </c>
      <c r="E96" s="191" t="s">
        <v>1856</v>
      </c>
      <c r="F96" s="192" t="s">
        <v>1855</v>
      </c>
      <c r="G96" s="193" t="s">
        <v>1602</v>
      </c>
      <c r="H96" s="194">
        <v>1</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1845</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1845</v>
      </c>
      <c r="BM96" s="202" t="s">
        <v>3295</v>
      </c>
    </row>
    <row r="97" s="2" customFormat="1">
      <c r="A97" s="40"/>
      <c r="B97" s="41"/>
      <c r="C97" s="42"/>
      <c r="D97" s="253" t="s">
        <v>648</v>
      </c>
      <c r="E97" s="42"/>
      <c r="F97" s="254" t="s">
        <v>1858</v>
      </c>
      <c r="G97" s="42"/>
      <c r="H97" s="42"/>
      <c r="I97" s="255"/>
      <c r="J97" s="42"/>
      <c r="K97" s="42"/>
      <c r="L97" s="46"/>
      <c r="M97" s="256"/>
      <c r="N97" s="257"/>
      <c r="O97" s="86"/>
      <c r="P97" s="86"/>
      <c r="Q97" s="86"/>
      <c r="R97" s="86"/>
      <c r="S97" s="86"/>
      <c r="T97" s="87"/>
      <c r="U97" s="40"/>
      <c r="V97" s="40"/>
      <c r="W97" s="40"/>
      <c r="X97" s="40"/>
      <c r="Y97" s="40"/>
      <c r="Z97" s="40"/>
      <c r="AA97" s="40"/>
      <c r="AB97" s="40"/>
      <c r="AC97" s="40"/>
      <c r="AD97" s="40"/>
      <c r="AE97" s="40"/>
      <c r="AT97" s="19" t="s">
        <v>648</v>
      </c>
      <c r="AU97" s="19" t="s">
        <v>82</v>
      </c>
    </row>
    <row r="98" s="2" customFormat="1">
      <c r="A98" s="40"/>
      <c r="B98" s="41"/>
      <c r="C98" s="42"/>
      <c r="D98" s="206" t="s">
        <v>1190</v>
      </c>
      <c r="E98" s="42"/>
      <c r="F98" s="286" t="s">
        <v>1859</v>
      </c>
      <c r="G98" s="42"/>
      <c r="H98" s="42"/>
      <c r="I98" s="255"/>
      <c r="J98" s="42"/>
      <c r="K98" s="42"/>
      <c r="L98" s="46"/>
      <c r="M98" s="296"/>
      <c r="N98" s="297"/>
      <c r="O98" s="250"/>
      <c r="P98" s="250"/>
      <c r="Q98" s="250"/>
      <c r="R98" s="250"/>
      <c r="S98" s="250"/>
      <c r="T98" s="298"/>
      <c r="U98" s="40"/>
      <c r="V98" s="40"/>
      <c r="W98" s="40"/>
      <c r="X98" s="40"/>
      <c r="Y98" s="40"/>
      <c r="Z98" s="40"/>
      <c r="AA98" s="40"/>
      <c r="AB98" s="40"/>
      <c r="AC98" s="40"/>
      <c r="AD98" s="40"/>
      <c r="AE98" s="40"/>
      <c r="AT98" s="19" t="s">
        <v>1190</v>
      </c>
      <c r="AU98" s="19" t="s">
        <v>82</v>
      </c>
    </row>
    <row r="99" s="2" customFormat="1" ht="6.96" customHeight="1">
      <c r="A99" s="40"/>
      <c r="B99" s="61"/>
      <c r="C99" s="62"/>
      <c r="D99" s="62"/>
      <c r="E99" s="62"/>
      <c r="F99" s="62"/>
      <c r="G99" s="62"/>
      <c r="H99" s="62"/>
      <c r="I99" s="62"/>
      <c r="J99" s="62"/>
      <c r="K99" s="62"/>
      <c r="L99" s="46"/>
      <c r="M99" s="40"/>
      <c r="O99" s="40"/>
      <c r="P99" s="40"/>
      <c r="Q99" s="40"/>
      <c r="R99" s="40"/>
      <c r="S99" s="40"/>
      <c r="T99" s="40"/>
      <c r="U99" s="40"/>
      <c r="V99" s="40"/>
      <c r="W99" s="40"/>
      <c r="X99" s="40"/>
      <c r="Y99" s="40"/>
      <c r="Z99" s="40"/>
      <c r="AA99" s="40"/>
      <c r="AB99" s="40"/>
      <c r="AC99" s="40"/>
      <c r="AD99" s="40"/>
      <c r="AE99" s="40"/>
    </row>
  </sheetData>
  <sheetProtection sheet="1" autoFilter="0" formatColumns="0" formatRows="0" objects="1" scenarios="1" spinCount="100000" saltValue="Nj1UqC81vdQV2muu7qk2tyWIL8IDKVPJQBeIeee25R95DYslh0FWvfZSgn0/7ut4REqfBpo0k9FFPP29XUGiHA==" hashValue="efkVTCbpqukvHTTRjk5L8X00LWooTi1CrpTlF52zQJmF1flPUKWQsZabzRiiUXRnSqikQAiep6OPni1hvW1HrQ=="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1_01/030001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306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3296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3297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ROUND((SUM(BE94:BE119)),  2)</f>
        <v>0</v>
      </c>
      <c r="G37" s="40"/>
      <c r="H37" s="40"/>
      <c r="I37" s="160">
        <v>0.20999999999999999</v>
      </c>
      <c r="J37" s="159">
        <f>ROUND(((SUM(BE94:BE119))*I37),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ROUND((SUM(BF94:BF119)),  2)</f>
        <v>0</v>
      </c>
      <c r="G38" s="40"/>
      <c r="H38" s="40"/>
      <c r="I38" s="160">
        <v>0.14999999999999999</v>
      </c>
      <c r="J38" s="159">
        <f>ROUND(((SUM(BF94:BF119))*I38),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ROUND((SUM(BG94:BG119)),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ROUND((SUM(BH94:BH119)),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ROUND((SUM(BI94:BI119)),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3296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16,572</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1641</v>
      </c>
      <c r="E70" s="266"/>
      <c r="F70" s="266"/>
      <c r="G70" s="266"/>
      <c r="H70" s="266"/>
      <c r="I70" s="266"/>
      <c r="J70" s="267">
        <f>J111</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3296</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001 - ZRN - km 16,572</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0.0040000000000000001</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943</v>
      </c>
      <c r="F95" s="272" t="s">
        <v>944</v>
      </c>
      <c r="G95" s="270"/>
      <c r="H95" s="270"/>
      <c r="I95" s="273"/>
      <c r="J95" s="274">
        <f>BK95</f>
        <v>0</v>
      </c>
      <c r="K95" s="270"/>
      <c r="L95" s="275"/>
      <c r="M95" s="276"/>
      <c r="N95" s="277"/>
      <c r="O95" s="277"/>
      <c r="P95" s="278">
        <f>P96+P111</f>
        <v>0</v>
      </c>
      <c r="Q95" s="277"/>
      <c r="R95" s="278">
        <f>R96+R111</f>
        <v>0</v>
      </c>
      <c r="S95" s="277"/>
      <c r="T95" s="279">
        <f>T96+T111</f>
        <v>0.0040000000000000001</v>
      </c>
      <c r="U95" s="15"/>
      <c r="V95" s="15"/>
      <c r="W95" s="15"/>
      <c r="X95" s="15"/>
      <c r="Y95" s="15"/>
      <c r="Z95" s="15"/>
      <c r="AA95" s="15"/>
      <c r="AB95" s="15"/>
      <c r="AC95" s="15"/>
      <c r="AD95" s="15"/>
      <c r="AE95" s="15"/>
      <c r="AR95" s="280" t="s">
        <v>22</v>
      </c>
      <c r="AT95" s="281" t="s">
        <v>73</v>
      </c>
      <c r="AU95" s="281" t="s">
        <v>74</v>
      </c>
      <c r="AY95" s="280" t="s">
        <v>391</v>
      </c>
      <c r="BK95" s="282">
        <f>BK96+BK111</f>
        <v>0</v>
      </c>
    </row>
    <row r="96" s="15" customFormat="1" ht="22.8" customHeight="1">
      <c r="A96" s="15"/>
      <c r="B96" s="269"/>
      <c r="C96" s="270"/>
      <c r="D96" s="271" t="s">
        <v>73</v>
      </c>
      <c r="E96" s="283" t="s">
        <v>22</v>
      </c>
      <c r="F96" s="283" t="s">
        <v>1644</v>
      </c>
      <c r="G96" s="270"/>
      <c r="H96" s="270"/>
      <c r="I96" s="273"/>
      <c r="J96" s="284">
        <f>BK96</f>
        <v>0</v>
      </c>
      <c r="K96" s="270"/>
      <c r="L96" s="275"/>
      <c r="M96" s="276"/>
      <c r="N96" s="277"/>
      <c r="O96" s="277"/>
      <c r="P96" s="278">
        <f>SUM(P97:P110)</f>
        <v>0</v>
      </c>
      <c r="Q96" s="277"/>
      <c r="R96" s="278">
        <f>SUM(R97:R110)</f>
        <v>0</v>
      </c>
      <c r="S96" s="277"/>
      <c r="T96" s="279">
        <f>SUM(T97:T110)</f>
        <v>0</v>
      </c>
      <c r="U96" s="15"/>
      <c r="V96" s="15"/>
      <c r="W96" s="15"/>
      <c r="X96" s="15"/>
      <c r="Y96" s="15"/>
      <c r="Z96" s="15"/>
      <c r="AA96" s="15"/>
      <c r="AB96" s="15"/>
      <c r="AC96" s="15"/>
      <c r="AD96" s="15"/>
      <c r="AE96" s="15"/>
      <c r="AR96" s="280" t="s">
        <v>22</v>
      </c>
      <c r="AT96" s="281" t="s">
        <v>73</v>
      </c>
      <c r="AU96" s="281" t="s">
        <v>22</v>
      </c>
      <c r="AY96" s="280" t="s">
        <v>391</v>
      </c>
      <c r="BK96" s="282">
        <f>SUM(BK97:BK110)</f>
        <v>0</v>
      </c>
    </row>
    <row r="97" s="2" customFormat="1" ht="24.15" customHeight="1">
      <c r="A97" s="40"/>
      <c r="B97" s="41"/>
      <c r="C97" s="190" t="s">
        <v>22</v>
      </c>
      <c r="D97" s="190" t="s">
        <v>387</v>
      </c>
      <c r="E97" s="191" t="s">
        <v>2277</v>
      </c>
      <c r="F97" s="192" t="s">
        <v>2278</v>
      </c>
      <c r="G97" s="193" t="s">
        <v>447</v>
      </c>
      <c r="H97" s="194">
        <v>8</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3298</v>
      </c>
    </row>
    <row r="98" s="2" customFormat="1">
      <c r="A98" s="40"/>
      <c r="B98" s="41"/>
      <c r="C98" s="42"/>
      <c r="D98" s="253" t="s">
        <v>648</v>
      </c>
      <c r="E98" s="42"/>
      <c r="F98" s="254" t="s">
        <v>2280</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3299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0" customFormat="1">
      <c r="A100" s="10"/>
      <c r="B100" s="204"/>
      <c r="C100" s="205"/>
      <c r="D100" s="206" t="s">
        <v>393</v>
      </c>
      <c r="E100" s="207" t="s">
        <v>20</v>
      </c>
      <c r="F100" s="208" t="s">
        <v>2631</v>
      </c>
      <c r="G100" s="205"/>
      <c r="H100" s="209">
        <v>8</v>
      </c>
      <c r="I100" s="210"/>
      <c r="J100" s="205"/>
      <c r="K100" s="205"/>
      <c r="L100" s="211"/>
      <c r="M100" s="212"/>
      <c r="N100" s="213"/>
      <c r="O100" s="213"/>
      <c r="P100" s="213"/>
      <c r="Q100" s="213"/>
      <c r="R100" s="213"/>
      <c r="S100" s="213"/>
      <c r="T100" s="214"/>
      <c r="U100" s="10"/>
      <c r="V100" s="10"/>
      <c r="W100" s="10"/>
      <c r="X100" s="10"/>
      <c r="Y100" s="10"/>
      <c r="Z100" s="10"/>
      <c r="AA100" s="10"/>
      <c r="AB100" s="10"/>
      <c r="AC100" s="10"/>
      <c r="AD100" s="10"/>
      <c r="AE100" s="10"/>
      <c r="AT100" s="215" t="s">
        <v>393</v>
      </c>
      <c r="AU100" s="215" t="s">
        <v>82</v>
      </c>
      <c r="AV100" s="10" t="s">
        <v>82</v>
      </c>
      <c r="AW100" s="10" t="s">
        <v>35</v>
      </c>
      <c r="AX100" s="10" t="s">
        <v>22</v>
      </c>
      <c r="AY100" s="215" t="s">
        <v>391</v>
      </c>
    </row>
    <row r="101" s="2" customFormat="1" ht="37.8" customHeight="1">
      <c r="A101" s="40"/>
      <c r="B101" s="41"/>
      <c r="C101" s="190" t="s">
        <v>82</v>
      </c>
      <c r="D101" s="190" t="s">
        <v>387</v>
      </c>
      <c r="E101" s="191" t="s">
        <v>2698</v>
      </c>
      <c r="F101" s="192" t="s">
        <v>2699</v>
      </c>
      <c r="G101" s="193" t="s">
        <v>400</v>
      </c>
      <c r="H101" s="194">
        <v>4</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3300</v>
      </c>
    </row>
    <row r="102" s="2" customFormat="1">
      <c r="A102" s="40"/>
      <c r="B102" s="41"/>
      <c r="C102" s="42"/>
      <c r="D102" s="253" t="s">
        <v>648</v>
      </c>
      <c r="E102" s="42"/>
      <c r="F102" s="254" t="s">
        <v>2701</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12" customFormat="1">
      <c r="A103" s="12"/>
      <c r="B103" s="238"/>
      <c r="C103" s="239"/>
      <c r="D103" s="206" t="s">
        <v>393</v>
      </c>
      <c r="E103" s="240" t="s">
        <v>20</v>
      </c>
      <c r="F103" s="241" t="s">
        <v>3228</v>
      </c>
      <c r="G103" s="239"/>
      <c r="H103" s="240" t="s">
        <v>20</v>
      </c>
      <c r="I103" s="242"/>
      <c r="J103" s="239"/>
      <c r="K103" s="239"/>
      <c r="L103" s="243"/>
      <c r="M103" s="244"/>
      <c r="N103" s="245"/>
      <c r="O103" s="245"/>
      <c r="P103" s="245"/>
      <c r="Q103" s="245"/>
      <c r="R103" s="245"/>
      <c r="S103" s="245"/>
      <c r="T103" s="246"/>
      <c r="U103" s="12"/>
      <c r="V103" s="12"/>
      <c r="W103" s="12"/>
      <c r="X103" s="12"/>
      <c r="Y103" s="12"/>
      <c r="Z103" s="12"/>
      <c r="AA103" s="12"/>
      <c r="AB103" s="12"/>
      <c r="AC103" s="12"/>
      <c r="AD103" s="12"/>
      <c r="AE103" s="12"/>
      <c r="AT103" s="247" t="s">
        <v>393</v>
      </c>
      <c r="AU103" s="247" t="s">
        <v>82</v>
      </c>
      <c r="AV103" s="12" t="s">
        <v>22</v>
      </c>
      <c r="AW103" s="12" t="s">
        <v>35</v>
      </c>
      <c r="AX103" s="12" t="s">
        <v>74</v>
      </c>
      <c r="AY103" s="247" t="s">
        <v>391</v>
      </c>
    </row>
    <row r="104" s="10" customFormat="1">
      <c r="A104" s="10"/>
      <c r="B104" s="204"/>
      <c r="C104" s="205"/>
      <c r="D104" s="206" t="s">
        <v>393</v>
      </c>
      <c r="E104" s="207" t="s">
        <v>20</v>
      </c>
      <c r="F104" s="208" t="s">
        <v>93</v>
      </c>
      <c r="G104" s="205"/>
      <c r="H104" s="209">
        <v>4</v>
      </c>
      <c r="I104" s="210"/>
      <c r="J104" s="205"/>
      <c r="K104" s="205"/>
      <c r="L104" s="211"/>
      <c r="M104" s="212"/>
      <c r="N104" s="213"/>
      <c r="O104" s="213"/>
      <c r="P104" s="213"/>
      <c r="Q104" s="213"/>
      <c r="R104" s="213"/>
      <c r="S104" s="213"/>
      <c r="T104" s="214"/>
      <c r="U104" s="10"/>
      <c r="V104" s="10"/>
      <c r="W104" s="10"/>
      <c r="X104" s="10"/>
      <c r="Y104" s="10"/>
      <c r="Z104" s="10"/>
      <c r="AA104" s="10"/>
      <c r="AB104" s="10"/>
      <c r="AC104" s="10"/>
      <c r="AD104" s="10"/>
      <c r="AE104" s="10"/>
      <c r="AT104" s="215" t="s">
        <v>393</v>
      </c>
      <c r="AU104" s="215" t="s">
        <v>82</v>
      </c>
      <c r="AV104" s="10" t="s">
        <v>82</v>
      </c>
      <c r="AW104" s="10" t="s">
        <v>35</v>
      </c>
      <c r="AX104" s="10" t="s">
        <v>22</v>
      </c>
      <c r="AY104" s="215" t="s">
        <v>391</v>
      </c>
    </row>
    <row r="105" s="2" customFormat="1" ht="37.8" customHeight="1">
      <c r="A105" s="40"/>
      <c r="B105" s="41"/>
      <c r="C105" s="190" t="s">
        <v>88</v>
      </c>
      <c r="D105" s="190" t="s">
        <v>387</v>
      </c>
      <c r="E105" s="191" t="s">
        <v>2704</v>
      </c>
      <c r="F105" s="192" t="s">
        <v>2705</v>
      </c>
      <c r="G105" s="193" t="s">
        <v>400</v>
      </c>
      <c r="H105" s="194">
        <v>28</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82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3301</v>
      </c>
    </row>
    <row r="106" s="2" customFormat="1">
      <c r="A106" s="40"/>
      <c r="B106" s="41"/>
      <c r="C106" s="42"/>
      <c r="D106" s="253" t="s">
        <v>648</v>
      </c>
      <c r="E106" s="42"/>
      <c r="F106" s="254" t="s">
        <v>2707</v>
      </c>
      <c r="G106" s="42"/>
      <c r="H106" s="42"/>
      <c r="I106" s="255"/>
      <c r="J106" s="42"/>
      <c r="K106" s="42"/>
      <c r="L106" s="46"/>
      <c r="M106" s="256"/>
      <c r="N106" s="257"/>
      <c r="O106" s="86"/>
      <c r="P106" s="86"/>
      <c r="Q106" s="86"/>
      <c r="R106" s="86"/>
      <c r="S106" s="86"/>
      <c r="T106" s="87"/>
      <c r="U106" s="40"/>
      <c r="V106" s="40"/>
      <c r="W106" s="40"/>
      <c r="X106" s="40"/>
      <c r="Y106" s="40"/>
      <c r="Z106" s="40"/>
      <c r="AA106" s="40"/>
      <c r="AB106" s="40"/>
      <c r="AC106" s="40"/>
      <c r="AD106" s="40"/>
      <c r="AE106" s="40"/>
      <c r="AT106" s="19" t="s">
        <v>648</v>
      </c>
      <c r="AU106" s="19" t="s">
        <v>82</v>
      </c>
    </row>
    <row r="107" s="10" customFormat="1">
      <c r="A107" s="10"/>
      <c r="B107" s="204"/>
      <c r="C107" s="205"/>
      <c r="D107" s="206" t="s">
        <v>393</v>
      </c>
      <c r="E107" s="207" t="s">
        <v>20</v>
      </c>
      <c r="F107" s="208" t="s">
        <v>3302</v>
      </c>
      <c r="G107" s="205"/>
      <c r="H107" s="209">
        <v>28</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24.15" customHeight="1">
      <c r="A108" s="40"/>
      <c r="B108" s="41"/>
      <c r="C108" s="190" t="s">
        <v>93</v>
      </c>
      <c r="D108" s="190" t="s">
        <v>387</v>
      </c>
      <c r="E108" s="191" t="s">
        <v>2709</v>
      </c>
      <c r="F108" s="192" t="s">
        <v>1827</v>
      </c>
      <c r="G108" s="193" t="s">
        <v>447</v>
      </c>
      <c r="H108" s="194">
        <v>8</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3303</v>
      </c>
    </row>
    <row r="109" s="2" customFormat="1">
      <c r="A109" s="40"/>
      <c r="B109" s="41"/>
      <c r="C109" s="42"/>
      <c r="D109" s="253" t="s">
        <v>648</v>
      </c>
      <c r="E109" s="42"/>
      <c r="F109" s="254" t="s">
        <v>2711</v>
      </c>
      <c r="G109" s="42"/>
      <c r="H109" s="42"/>
      <c r="I109" s="255"/>
      <c r="J109" s="42"/>
      <c r="K109" s="42"/>
      <c r="L109" s="46"/>
      <c r="M109" s="256"/>
      <c r="N109" s="257"/>
      <c r="O109" s="86"/>
      <c r="P109" s="86"/>
      <c r="Q109" s="86"/>
      <c r="R109" s="86"/>
      <c r="S109" s="86"/>
      <c r="T109" s="87"/>
      <c r="U109" s="40"/>
      <c r="V109" s="40"/>
      <c r="W109" s="40"/>
      <c r="X109" s="40"/>
      <c r="Y109" s="40"/>
      <c r="Z109" s="40"/>
      <c r="AA109" s="40"/>
      <c r="AB109" s="40"/>
      <c r="AC109" s="40"/>
      <c r="AD109" s="40"/>
      <c r="AE109" s="40"/>
      <c r="AT109" s="19" t="s">
        <v>648</v>
      </c>
      <c r="AU109" s="19" t="s">
        <v>82</v>
      </c>
    </row>
    <row r="110" s="10" customFormat="1">
      <c r="A110" s="10"/>
      <c r="B110" s="204"/>
      <c r="C110" s="205"/>
      <c r="D110" s="206" t="s">
        <v>393</v>
      </c>
      <c r="E110" s="207" t="s">
        <v>20</v>
      </c>
      <c r="F110" s="208" t="s">
        <v>2631</v>
      </c>
      <c r="G110" s="205"/>
      <c r="H110" s="209">
        <v>8</v>
      </c>
      <c r="I110" s="210"/>
      <c r="J110" s="205"/>
      <c r="K110" s="205"/>
      <c r="L110" s="211"/>
      <c r="M110" s="212"/>
      <c r="N110" s="213"/>
      <c r="O110" s="213"/>
      <c r="P110" s="213"/>
      <c r="Q110" s="213"/>
      <c r="R110" s="213"/>
      <c r="S110" s="213"/>
      <c r="T110" s="214"/>
      <c r="U110" s="10"/>
      <c r="V110" s="10"/>
      <c r="W110" s="10"/>
      <c r="X110" s="10"/>
      <c r="Y110" s="10"/>
      <c r="Z110" s="10"/>
      <c r="AA110" s="10"/>
      <c r="AB110" s="10"/>
      <c r="AC110" s="10"/>
      <c r="AD110" s="10"/>
      <c r="AE110" s="10"/>
      <c r="AT110" s="215" t="s">
        <v>393</v>
      </c>
      <c r="AU110" s="215" t="s">
        <v>82</v>
      </c>
      <c r="AV110" s="10" t="s">
        <v>82</v>
      </c>
      <c r="AW110" s="10" t="s">
        <v>35</v>
      </c>
      <c r="AX110" s="10" t="s">
        <v>22</v>
      </c>
      <c r="AY110" s="215" t="s">
        <v>391</v>
      </c>
    </row>
    <row r="111" s="15" customFormat="1" ht="22.8" customHeight="1">
      <c r="A111" s="15"/>
      <c r="B111" s="269"/>
      <c r="C111" s="270"/>
      <c r="D111" s="271" t="s">
        <v>73</v>
      </c>
      <c r="E111" s="283" t="s">
        <v>450</v>
      </c>
      <c r="F111" s="283" t="s">
        <v>1705</v>
      </c>
      <c r="G111" s="270"/>
      <c r="H111" s="270"/>
      <c r="I111" s="273"/>
      <c r="J111" s="284">
        <f>BK111</f>
        <v>0</v>
      </c>
      <c r="K111" s="270"/>
      <c r="L111" s="275"/>
      <c r="M111" s="276"/>
      <c r="N111" s="277"/>
      <c r="O111" s="277"/>
      <c r="P111" s="278">
        <f>SUM(P112:P119)</f>
        <v>0</v>
      </c>
      <c r="Q111" s="277"/>
      <c r="R111" s="278">
        <f>SUM(R112:R119)</f>
        <v>0</v>
      </c>
      <c r="S111" s="277"/>
      <c r="T111" s="279">
        <f>SUM(T112:T119)</f>
        <v>0.0040000000000000001</v>
      </c>
      <c r="U111" s="15"/>
      <c r="V111" s="15"/>
      <c r="W111" s="15"/>
      <c r="X111" s="15"/>
      <c r="Y111" s="15"/>
      <c r="Z111" s="15"/>
      <c r="AA111" s="15"/>
      <c r="AB111" s="15"/>
      <c r="AC111" s="15"/>
      <c r="AD111" s="15"/>
      <c r="AE111" s="15"/>
      <c r="AR111" s="280" t="s">
        <v>22</v>
      </c>
      <c r="AT111" s="281" t="s">
        <v>73</v>
      </c>
      <c r="AU111" s="281" t="s">
        <v>22</v>
      </c>
      <c r="AY111" s="280" t="s">
        <v>391</v>
      </c>
      <c r="BK111" s="282">
        <f>SUM(BK112:BK119)</f>
        <v>0</v>
      </c>
    </row>
    <row r="112" s="2" customFormat="1" ht="16.5" customHeight="1">
      <c r="A112" s="40"/>
      <c r="B112" s="41"/>
      <c r="C112" s="190" t="s">
        <v>416</v>
      </c>
      <c r="D112" s="190" t="s">
        <v>387</v>
      </c>
      <c r="E112" s="191" t="s">
        <v>1767</v>
      </c>
      <c r="F112" s="192" t="s">
        <v>1768</v>
      </c>
      <c r="G112" s="193" t="s">
        <v>400</v>
      </c>
      <c r="H112" s="194">
        <v>4</v>
      </c>
      <c r="I112" s="195"/>
      <c r="J112" s="196">
        <f>ROUND(I112*H112,2)</f>
        <v>0</v>
      </c>
      <c r="K112" s="197"/>
      <c r="L112" s="46"/>
      <c r="M112" s="198" t="s">
        <v>20</v>
      </c>
      <c r="N112" s="199" t="s">
        <v>45</v>
      </c>
      <c r="O112" s="86"/>
      <c r="P112" s="200">
        <f>O112*H112</f>
        <v>0</v>
      </c>
      <c r="Q112" s="200">
        <v>0</v>
      </c>
      <c r="R112" s="200">
        <f>Q112*H112</f>
        <v>0</v>
      </c>
      <c r="S112" s="200">
        <v>0.001</v>
      </c>
      <c r="T112" s="201">
        <f>S112*H112</f>
        <v>0.0040000000000000001</v>
      </c>
      <c r="U112" s="40"/>
      <c r="V112" s="40"/>
      <c r="W112" s="40"/>
      <c r="X112" s="40"/>
      <c r="Y112" s="40"/>
      <c r="Z112" s="40"/>
      <c r="AA112" s="40"/>
      <c r="AB112" s="40"/>
      <c r="AC112" s="40"/>
      <c r="AD112" s="40"/>
      <c r="AE112" s="40"/>
      <c r="AR112" s="202" t="s">
        <v>93</v>
      </c>
      <c r="AT112" s="202" t="s">
        <v>387</v>
      </c>
      <c r="AU112" s="202" t="s">
        <v>82</v>
      </c>
      <c r="AY112" s="19" t="s">
        <v>391</v>
      </c>
      <c r="BE112" s="203">
        <f>IF(N112="základní",J112,0)</f>
        <v>0</v>
      </c>
      <c r="BF112" s="203">
        <f>IF(N112="snížená",J112,0)</f>
        <v>0</v>
      </c>
      <c r="BG112" s="203">
        <f>IF(N112="zákl. přenesená",J112,0)</f>
        <v>0</v>
      </c>
      <c r="BH112" s="203">
        <f>IF(N112="sníž. přenesená",J112,0)</f>
        <v>0</v>
      </c>
      <c r="BI112" s="203">
        <f>IF(N112="nulová",J112,0)</f>
        <v>0</v>
      </c>
      <c r="BJ112" s="19" t="s">
        <v>22</v>
      </c>
      <c r="BK112" s="203">
        <f>ROUND(I112*H112,2)</f>
        <v>0</v>
      </c>
      <c r="BL112" s="19" t="s">
        <v>93</v>
      </c>
      <c r="BM112" s="202" t="s">
        <v>3304</v>
      </c>
    </row>
    <row r="113" s="2" customFormat="1">
      <c r="A113" s="40"/>
      <c r="B113" s="41"/>
      <c r="C113" s="42"/>
      <c r="D113" s="253" t="s">
        <v>648</v>
      </c>
      <c r="E113" s="42"/>
      <c r="F113" s="254" t="s">
        <v>1770</v>
      </c>
      <c r="G113" s="42"/>
      <c r="H113" s="42"/>
      <c r="I113" s="255"/>
      <c r="J113" s="42"/>
      <c r="K113" s="42"/>
      <c r="L113" s="46"/>
      <c r="M113" s="256"/>
      <c r="N113" s="257"/>
      <c r="O113" s="86"/>
      <c r="P113" s="86"/>
      <c r="Q113" s="86"/>
      <c r="R113" s="86"/>
      <c r="S113" s="86"/>
      <c r="T113" s="87"/>
      <c r="U113" s="40"/>
      <c r="V113" s="40"/>
      <c r="W113" s="40"/>
      <c r="X113" s="40"/>
      <c r="Y113" s="40"/>
      <c r="Z113" s="40"/>
      <c r="AA113" s="40"/>
      <c r="AB113" s="40"/>
      <c r="AC113" s="40"/>
      <c r="AD113" s="40"/>
      <c r="AE113" s="40"/>
      <c r="AT113" s="19" t="s">
        <v>648</v>
      </c>
      <c r="AU113" s="19" t="s">
        <v>82</v>
      </c>
    </row>
    <row r="114" s="12" customFormat="1">
      <c r="A114" s="12"/>
      <c r="B114" s="238"/>
      <c r="C114" s="239"/>
      <c r="D114" s="206" t="s">
        <v>393</v>
      </c>
      <c r="E114" s="240" t="s">
        <v>20</v>
      </c>
      <c r="F114" s="241" t="s">
        <v>3305</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2" customFormat="1">
      <c r="A115" s="12"/>
      <c r="B115" s="238"/>
      <c r="C115" s="239"/>
      <c r="D115" s="206" t="s">
        <v>393</v>
      </c>
      <c r="E115" s="240" t="s">
        <v>20</v>
      </c>
      <c r="F115" s="241" t="s">
        <v>3306</v>
      </c>
      <c r="G115" s="239"/>
      <c r="H115" s="240" t="s">
        <v>20</v>
      </c>
      <c r="I115" s="242"/>
      <c r="J115" s="239"/>
      <c r="K115" s="239"/>
      <c r="L115" s="243"/>
      <c r="M115" s="244"/>
      <c r="N115" s="245"/>
      <c r="O115" s="245"/>
      <c r="P115" s="245"/>
      <c r="Q115" s="245"/>
      <c r="R115" s="245"/>
      <c r="S115" s="245"/>
      <c r="T115" s="246"/>
      <c r="U115" s="12"/>
      <c r="V115" s="12"/>
      <c r="W115" s="12"/>
      <c r="X115" s="12"/>
      <c r="Y115" s="12"/>
      <c r="Z115" s="12"/>
      <c r="AA115" s="12"/>
      <c r="AB115" s="12"/>
      <c r="AC115" s="12"/>
      <c r="AD115" s="12"/>
      <c r="AE115" s="12"/>
      <c r="AT115" s="247" t="s">
        <v>393</v>
      </c>
      <c r="AU115" s="247" t="s">
        <v>82</v>
      </c>
      <c r="AV115" s="12" t="s">
        <v>22</v>
      </c>
      <c r="AW115" s="12" t="s">
        <v>35</v>
      </c>
      <c r="AX115" s="12" t="s">
        <v>74</v>
      </c>
      <c r="AY115" s="247" t="s">
        <v>391</v>
      </c>
    </row>
    <row r="116" s="10" customFormat="1">
      <c r="A116" s="10"/>
      <c r="B116" s="204"/>
      <c r="C116" s="205"/>
      <c r="D116" s="206" t="s">
        <v>393</v>
      </c>
      <c r="E116" s="207" t="s">
        <v>20</v>
      </c>
      <c r="F116" s="208" t="s">
        <v>82</v>
      </c>
      <c r="G116" s="205"/>
      <c r="H116" s="209">
        <v>2</v>
      </c>
      <c r="I116" s="210"/>
      <c r="J116" s="205"/>
      <c r="K116" s="205"/>
      <c r="L116" s="211"/>
      <c r="M116" s="212"/>
      <c r="N116" s="213"/>
      <c r="O116" s="213"/>
      <c r="P116" s="213"/>
      <c r="Q116" s="213"/>
      <c r="R116" s="213"/>
      <c r="S116" s="213"/>
      <c r="T116" s="214"/>
      <c r="U116" s="10"/>
      <c r="V116" s="10"/>
      <c r="W116" s="10"/>
      <c r="X116" s="10"/>
      <c r="Y116" s="10"/>
      <c r="Z116" s="10"/>
      <c r="AA116" s="10"/>
      <c r="AB116" s="10"/>
      <c r="AC116" s="10"/>
      <c r="AD116" s="10"/>
      <c r="AE116" s="10"/>
      <c r="AT116" s="215" t="s">
        <v>393</v>
      </c>
      <c r="AU116" s="215" t="s">
        <v>82</v>
      </c>
      <c r="AV116" s="10" t="s">
        <v>82</v>
      </c>
      <c r="AW116" s="10" t="s">
        <v>35</v>
      </c>
      <c r="AX116" s="10" t="s">
        <v>74</v>
      </c>
      <c r="AY116" s="215" t="s">
        <v>391</v>
      </c>
    </row>
    <row r="117" s="12" customFormat="1">
      <c r="A117" s="12"/>
      <c r="B117" s="238"/>
      <c r="C117" s="239"/>
      <c r="D117" s="206" t="s">
        <v>393</v>
      </c>
      <c r="E117" s="240" t="s">
        <v>20</v>
      </c>
      <c r="F117" s="241" t="s">
        <v>3307</v>
      </c>
      <c r="G117" s="239"/>
      <c r="H117" s="240" t="s">
        <v>20</v>
      </c>
      <c r="I117" s="242"/>
      <c r="J117" s="239"/>
      <c r="K117" s="239"/>
      <c r="L117" s="243"/>
      <c r="M117" s="244"/>
      <c r="N117" s="245"/>
      <c r="O117" s="245"/>
      <c r="P117" s="245"/>
      <c r="Q117" s="245"/>
      <c r="R117" s="245"/>
      <c r="S117" s="245"/>
      <c r="T117" s="246"/>
      <c r="U117" s="12"/>
      <c r="V117" s="12"/>
      <c r="W117" s="12"/>
      <c r="X117" s="12"/>
      <c r="Y117" s="12"/>
      <c r="Z117" s="12"/>
      <c r="AA117" s="12"/>
      <c r="AB117" s="12"/>
      <c r="AC117" s="12"/>
      <c r="AD117" s="12"/>
      <c r="AE117" s="12"/>
      <c r="AT117" s="247" t="s">
        <v>393</v>
      </c>
      <c r="AU117" s="247" t="s">
        <v>82</v>
      </c>
      <c r="AV117" s="12" t="s">
        <v>22</v>
      </c>
      <c r="AW117" s="12" t="s">
        <v>35</v>
      </c>
      <c r="AX117" s="12" t="s">
        <v>74</v>
      </c>
      <c r="AY117" s="247" t="s">
        <v>391</v>
      </c>
    </row>
    <row r="118" s="10" customFormat="1">
      <c r="A118" s="10"/>
      <c r="B118" s="204"/>
      <c r="C118" s="205"/>
      <c r="D118" s="206" t="s">
        <v>393</v>
      </c>
      <c r="E118" s="207" t="s">
        <v>20</v>
      </c>
      <c r="F118" s="208" t="s">
        <v>82</v>
      </c>
      <c r="G118" s="205"/>
      <c r="H118" s="209">
        <v>2</v>
      </c>
      <c r="I118" s="210"/>
      <c r="J118" s="205"/>
      <c r="K118" s="205"/>
      <c r="L118" s="211"/>
      <c r="M118" s="212"/>
      <c r="N118" s="213"/>
      <c r="O118" s="213"/>
      <c r="P118" s="213"/>
      <c r="Q118" s="213"/>
      <c r="R118" s="213"/>
      <c r="S118" s="213"/>
      <c r="T118" s="214"/>
      <c r="U118" s="10"/>
      <c r="V118" s="10"/>
      <c r="W118" s="10"/>
      <c r="X118" s="10"/>
      <c r="Y118" s="10"/>
      <c r="Z118" s="10"/>
      <c r="AA118" s="10"/>
      <c r="AB118" s="10"/>
      <c r="AC118" s="10"/>
      <c r="AD118" s="10"/>
      <c r="AE118" s="10"/>
      <c r="AT118" s="215" t="s">
        <v>393</v>
      </c>
      <c r="AU118" s="215" t="s">
        <v>82</v>
      </c>
      <c r="AV118" s="10" t="s">
        <v>82</v>
      </c>
      <c r="AW118" s="10" t="s">
        <v>35</v>
      </c>
      <c r="AX118" s="10" t="s">
        <v>74</v>
      </c>
      <c r="AY118" s="215" t="s">
        <v>391</v>
      </c>
    </row>
    <row r="119" s="11" customFormat="1">
      <c r="A119" s="11"/>
      <c r="B119" s="216"/>
      <c r="C119" s="217"/>
      <c r="D119" s="206" t="s">
        <v>393</v>
      </c>
      <c r="E119" s="218" t="s">
        <v>20</v>
      </c>
      <c r="F119" s="219" t="s">
        <v>406</v>
      </c>
      <c r="G119" s="217"/>
      <c r="H119" s="220">
        <v>4</v>
      </c>
      <c r="I119" s="221"/>
      <c r="J119" s="217"/>
      <c r="K119" s="217"/>
      <c r="L119" s="222"/>
      <c r="M119" s="287"/>
      <c r="N119" s="288"/>
      <c r="O119" s="288"/>
      <c r="P119" s="288"/>
      <c r="Q119" s="288"/>
      <c r="R119" s="288"/>
      <c r="S119" s="288"/>
      <c r="T119" s="289"/>
      <c r="U119" s="11"/>
      <c r="V119" s="11"/>
      <c r="W119" s="11"/>
      <c r="X119" s="11"/>
      <c r="Y119" s="11"/>
      <c r="Z119" s="11"/>
      <c r="AA119" s="11"/>
      <c r="AB119" s="11"/>
      <c r="AC119" s="11"/>
      <c r="AD119" s="11"/>
      <c r="AE119" s="11"/>
      <c r="AT119" s="226" t="s">
        <v>393</v>
      </c>
      <c r="AU119" s="226" t="s">
        <v>82</v>
      </c>
      <c r="AV119" s="11" t="s">
        <v>93</v>
      </c>
      <c r="AW119" s="11" t="s">
        <v>35</v>
      </c>
      <c r="AX119" s="11" t="s">
        <v>22</v>
      </c>
      <c r="AY119" s="226" t="s">
        <v>391</v>
      </c>
    </row>
    <row r="120" s="2" customFormat="1" ht="6.96" customHeight="1">
      <c r="A120" s="40"/>
      <c r="B120" s="61"/>
      <c r="C120" s="62"/>
      <c r="D120" s="62"/>
      <c r="E120" s="62"/>
      <c r="F120" s="62"/>
      <c r="G120" s="62"/>
      <c r="H120" s="62"/>
      <c r="I120" s="62"/>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Rw9Oag0gF/X33IYxNFz6Jp69se7qp9CFJ7Zr7Cin5X8BfV4FPFMGfvLvoeLyzq3rkHnOdSGD3LE24skCMMguMA==" hashValue="vhGsNRLAnlXZgyz5DG7sn1NKjgzlKy983zN7Wp9jgV3z8dA1fY9Desp2sJMo0Gt9/cHJYOigxpJY3MpgcxSgfg==" algorithmName="SHA-512" password="CC35"/>
  <autoFilter ref="C93:K11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162432511"/>
    <hyperlink ref="F102" r:id="rId2" display="https://podminky.urs.cz/item/CS_URS_2021_02/162751117"/>
    <hyperlink ref="F106" r:id="rId3" display="https://podminky.urs.cz/item/CS_URS_2021_02/162751119"/>
    <hyperlink ref="F109" r:id="rId4" display="https://podminky.urs.cz/item/CS_URS_2021_02/171201231"/>
    <hyperlink ref="F113" r:id="rId5" display="https://podminky.urs.cz/item/CS_URS_2021_02/952904152"/>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308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3296</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3308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3296</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-16,572</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3296</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-16,572</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3309</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3310</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3299</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7iZQBJBXczw+JEcwxGCDgx+eGajdxTm80311lALZUNPU2TENg/JguECYow+vzflj6W01OgJUFkoLTVTbqR/zUg==" hashValue="uk5GtwckwUWa4zCm0+3F3V5MKGtcApiybFIJ1U5BZxzAX4mj6S6nzUanQ0qPaePQH+AfPTt0Kv6uX4N9/rqynw=="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313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3311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3312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ROUND((SUM(BE94:BE118)),  2)</f>
        <v>0</v>
      </c>
      <c r="G37" s="40"/>
      <c r="H37" s="40"/>
      <c r="I37" s="160">
        <v>0.20999999999999999</v>
      </c>
      <c r="J37" s="159">
        <f>ROUND(((SUM(BE94:BE118))*I37),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ROUND((SUM(BF94:BF118)),  2)</f>
        <v>0</v>
      </c>
      <c r="G38" s="40"/>
      <c r="H38" s="40"/>
      <c r="I38" s="160">
        <v>0.14999999999999999</v>
      </c>
      <c r="J38" s="159">
        <f>ROUND(((SUM(BF94:BF118))*I38),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ROUND((SUM(BG94:BG118)),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ROUND((SUM(BH94:BH118)),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ROUND((SUM(BI94:BI118)),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3311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ZRN - km 16,621</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1637</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1641</v>
      </c>
      <c r="E70" s="266"/>
      <c r="F70" s="266"/>
      <c r="G70" s="266"/>
      <c r="H70" s="266"/>
      <c r="I70" s="266"/>
      <c r="J70" s="267">
        <f>J110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3311</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001 - ZRN - km 16,621</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0.0040000000000000001</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943</v>
      </c>
      <c r="F95" s="272" t="s">
        <v>944</v>
      </c>
      <c r="G95" s="270"/>
      <c r="H95" s="270"/>
      <c r="I95" s="273"/>
      <c r="J95" s="274">
        <f>BK95</f>
        <v>0</v>
      </c>
      <c r="K95" s="270"/>
      <c r="L95" s="275"/>
      <c r="M95" s="276"/>
      <c r="N95" s="277"/>
      <c r="O95" s="277"/>
      <c r="P95" s="278">
        <f>P96+P110</f>
        <v>0</v>
      </c>
      <c r="Q95" s="277"/>
      <c r="R95" s="278">
        <f>R96+R110</f>
        <v>0</v>
      </c>
      <c r="S95" s="277"/>
      <c r="T95" s="279">
        <f>T96+T110</f>
        <v>0.0040000000000000001</v>
      </c>
      <c r="U95" s="15"/>
      <c r="V95" s="15"/>
      <c r="W95" s="15"/>
      <c r="X95" s="15"/>
      <c r="Y95" s="15"/>
      <c r="Z95" s="15"/>
      <c r="AA95" s="15"/>
      <c r="AB95" s="15"/>
      <c r="AC95" s="15"/>
      <c r="AD95" s="15"/>
      <c r="AE95" s="15"/>
      <c r="AR95" s="280" t="s">
        <v>22</v>
      </c>
      <c r="AT95" s="281" t="s">
        <v>73</v>
      </c>
      <c r="AU95" s="281" t="s">
        <v>74</v>
      </c>
      <c r="AY95" s="280" t="s">
        <v>391</v>
      </c>
      <c r="BK95" s="282">
        <f>BK96+BK110</f>
        <v>0</v>
      </c>
    </row>
    <row r="96" s="15" customFormat="1" ht="22.8" customHeight="1">
      <c r="A96" s="15"/>
      <c r="B96" s="269"/>
      <c r="C96" s="270"/>
      <c r="D96" s="271" t="s">
        <v>73</v>
      </c>
      <c r="E96" s="283" t="s">
        <v>22</v>
      </c>
      <c r="F96" s="283" t="s">
        <v>1644</v>
      </c>
      <c r="G96" s="270"/>
      <c r="H96" s="270"/>
      <c r="I96" s="273"/>
      <c r="J96" s="284">
        <f>BK96</f>
        <v>0</v>
      </c>
      <c r="K96" s="270"/>
      <c r="L96" s="275"/>
      <c r="M96" s="276"/>
      <c r="N96" s="277"/>
      <c r="O96" s="277"/>
      <c r="P96" s="278">
        <f>SUM(P97:P109)</f>
        <v>0</v>
      </c>
      <c r="Q96" s="277"/>
      <c r="R96" s="278">
        <f>SUM(R97:R109)</f>
        <v>0</v>
      </c>
      <c r="S96" s="277"/>
      <c r="T96" s="279">
        <f>SUM(T97:T109)</f>
        <v>0</v>
      </c>
      <c r="U96" s="15"/>
      <c r="V96" s="15"/>
      <c r="W96" s="15"/>
      <c r="X96" s="15"/>
      <c r="Y96" s="15"/>
      <c r="Z96" s="15"/>
      <c r="AA96" s="15"/>
      <c r="AB96" s="15"/>
      <c r="AC96" s="15"/>
      <c r="AD96" s="15"/>
      <c r="AE96" s="15"/>
      <c r="AR96" s="280" t="s">
        <v>22</v>
      </c>
      <c r="AT96" s="281" t="s">
        <v>73</v>
      </c>
      <c r="AU96" s="281" t="s">
        <v>22</v>
      </c>
      <c r="AY96" s="280" t="s">
        <v>391</v>
      </c>
      <c r="BK96" s="282">
        <f>SUM(BK97:BK109)</f>
        <v>0</v>
      </c>
    </row>
    <row r="97" s="2" customFormat="1" ht="24.15" customHeight="1">
      <c r="A97" s="40"/>
      <c r="B97" s="41"/>
      <c r="C97" s="190" t="s">
        <v>22</v>
      </c>
      <c r="D97" s="190" t="s">
        <v>387</v>
      </c>
      <c r="E97" s="191" t="s">
        <v>2277</v>
      </c>
      <c r="F97" s="192" t="s">
        <v>2278</v>
      </c>
      <c r="G97" s="193" t="s">
        <v>447</v>
      </c>
      <c r="H97" s="194">
        <v>8</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3313</v>
      </c>
    </row>
    <row r="98" s="2" customFormat="1">
      <c r="A98" s="40"/>
      <c r="B98" s="41"/>
      <c r="C98" s="42"/>
      <c r="D98" s="253" t="s">
        <v>648</v>
      </c>
      <c r="E98" s="42"/>
      <c r="F98" s="254" t="s">
        <v>2280</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10" customFormat="1">
      <c r="A99" s="10"/>
      <c r="B99" s="204"/>
      <c r="C99" s="205"/>
      <c r="D99" s="206" t="s">
        <v>393</v>
      </c>
      <c r="E99" s="207" t="s">
        <v>20</v>
      </c>
      <c r="F99" s="208" t="s">
        <v>2631</v>
      </c>
      <c r="G99" s="205"/>
      <c r="H99" s="209">
        <v>8</v>
      </c>
      <c r="I99" s="210"/>
      <c r="J99" s="205"/>
      <c r="K99" s="205"/>
      <c r="L99" s="211"/>
      <c r="M99" s="212"/>
      <c r="N99" s="213"/>
      <c r="O99" s="213"/>
      <c r="P99" s="213"/>
      <c r="Q99" s="213"/>
      <c r="R99" s="213"/>
      <c r="S99" s="213"/>
      <c r="T99" s="214"/>
      <c r="U99" s="10"/>
      <c r="V99" s="10"/>
      <c r="W99" s="10"/>
      <c r="X99" s="10"/>
      <c r="Y99" s="10"/>
      <c r="Z99" s="10"/>
      <c r="AA99" s="10"/>
      <c r="AB99" s="10"/>
      <c r="AC99" s="10"/>
      <c r="AD99" s="10"/>
      <c r="AE99" s="10"/>
      <c r="AT99" s="215" t="s">
        <v>393</v>
      </c>
      <c r="AU99" s="215" t="s">
        <v>82</v>
      </c>
      <c r="AV99" s="10" t="s">
        <v>82</v>
      </c>
      <c r="AW99" s="10" t="s">
        <v>35</v>
      </c>
      <c r="AX99" s="10" t="s">
        <v>22</v>
      </c>
      <c r="AY99" s="215" t="s">
        <v>391</v>
      </c>
    </row>
    <row r="100" s="2" customFormat="1" ht="37.8" customHeight="1">
      <c r="A100" s="40"/>
      <c r="B100" s="41"/>
      <c r="C100" s="190" t="s">
        <v>82</v>
      </c>
      <c r="D100" s="190" t="s">
        <v>387</v>
      </c>
      <c r="E100" s="191" t="s">
        <v>2698</v>
      </c>
      <c r="F100" s="192" t="s">
        <v>2699</v>
      </c>
      <c r="G100" s="193" t="s">
        <v>400</v>
      </c>
      <c r="H100" s="194">
        <v>4</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3314</v>
      </c>
    </row>
    <row r="101" s="2" customFormat="1">
      <c r="A101" s="40"/>
      <c r="B101" s="41"/>
      <c r="C101" s="42"/>
      <c r="D101" s="253" t="s">
        <v>648</v>
      </c>
      <c r="E101" s="42"/>
      <c r="F101" s="254" t="s">
        <v>2701</v>
      </c>
      <c r="G101" s="42"/>
      <c r="H101" s="42"/>
      <c r="I101" s="255"/>
      <c r="J101" s="42"/>
      <c r="K101" s="42"/>
      <c r="L101" s="46"/>
      <c r="M101" s="256"/>
      <c r="N101" s="257"/>
      <c r="O101" s="86"/>
      <c r="P101" s="86"/>
      <c r="Q101" s="86"/>
      <c r="R101" s="86"/>
      <c r="S101" s="86"/>
      <c r="T101" s="87"/>
      <c r="U101" s="40"/>
      <c r="V101" s="40"/>
      <c r="W101" s="40"/>
      <c r="X101" s="40"/>
      <c r="Y101" s="40"/>
      <c r="Z101" s="40"/>
      <c r="AA101" s="40"/>
      <c r="AB101" s="40"/>
      <c r="AC101" s="40"/>
      <c r="AD101" s="40"/>
      <c r="AE101" s="40"/>
      <c r="AT101" s="19" t="s">
        <v>648</v>
      </c>
      <c r="AU101" s="19" t="s">
        <v>82</v>
      </c>
    </row>
    <row r="102" s="12" customFormat="1">
      <c r="A102" s="12"/>
      <c r="B102" s="238"/>
      <c r="C102" s="239"/>
      <c r="D102" s="206" t="s">
        <v>393</v>
      </c>
      <c r="E102" s="240" t="s">
        <v>20</v>
      </c>
      <c r="F102" s="241" t="s">
        <v>3228</v>
      </c>
      <c r="G102" s="239"/>
      <c r="H102" s="240" t="s">
        <v>20</v>
      </c>
      <c r="I102" s="242"/>
      <c r="J102" s="239"/>
      <c r="K102" s="239"/>
      <c r="L102" s="243"/>
      <c r="M102" s="244"/>
      <c r="N102" s="245"/>
      <c r="O102" s="245"/>
      <c r="P102" s="245"/>
      <c r="Q102" s="245"/>
      <c r="R102" s="245"/>
      <c r="S102" s="245"/>
      <c r="T102" s="246"/>
      <c r="U102" s="12"/>
      <c r="V102" s="12"/>
      <c r="W102" s="12"/>
      <c r="X102" s="12"/>
      <c r="Y102" s="12"/>
      <c r="Z102" s="12"/>
      <c r="AA102" s="12"/>
      <c r="AB102" s="12"/>
      <c r="AC102" s="12"/>
      <c r="AD102" s="12"/>
      <c r="AE102" s="12"/>
      <c r="AT102" s="247" t="s">
        <v>393</v>
      </c>
      <c r="AU102" s="247" t="s">
        <v>82</v>
      </c>
      <c r="AV102" s="12" t="s">
        <v>22</v>
      </c>
      <c r="AW102" s="12" t="s">
        <v>35</v>
      </c>
      <c r="AX102" s="12" t="s">
        <v>74</v>
      </c>
      <c r="AY102" s="247" t="s">
        <v>391</v>
      </c>
    </row>
    <row r="103" s="10" customFormat="1">
      <c r="A103" s="10"/>
      <c r="B103" s="204"/>
      <c r="C103" s="205"/>
      <c r="D103" s="206" t="s">
        <v>393</v>
      </c>
      <c r="E103" s="207" t="s">
        <v>20</v>
      </c>
      <c r="F103" s="208" t="s">
        <v>93</v>
      </c>
      <c r="G103" s="205"/>
      <c r="H103" s="209">
        <v>4</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37.8" customHeight="1">
      <c r="A104" s="40"/>
      <c r="B104" s="41"/>
      <c r="C104" s="190" t="s">
        <v>88</v>
      </c>
      <c r="D104" s="190" t="s">
        <v>387</v>
      </c>
      <c r="E104" s="191" t="s">
        <v>2704</v>
      </c>
      <c r="F104" s="192" t="s">
        <v>2705</v>
      </c>
      <c r="G104" s="193" t="s">
        <v>400</v>
      </c>
      <c r="H104" s="194">
        <v>28</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3315</v>
      </c>
    </row>
    <row r="105" s="2" customFormat="1">
      <c r="A105" s="40"/>
      <c r="B105" s="41"/>
      <c r="C105" s="42"/>
      <c r="D105" s="253" t="s">
        <v>648</v>
      </c>
      <c r="E105" s="42"/>
      <c r="F105" s="254" t="s">
        <v>2707</v>
      </c>
      <c r="G105" s="42"/>
      <c r="H105" s="42"/>
      <c r="I105" s="255"/>
      <c r="J105" s="42"/>
      <c r="K105" s="42"/>
      <c r="L105" s="46"/>
      <c r="M105" s="256"/>
      <c r="N105" s="257"/>
      <c r="O105" s="86"/>
      <c r="P105" s="86"/>
      <c r="Q105" s="86"/>
      <c r="R105" s="86"/>
      <c r="S105" s="86"/>
      <c r="T105" s="87"/>
      <c r="U105" s="40"/>
      <c r="V105" s="40"/>
      <c r="W105" s="40"/>
      <c r="X105" s="40"/>
      <c r="Y105" s="40"/>
      <c r="Z105" s="40"/>
      <c r="AA105" s="40"/>
      <c r="AB105" s="40"/>
      <c r="AC105" s="40"/>
      <c r="AD105" s="40"/>
      <c r="AE105" s="40"/>
      <c r="AT105" s="19" t="s">
        <v>648</v>
      </c>
      <c r="AU105" s="19" t="s">
        <v>82</v>
      </c>
    </row>
    <row r="106" s="10" customFormat="1">
      <c r="A106" s="10"/>
      <c r="B106" s="204"/>
      <c r="C106" s="205"/>
      <c r="D106" s="206" t="s">
        <v>393</v>
      </c>
      <c r="E106" s="207" t="s">
        <v>20</v>
      </c>
      <c r="F106" s="208" t="s">
        <v>3302</v>
      </c>
      <c r="G106" s="205"/>
      <c r="H106" s="209">
        <v>28</v>
      </c>
      <c r="I106" s="210"/>
      <c r="J106" s="205"/>
      <c r="K106" s="205"/>
      <c r="L106" s="211"/>
      <c r="M106" s="212"/>
      <c r="N106" s="213"/>
      <c r="O106" s="213"/>
      <c r="P106" s="213"/>
      <c r="Q106" s="213"/>
      <c r="R106" s="213"/>
      <c r="S106" s="213"/>
      <c r="T106" s="214"/>
      <c r="U106" s="10"/>
      <c r="V106" s="10"/>
      <c r="W106" s="10"/>
      <c r="X106" s="10"/>
      <c r="Y106" s="10"/>
      <c r="Z106" s="10"/>
      <c r="AA106" s="10"/>
      <c r="AB106" s="10"/>
      <c r="AC106" s="10"/>
      <c r="AD106" s="10"/>
      <c r="AE106" s="10"/>
      <c r="AT106" s="215" t="s">
        <v>393</v>
      </c>
      <c r="AU106" s="215" t="s">
        <v>82</v>
      </c>
      <c r="AV106" s="10" t="s">
        <v>82</v>
      </c>
      <c r="AW106" s="10" t="s">
        <v>35</v>
      </c>
      <c r="AX106" s="10" t="s">
        <v>22</v>
      </c>
      <c r="AY106" s="215" t="s">
        <v>391</v>
      </c>
    </row>
    <row r="107" s="2" customFormat="1" ht="24.15" customHeight="1">
      <c r="A107" s="40"/>
      <c r="B107" s="41"/>
      <c r="C107" s="190" t="s">
        <v>93</v>
      </c>
      <c r="D107" s="190" t="s">
        <v>387</v>
      </c>
      <c r="E107" s="191" t="s">
        <v>2709</v>
      </c>
      <c r="F107" s="192" t="s">
        <v>1827</v>
      </c>
      <c r="G107" s="193" t="s">
        <v>447</v>
      </c>
      <c r="H107" s="194">
        <v>8</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82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3316</v>
      </c>
    </row>
    <row r="108" s="2" customFormat="1">
      <c r="A108" s="40"/>
      <c r="B108" s="41"/>
      <c r="C108" s="42"/>
      <c r="D108" s="253" t="s">
        <v>648</v>
      </c>
      <c r="E108" s="42"/>
      <c r="F108" s="254" t="s">
        <v>2711</v>
      </c>
      <c r="G108" s="42"/>
      <c r="H108" s="42"/>
      <c r="I108" s="255"/>
      <c r="J108" s="42"/>
      <c r="K108" s="42"/>
      <c r="L108" s="46"/>
      <c r="M108" s="256"/>
      <c r="N108" s="257"/>
      <c r="O108" s="86"/>
      <c r="P108" s="86"/>
      <c r="Q108" s="86"/>
      <c r="R108" s="86"/>
      <c r="S108" s="86"/>
      <c r="T108" s="87"/>
      <c r="U108" s="40"/>
      <c r="V108" s="40"/>
      <c r="W108" s="40"/>
      <c r="X108" s="40"/>
      <c r="Y108" s="40"/>
      <c r="Z108" s="40"/>
      <c r="AA108" s="40"/>
      <c r="AB108" s="40"/>
      <c r="AC108" s="40"/>
      <c r="AD108" s="40"/>
      <c r="AE108" s="40"/>
      <c r="AT108" s="19" t="s">
        <v>648</v>
      </c>
      <c r="AU108" s="19" t="s">
        <v>82</v>
      </c>
    </row>
    <row r="109" s="10" customFormat="1">
      <c r="A109" s="10"/>
      <c r="B109" s="204"/>
      <c r="C109" s="205"/>
      <c r="D109" s="206" t="s">
        <v>393</v>
      </c>
      <c r="E109" s="207" t="s">
        <v>20</v>
      </c>
      <c r="F109" s="208" t="s">
        <v>2631</v>
      </c>
      <c r="G109" s="205"/>
      <c r="H109" s="209">
        <v>8</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15" customFormat="1" ht="22.8" customHeight="1">
      <c r="A110" s="15"/>
      <c r="B110" s="269"/>
      <c r="C110" s="270"/>
      <c r="D110" s="271" t="s">
        <v>73</v>
      </c>
      <c r="E110" s="283" t="s">
        <v>450</v>
      </c>
      <c r="F110" s="283" t="s">
        <v>1705</v>
      </c>
      <c r="G110" s="270"/>
      <c r="H110" s="270"/>
      <c r="I110" s="273"/>
      <c r="J110" s="284">
        <f>BK110</f>
        <v>0</v>
      </c>
      <c r="K110" s="270"/>
      <c r="L110" s="275"/>
      <c r="M110" s="276"/>
      <c r="N110" s="277"/>
      <c r="O110" s="277"/>
      <c r="P110" s="278">
        <f>SUM(P111:P118)</f>
        <v>0</v>
      </c>
      <c r="Q110" s="277"/>
      <c r="R110" s="278">
        <f>SUM(R111:R118)</f>
        <v>0</v>
      </c>
      <c r="S110" s="277"/>
      <c r="T110" s="279">
        <f>SUM(T111:T118)</f>
        <v>0.0040000000000000001</v>
      </c>
      <c r="U110" s="15"/>
      <c r="V110" s="15"/>
      <c r="W110" s="15"/>
      <c r="X110" s="15"/>
      <c r="Y110" s="15"/>
      <c r="Z110" s="15"/>
      <c r="AA110" s="15"/>
      <c r="AB110" s="15"/>
      <c r="AC110" s="15"/>
      <c r="AD110" s="15"/>
      <c r="AE110" s="15"/>
      <c r="AR110" s="280" t="s">
        <v>22</v>
      </c>
      <c r="AT110" s="281" t="s">
        <v>73</v>
      </c>
      <c r="AU110" s="281" t="s">
        <v>22</v>
      </c>
      <c r="AY110" s="280" t="s">
        <v>391</v>
      </c>
      <c r="BK110" s="282">
        <f>SUM(BK111:BK118)</f>
        <v>0</v>
      </c>
    </row>
    <row r="111" s="2" customFormat="1" ht="16.5" customHeight="1">
      <c r="A111" s="40"/>
      <c r="B111" s="41"/>
      <c r="C111" s="190" t="s">
        <v>416</v>
      </c>
      <c r="D111" s="190" t="s">
        <v>387</v>
      </c>
      <c r="E111" s="191" t="s">
        <v>1767</v>
      </c>
      <c r="F111" s="192" t="s">
        <v>1768</v>
      </c>
      <c r="G111" s="193" t="s">
        <v>400</v>
      </c>
      <c r="H111" s="194">
        <v>4</v>
      </c>
      <c r="I111" s="195"/>
      <c r="J111" s="196">
        <f>ROUND(I111*H111,2)</f>
        <v>0</v>
      </c>
      <c r="K111" s="197"/>
      <c r="L111" s="46"/>
      <c r="M111" s="198" t="s">
        <v>20</v>
      </c>
      <c r="N111" s="199" t="s">
        <v>45</v>
      </c>
      <c r="O111" s="86"/>
      <c r="P111" s="200">
        <f>O111*H111</f>
        <v>0</v>
      </c>
      <c r="Q111" s="200">
        <v>0</v>
      </c>
      <c r="R111" s="200">
        <f>Q111*H111</f>
        <v>0</v>
      </c>
      <c r="S111" s="200">
        <v>0.001</v>
      </c>
      <c r="T111" s="201">
        <f>S111*H111</f>
        <v>0.0040000000000000001</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3304</v>
      </c>
    </row>
    <row r="112" s="2" customFormat="1">
      <c r="A112" s="40"/>
      <c r="B112" s="41"/>
      <c r="C112" s="42"/>
      <c r="D112" s="253" t="s">
        <v>648</v>
      </c>
      <c r="E112" s="42"/>
      <c r="F112" s="254" t="s">
        <v>1770</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648</v>
      </c>
      <c r="AU112" s="19" t="s">
        <v>82</v>
      </c>
    </row>
    <row r="113" s="12" customFormat="1">
      <c r="A113" s="12"/>
      <c r="B113" s="238"/>
      <c r="C113" s="239"/>
      <c r="D113" s="206" t="s">
        <v>393</v>
      </c>
      <c r="E113" s="240" t="s">
        <v>20</v>
      </c>
      <c r="F113" s="241" t="s">
        <v>3317</v>
      </c>
      <c r="G113" s="239"/>
      <c r="H113" s="240" t="s">
        <v>20</v>
      </c>
      <c r="I113" s="242"/>
      <c r="J113" s="239"/>
      <c r="K113" s="239"/>
      <c r="L113" s="243"/>
      <c r="M113" s="244"/>
      <c r="N113" s="245"/>
      <c r="O113" s="245"/>
      <c r="P113" s="245"/>
      <c r="Q113" s="245"/>
      <c r="R113" s="245"/>
      <c r="S113" s="245"/>
      <c r="T113" s="246"/>
      <c r="U113" s="12"/>
      <c r="V113" s="12"/>
      <c r="W113" s="12"/>
      <c r="X113" s="12"/>
      <c r="Y113" s="12"/>
      <c r="Z113" s="12"/>
      <c r="AA113" s="12"/>
      <c r="AB113" s="12"/>
      <c r="AC113" s="12"/>
      <c r="AD113" s="12"/>
      <c r="AE113" s="12"/>
      <c r="AT113" s="247" t="s">
        <v>393</v>
      </c>
      <c r="AU113" s="247" t="s">
        <v>82</v>
      </c>
      <c r="AV113" s="12" t="s">
        <v>22</v>
      </c>
      <c r="AW113" s="12" t="s">
        <v>35</v>
      </c>
      <c r="AX113" s="12" t="s">
        <v>74</v>
      </c>
      <c r="AY113" s="247" t="s">
        <v>391</v>
      </c>
    </row>
    <row r="114" s="12" customFormat="1">
      <c r="A114" s="12"/>
      <c r="B114" s="238"/>
      <c r="C114" s="239"/>
      <c r="D114" s="206" t="s">
        <v>393</v>
      </c>
      <c r="E114" s="240" t="s">
        <v>20</v>
      </c>
      <c r="F114" s="241" t="s">
        <v>3306</v>
      </c>
      <c r="G114" s="239"/>
      <c r="H114" s="240" t="s">
        <v>20</v>
      </c>
      <c r="I114" s="242"/>
      <c r="J114" s="239"/>
      <c r="K114" s="239"/>
      <c r="L114" s="243"/>
      <c r="M114" s="244"/>
      <c r="N114" s="245"/>
      <c r="O114" s="245"/>
      <c r="P114" s="245"/>
      <c r="Q114" s="245"/>
      <c r="R114" s="245"/>
      <c r="S114" s="245"/>
      <c r="T114" s="246"/>
      <c r="U114" s="12"/>
      <c r="V114" s="12"/>
      <c r="W114" s="12"/>
      <c r="X114" s="12"/>
      <c r="Y114" s="12"/>
      <c r="Z114" s="12"/>
      <c r="AA114" s="12"/>
      <c r="AB114" s="12"/>
      <c r="AC114" s="12"/>
      <c r="AD114" s="12"/>
      <c r="AE114" s="12"/>
      <c r="AT114" s="247" t="s">
        <v>393</v>
      </c>
      <c r="AU114" s="247" t="s">
        <v>82</v>
      </c>
      <c r="AV114" s="12" t="s">
        <v>22</v>
      </c>
      <c r="AW114" s="12" t="s">
        <v>35</v>
      </c>
      <c r="AX114" s="12" t="s">
        <v>74</v>
      </c>
      <c r="AY114" s="247" t="s">
        <v>391</v>
      </c>
    </row>
    <row r="115" s="10" customFormat="1">
      <c r="A115" s="10"/>
      <c r="B115" s="204"/>
      <c r="C115" s="205"/>
      <c r="D115" s="206" t="s">
        <v>393</v>
      </c>
      <c r="E115" s="207" t="s">
        <v>20</v>
      </c>
      <c r="F115" s="208" t="s">
        <v>82</v>
      </c>
      <c r="G115" s="205"/>
      <c r="H115" s="209">
        <v>2</v>
      </c>
      <c r="I115" s="210"/>
      <c r="J115" s="205"/>
      <c r="K115" s="205"/>
      <c r="L115" s="211"/>
      <c r="M115" s="212"/>
      <c r="N115" s="213"/>
      <c r="O115" s="213"/>
      <c r="P115" s="213"/>
      <c r="Q115" s="213"/>
      <c r="R115" s="213"/>
      <c r="S115" s="213"/>
      <c r="T115" s="214"/>
      <c r="U115" s="10"/>
      <c r="V115" s="10"/>
      <c r="W115" s="10"/>
      <c r="X115" s="10"/>
      <c r="Y115" s="10"/>
      <c r="Z115" s="10"/>
      <c r="AA115" s="10"/>
      <c r="AB115" s="10"/>
      <c r="AC115" s="10"/>
      <c r="AD115" s="10"/>
      <c r="AE115" s="10"/>
      <c r="AT115" s="215" t="s">
        <v>393</v>
      </c>
      <c r="AU115" s="215" t="s">
        <v>82</v>
      </c>
      <c r="AV115" s="10" t="s">
        <v>82</v>
      </c>
      <c r="AW115" s="10" t="s">
        <v>35</v>
      </c>
      <c r="AX115" s="10" t="s">
        <v>74</v>
      </c>
      <c r="AY115" s="215" t="s">
        <v>391</v>
      </c>
    </row>
    <row r="116" s="12" customFormat="1">
      <c r="A116" s="12"/>
      <c r="B116" s="238"/>
      <c r="C116" s="239"/>
      <c r="D116" s="206" t="s">
        <v>393</v>
      </c>
      <c r="E116" s="240" t="s">
        <v>20</v>
      </c>
      <c r="F116" s="241" t="s">
        <v>3307</v>
      </c>
      <c r="G116" s="239"/>
      <c r="H116" s="240" t="s">
        <v>20</v>
      </c>
      <c r="I116" s="242"/>
      <c r="J116" s="239"/>
      <c r="K116" s="239"/>
      <c r="L116" s="243"/>
      <c r="M116" s="244"/>
      <c r="N116" s="245"/>
      <c r="O116" s="245"/>
      <c r="P116" s="245"/>
      <c r="Q116" s="245"/>
      <c r="R116" s="245"/>
      <c r="S116" s="245"/>
      <c r="T116" s="246"/>
      <c r="U116" s="12"/>
      <c r="V116" s="12"/>
      <c r="W116" s="12"/>
      <c r="X116" s="12"/>
      <c r="Y116" s="12"/>
      <c r="Z116" s="12"/>
      <c r="AA116" s="12"/>
      <c r="AB116" s="12"/>
      <c r="AC116" s="12"/>
      <c r="AD116" s="12"/>
      <c r="AE116" s="12"/>
      <c r="AT116" s="247" t="s">
        <v>393</v>
      </c>
      <c r="AU116" s="247" t="s">
        <v>82</v>
      </c>
      <c r="AV116" s="12" t="s">
        <v>22</v>
      </c>
      <c r="AW116" s="12" t="s">
        <v>35</v>
      </c>
      <c r="AX116" s="12" t="s">
        <v>74</v>
      </c>
      <c r="AY116" s="247" t="s">
        <v>391</v>
      </c>
    </row>
    <row r="117" s="10" customFormat="1">
      <c r="A117" s="10"/>
      <c r="B117" s="204"/>
      <c r="C117" s="205"/>
      <c r="D117" s="206" t="s">
        <v>393</v>
      </c>
      <c r="E117" s="207" t="s">
        <v>20</v>
      </c>
      <c r="F117" s="208" t="s">
        <v>82</v>
      </c>
      <c r="G117" s="205"/>
      <c r="H117" s="209">
        <v>2</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82</v>
      </c>
      <c r="AV117" s="10" t="s">
        <v>82</v>
      </c>
      <c r="AW117" s="10" t="s">
        <v>35</v>
      </c>
      <c r="AX117" s="10" t="s">
        <v>74</v>
      </c>
      <c r="AY117" s="215" t="s">
        <v>391</v>
      </c>
    </row>
    <row r="118" s="11" customFormat="1">
      <c r="A118" s="11"/>
      <c r="B118" s="216"/>
      <c r="C118" s="217"/>
      <c r="D118" s="206" t="s">
        <v>393</v>
      </c>
      <c r="E118" s="218" t="s">
        <v>20</v>
      </c>
      <c r="F118" s="219" t="s">
        <v>406</v>
      </c>
      <c r="G118" s="217"/>
      <c r="H118" s="220">
        <v>4</v>
      </c>
      <c r="I118" s="221"/>
      <c r="J118" s="217"/>
      <c r="K118" s="217"/>
      <c r="L118" s="222"/>
      <c r="M118" s="287"/>
      <c r="N118" s="288"/>
      <c r="O118" s="288"/>
      <c r="P118" s="288"/>
      <c r="Q118" s="288"/>
      <c r="R118" s="288"/>
      <c r="S118" s="288"/>
      <c r="T118" s="289"/>
      <c r="U118" s="11"/>
      <c r="V118" s="11"/>
      <c r="W118" s="11"/>
      <c r="X118" s="11"/>
      <c r="Y118" s="11"/>
      <c r="Z118" s="11"/>
      <c r="AA118" s="11"/>
      <c r="AB118" s="11"/>
      <c r="AC118" s="11"/>
      <c r="AD118" s="11"/>
      <c r="AE118" s="11"/>
      <c r="AT118" s="226" t="s">
        <v>393</v>
      </c>
      <c r="AU118" s="226" t="s">
        <v>82</v>
      </c>
      <c r="AV118" s="11" t="s">
        <v>93</v>
      </c>
      <c r="AW118" s="11" t="s">
        <v>35</v>
      </c>
      <c r="AX118" s="11" t="s">
        <v>22</v>
      </c>
      <c r="AY118" s="226" t="s">
        <v>391</v>
      </c>
    </row>
    <row r="119" s="2" customFormat="1" ht="6.96" customHeight="1">
      <c r="A119" s="40"/>
      <c r="B119" s="61"/>
      <c r="C119" s="62"/>
      <c r="D119" s="62"/>
      <c r="E119" s="62"/>
      <c r="F119" s="62"/>
      <c r="G119" s="62"/>
      <c r="H119" s="62"/>
      <c r="I119" s="62"/>
      <c r="J119" s="62"/>
      <c r="K119" s="62"/>
      <c r="L119" s="46"/>
      <c r="M119" s="40"/>
      <c r="O119" s="40"/>
      <c r="P119" s="40"/>
      <c r="Q119" s="40"/>
      <c r="R119" s="40"/>
      <c r="S119" s="40"/>
      <c r="T119" s="40"/>
      <c r="U119" s="40"/>
      <c r="V119" s="40"/>
      <c r="W119" s="40"/>
      <c r="X119" s="40"/>
      <c r="Y119" s="40"/>
      <c r="Z119" s="40"/>
      <c r="AA119" s="40"/>
      <c r="AB119" s="40"/>
      <c r="AC119" s="40"/>
      <c r="AD119" s="40"/>
      <c r="AE119" s="40"/>
    </row>
  </sheetData>
  <sheetProtection sheet="1" autoFilter="0" formatColumns="0" formatRows="0" objects="1" scenarios="1" spinCount="100000" saltValue="0joPq8T/jkFYTr9aocFfg9xN/gUoN8walMTFHHgqwcG4JVmJ2mhys2YUy2t+bX8sSKfX1fQ0fhP7LmEkw/NN9A==" hashValue="V6Lc6XndTJUlLwql0IuExGQFAZDC9ZQSb4vDZuZ+wtjD+dTl8XQ4B7pbnid9VjjN3RNzSs83tv4sRGoTKZ0UFg==" algorithmName="SHA-512" password="CC35"/>
  <autoFilter ref="C93:K118"/>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2/162432511"/>
    <hyperlink ref="F101" r:id="rId2" display="https://podminky.urs.cz/item/CS_URS_2021_02/162751117"/>
    <hyperlink ref="F105" r:id="rId3" display="https://podminky.urs.cz/item/CS_URS_2021_02/162751119"/>
    <hyperlink ref="F108" r:id="rId4" display="https://podminky.urs.cz/item/CS_URS_2021_02/171201231"/>
    <hyperlink ref="F112" r:id="rId5" display="https://podminky.urs.cz/item/CS_URS_2021_02/952904152"/>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315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3311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3318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ROUND((SUM(BE94:BE102)),  2)</f>
        <v>0</v>
      </c>
      <c r="G37" s="40"/>
      <c r="H37" s="40"/>
      <c r="I37" s="160">
        <v>0.20999999999999999</v>
      </c>
      <c r="J37" s="159">
        <f>ROUND(((SUM(BE94:BE102))*I37),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ROUND((SUM(BF94:BF102)),  2)</f>
        <v>0</v>
      </c>
      <c r="G38" s="40"/>
      <c r="H38" s="40"/>
      <c r="I38" s="160">
        <v>0.14999999999999999</v>
      </c>
      <c r="J38" s="159">
        <f>ROUND(((SUM(BF94:BF102))*I38),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3311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-16,621</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3311</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-16,621</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3319</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SUM(P101:P102)</f>
        <v>0</v>
      </c>
      <c r="Q100" s="277"/>
      <c r="R100" s="278">
        <f>SUM(R101:R102)</f>
        <v>0</v>
      </c>
      <c r="S100" s="277"/>
      <c r="T100" s="279">
        <f>SUM(T101:T102)</f>
        <v>0</v>
      </c>
      <c r="U100" s="15"/>
      <c r="V100" s="15"/>
      <c r="W100" s="15"/>
      <c r="X100" s="15"/>
      <c r="Y100" s="15"/>
      <c r="Z100" s="15"/>
      <c r="AA100" s="15"/>
      <c r="AB100" s="15"/>
      <c r="AC100" s="15"/>
      <c r="AD100" s="15"/>
      <c r="AE100" s="15"/>
      <c r="AR100" s="280" t="s">
        <v>416</v>
      </c>
      <c r="AT100" s="281" t="s">
        <v>73</v>
      </c>
      <c r="AU100" s="281" t="s">
        <v>22</v>
      </c>
      <c r="AY100" s="280" t="s">
        <v>391</v>
      </c>
      <c r="BK100" s="282">
        <f>SUM(BK101:BK102)</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3320</v>
      </c>
    </row>
    <row r="102" s="2" customFormat="1">
      <c r="A102" s="40"/>
      <c r="B102" s="41"/>
      <c r="C102" s="42"/>
      <c r="D102" s="253" t="s">
        <v>648</v>
      </c>
      <c r="E102" s="42"/>
      <c r="F102" s="254" t="s">
        <v>1864</v>
      </c>
      <c r="G102" s="42"/>
      <c r="H102" s="42"/>
      <c r="I102" s="255"/>
      <c r="J102" s="42"/>
      <c r="K102" s="42"/>
      <c r="L102" s="46"/>
      <c r="M102" s="296"/>
      <c r="N102" s="297"/>
      <c r="O102" s="250"/>
      <c r="P102" s="250"/>
      <c r="Q102" s="250"/>
      <c r="R102" s="250"/>
      <c r="S102" s="250"/>
      <c r="T102" s="298"/>
      <c r="U102" s="40"/>
      <c r="V102" s="40"/>
      <c r="W102" s="40"/>
      <c r="X102" s="40"/>
      <c r="Y102" s="40"/>
      <c r="Z102" s="40"/>
      <c r="AA102" s="40"/>
      <c r="AB102" s="40"/>
      <c r="AC102" s="40"/>
      <c r="AD102" s="40"/>
      <c r="AE102" s="40"/>
      <c r="AT102" s="19" t="s">
        <v>648</v>
      </c>
      <c r="AU102" s="19" t="s">
        <v>82</v>
      </c>
    </row>
    <row r="103" s="2" customFormat="1" ht="6.96" customHeight="1">
      <c r="A103" s="40"/>
      <c r="B103" s="61"/>
      <c r="C103" s="62"/>
      <c r="D103" s="62"/>
      <c r="E103" s="62"/>
      <c r="F103" s="62"/>
      <c r="G103" s="62"/>
      <c r="H103" s="62"/>
      <c r="I103" s="62"/>
      <c r="J103" s="62"/>
      <c r="K103" s="62"/>
      <c r="L103" s="46"/>
      <c r="M103" s="40"/>
      <c r="O103" s="40"/>
      <c r="P103" s="40"/>
      <c r="Q103" s="40"/>
      <c r="R103" s="40"/>
      <c r="S103" s="40"/>
      <c r="T103" s="40"/>
      <c r="U103" s="40"/>
      <c r="V103" s="40"/>
      <c r="W103" s="40"/>
      <c r="X103" s="40"/>
      <c r="Y103" s="40"/>
      <c r="Z103" s="40"/>
      <c r="AA103" s="40"/>
      <c r="AB103" s="40"/>
      <c r="AC103" s="40"/>
      <c r="AD103" s="40"/>
      <c r="AE103" s="40"/>
    </row>
  </sheetData>
  <sheetProtection sheet="1" autoFilter="0" formatColumns="0" formatRows="0" objects="1" scenarios="1" spinCount="100000" saltValue="CLMS+15AU0+MbDSr+ZZw1vi138M6mczjFUtB3Pbe5kzEPuQvvfcYk/O4FHh9mhL3gpu1E/Wbu3T2id3kbxtB+A==" hashValue="vJ4Ac/5x1pRavUxzBxLk3Rb0c06vZDLVjuvhgIRWTPkjYMrkWpHoe+siwy8Uh+mg3gcj4RHbtSCxsc+kRI9uPA==" algorithmName="SHA-512" password="CC35"/>
  <autoFilter ref="C93:K10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322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3321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3322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ROUND((SUM(BE93:BE101)),  2)</f>
        <v>0</v>
      </c>
      <c r="G37" s="40"/>
      <c r="H37" s="40"/>
      <c r="I37" s="160">
        <v>0.20999999999999999</v>
      </c>
      <c r="J37" s="159">
        <f>ROUND(((SUM(BE93:BE101))*I37),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ROUND((SUM(BF93:BF101)),  2)</f>
        <v>0</v>
      </c>
      <c r="G38" s="40"/>
      <c r="H38" s="40"/>
      <c r="I38" s="160">
        <v>0.14999999999999999</v>
      </c>
      <c r="J38" s="159">
        <f>ROUND(((SUM(BF93:BF101))*I38),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ROUND((SUM(BG93:BG101)),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ROUND((SUM(BH93:BH101)),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ROUND((SUM(BI93:BI101)),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3321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001 - most - km 19,459</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2273</v>
      </c>
      <c r="E68" s="261"/>
      <c r="F68" s="261"/>
      <c r="G68" s="261"/>
      <c r="H68" s="261"/>
      <c r="I68" s="261"/>
      <c r="J68" s="262">
        <f>J94</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3088</v>
      </c>
      <c r="E69" s="266"/>
      <c r="F69" s="266"/>
      <c r="G69" s="266"/>
      <c r="H69" s="266"/>
      <c r="I69" s="266"/>
      <c r="J69" s="267">
        <f>J95</f>
        <v>0</v>
      </c>
      <c r="K69" s="126"/>
      <c r="L69" s="268"/>
      <c r="S69" s="14"/>
      <c r="T69" s="14"/>
      <c r="U69" s="14"/>
      <c r="V69" s="14"/>
      <c r="W69" s="14"/>
      <c r="X69" s="14"/>
      <c r="Y69" s="14"/>
      <c r="Z69" s="14"/>
      <c r="AA69" s="14"/>
      <c r="AB69" s="14"/>
      <c r="AC69" s="14"/>
      <c r="AD69" s="14"/>
      <c r="AE69" s="14"/>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374</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Oprava trati v úseku Děčín západ - Telnice</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364</v>
      </c>
      <c r="D80" s="24"/>
      <c r="E80" s="24"/>
      <c r="F80" s="24"/>
      <c r="G80" s="24"/>
      <c r="H80" s="24"/>
      <c r="I80" s="24"/>
      <c r="J80" s="24"/>
      <c r="K80" s="24"/>
      <c r="L80" s="22"/>
    </row>
    <row r="81" s="1" customFormat="1" ht="16.5" customHeight="1">
      <c r="B81" s="23"/>
      <c r="C81" s="24"/>
      <c r="D81" s="24"/>
      <c r="E81" s="172" t="s">
        <v>1634</v>
      </c>
      <c r="F81" s="24"/>
      <c r="G81" s="24"/>
      <c r="H81" s="24"/>
      <c r="I81" s="24"/>
      <c r="J81" s="24"/>
      <c r="K81" s="24"/>
      <c r="L81" s="22"/>
    </row>
    <row r="82" s="1" customFormat="1" ht="12" customHeight="1">
      <c r="B82" s="23"/>
      <c r="C82" s="34" t="s">
        <v>366</v>
      </c>
      <c r="D82" s="24"/>
      <c r="E82" s="24"/>
      <c r="F82" s="24"/>
      <c r="G82" s="24"/>
      <c r="H82" s="24"/>
      <c r="I82" s="24"/>
      <c r="J82" s="24"/>
      <c r="K82" s="24"/>
      <c r="L82" s="22"/>
    </row>
    <row r="83" s="2" customFormat="1" ht="16.5" customHeight="1">
      <c r="A83" s="40"/>
      <c r="B83" s="41"/>
      <c r="C83" s="42"/>
      <c r="D83" s="42"/>
      <c r="E83" s="173" t="s">
        <v>3321</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368</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001 - most - km 19,459</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23</v>
      </c>
      <c r="D87" s="42"/>
      <c r="E87" s="42"/>
      <c r="F87" s="29" t="str">
        <f>F16</f>
        <v xml:space="preserve"> </v>
      </c>
      <c r="G87" s="42"/>
      <c r="H87" s="42"/>
      <c r="I87" s="34" t="s">
        <v>25</v>
      </c>
      <c r="J87" s="74" t="str">
        <f>IF(J16="","",J16)</f>
        <v>24. 3. 2021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5.15" customHeight="1">
      <c r="A89" s="40"/>
      <c r="B89" s="41"/>
      <c r="C89" s="34" t="s">
        <v>29</v>
      </c>
      <c r="D89" s="42"/>
      <c r="E89" s="42"/>
      <c r="F89" s="29" t="str">
        <f>E19</f>
        <v xml:space="preserve"> </v>
      </c>
      <c r="G89" s="42"/>
      <c r="H89" s="42"/>
      <c r="I89" s="34" t="s">
        <v>34</v>
      </c>
      <c r="J89" s="38" t="str">
        <f>E25</f>
        <v xml:space="preserve"> </v>
      </c>
      <c r="K89" s="42"/>
      <c r="L89" s="148"/>
      <c r="S89" s="40"/>
      <c r="T89" s="40"/>
      <c r="U89" s="40"/>
      <c r="V89" s="40"/>
      <c r="W89" s="40"/>
      <c r="X89" s="40"/>
      <c r="Y89" s="40"/>
      <c r="Z89" s="40"/>
      <c r="AA89" s="40"/>
      <c r="AB89" s="40"/>
      <c r="AC89" s="40"/>
      <c r="AD89" s="40"/>
      <c r="AE89" s="40"/>
    </row>
    <row r="90" s="2" customFormat="1" ht="15.15" customHeight="1">
      <c r="A90" s="40"/>
      <c r="B90" s="41"/>
      <c r="C90" s="34" t="s">
        <v>32</v>
      </c>
      <c r="D90" s="42"/>
      <c r="E90" s="42"/>
      <c r="F90" s="29" t="str">
        <f>IF(E22="","",E22)</f>
        <v>Vyplň údaj</v>
      </c>
      <c r="G90" s="42"/>
      <c r="H90" s="42"/>
      <c r="I90" s="34" t="s">
        <v>36</v>
      </c>
      <c r="J90" s="38" t="str">
        <f>E28</f>
        <v>Věra Trnková</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9" customFormat="1" ht="29.28" customHeight="1">
      <c r="A92" s="178"/>
      <c r="B92" s="179"/>
      <c r="C92" s="180" t="s">
        <v>375</v>
      </c>
      <c r="D92" s="181" t="s">
        <v>59</v>
      </c>
      <c r="E92" s="181" t="s">
        <v>55</v>
      </c>
      <c r="F92" s="181" t="s">
        <v>56</v>
      </c>
      <c r="G92" s="181" t="s">
        <v>376</v>
      </c>
      <c r="H92" s="181" t="s">
        <v>377</v>
      </c>
      <c r="I92" s="181" t="s">
        <v>378</v>
      </c>
      <c r="J92" s="182" t="s">
        <v>372</v>
      </c>
      <c r="K92" s="183" t="s">
        <v>379</v>
      </c>
      <c r="L92" s="184"/>
      <c r="M92" s="94" t="s">
        <v>20</v>
      </c>
      <c r="N92" s="95" t="s">
        <v>44</v>
      </c>
      <c r="O92" s="95" t="s">
        <v>380</v>
      </c>
      <c r="P92" s="95" t="s">
        <v>381</v>
      </c>
      <c r="Q92" s="95" t="s">
        <v>382</v>
      </c>
      <c r="R92" s="95" t="s">
        <v>383</v>
      </c>
      <c r="S92" s="95" t="s">
        <v>384</v>
      </c>
      <c r="T92" s="96" t="s">
        <v>385</v>
      </c>
      <c r="U92" s="178"/>
      <c r="V92" s="178"/>
      <c r="W92" s="178"/>
      <c r="X92" s="178"/>
      <c r="Y92" s="178"/>
      <c r="Z92" s="178"/>
      <c r="AA92" s="178"/>
      <c r="AB92" s="178"/>
      <c r="AC92" s="178"/>
      <c r="AD92" s="178"/>
      <c r="AE92" s="178"/>
    </row>
    <row r="93" s="2" customFormat="1" ht="22.8" customHeight="1">
      <c r="A93" s="40"/>
      <c r="B93" s="41"/>
      <c r="C93" s="101" t="s">
        <v>386</v>
      </c>
      <c r="D93" s="42"/>
      <c r="E93" s="42"/>
      <c r="F93" s="42"/>
      <c r="G93" s="42"/>
      <c r="H93" s="42"/>
      <c r="I93" s="42"/>
      <c r="J93" s="185">
        <f>BK93</f>
        <v>0</v>
      </c>
      <c r="K93" s="42"/>
      <c r="L93" s="46"/>
      <c r="M93" s="97"/>
      <c r="N93" s="186"/>
      <c r="O93" s="98"/>
      <c r="P93" s="187">
        <f>P94</f>
        <v>0</v>
      </c>
      <c r="Q93" s="98"/>
      <c r="R93" s="187">
        <f>R94</f>
        <v>0</v>
      </c>
      <c r="S93" s="98"/>
      <c r="T93" s="188">
        <f>T94</f>
        <v>0</v>
      </c>
      <c r="U93" s="40"/>
      <c r="V93" s="40"/>
      <c r="W93" s="40"/>
      <c r="X93" s="40"/>
      <c r="Y93" s="40"/>
      <c r="Z93" s="40"/>
      <c r="AA93" s="40"/>
      <c r="AB93" s="40"/>
      <c r="AC93" s="40"/>
      <c r="AD93" s="40"/>
      <c r="AE93" s="40"/>
      <c r="AT93" s="19" t="s">
        <v>73</v>
      </c>
      <c r="AU93" s="19" t="s">
        <v>373</v>
      </c>
      <c r="BK93" s="189">
        <f>BK94</f>
        <v>0</v>
      </c>
    </row>
    <row r="94" s="15" customFormat="1" ht="25.92" customHeight="1">
      <c r="A94" s="15"/>
      <c r="B94" s="269"/>
      <c r="C94" s="270"/>
      <c r="D94" s="271" t="s">
        <v>73</v>
      </c>
      <c r="E94" s="272" t="s">
        <v>2309</v>
      </c>
      <c r="F94" s="272" t="s">
        <v>2310</v>
      </c>
      <c r="G94" s="270"/>
      <c r="H94" s="270"/>
      <c r="I94" s="273"/>
      <c r="J94" s="274">
        <f>BK94</f>
        <v>0</v>
      </c>
      <c r="K94" s="270"/>
      <c r="L94" s="275"/>
      <c r="M94" s="276"/>
      <c r="N94" s="277"/>
      <c r="O94" s="277"/>
      <c r="P94" s="278">
        <f>P95</f>
        <v>0</v>
      </c>
      <c r="Q94" s="277"/>
      <c r="R94" s="278">
        <f>R95</f>
        <v>0</v>
      </c>
      <c r="S94" s="277"/>
      <c r="T94" s="279">
        <f>T95</f>
        <v>0</v>
      </c>
      <c r="U94" s="15"/>
      <c r="V94" s="15"/>
      <c r="W94" s="15"/>
      <c r="X94" s="15"/>
      <c r="Y94" s="15"/>
      <c r="Z94" s="15"/>
      <c r="AA94" s="15"/>
      <c r="AB94" s="15"/>
      <c r="AC94" s="15"/>
      <c r="AD94" s="15"/>
      <c r="AE94" s="15"/>
      <c r="AR94" s="280" t="s">
        <v>22</v>
      </c>
      <c r="AT94" s="281" t="s">
        <v>73</v>
      </c>
      <c r="AU94" s="281" t="s">
        <v>74</v>
      </c>
      <c r="AY94" s="280" t="s">
        <v>391</v>
      </c>
      <c r="BK94" s="282">
        <f>BK95</f>
        <v>0</v>
      </c>
    </row>
    <row r="95" s="15" customFormat="1" ht="22.8" customHeight="1">
      <c r="A95" s="15"/>
      <c r="B95" s="269"/>
      <c r="C95" s="270"/>
      <c r="D95" s="271" t="s">
        <v>73</v>
      </c>
      <c r="E95" s="283" t="s">
        <v>3186</v>
      </c>
      <c r="F95" s="283" t="s">
        <v>3187</v>
      </c>
      <c r="G95" s="270"/>
      <c r="H95" s="270"/>
      <c r="I95" s="273"/>
      <c r="J95" s="284">
        <f>BK95</f>
        <v>0</v>
      </c>
      <c r="K95" s="270"/>
      <c r="L95" s="275"/>
      <c r="M95" s="276"/>
      <c r="N95" s="277"/>
      <c r="O95" s="277"/>
      <c r="P95" s="278">
        <f>SUM(P96:P101)</f>
        <v>0</v>
      </c>
      <c r="Q95" s="277"/>
      <c r="R95" s="278">
        <f>SUM(R96:R101)</f>
        <v>0</v>
      </c>
      <c r="S95" s="277"/>
      <c r="T95" s="279">
        <f>SUM(T96:T101)</f>
        <v>0</v>
      </c>
      <c r="U95" s="15"/>
      <c r="V95" s="15"/>
      <c r="W95" s="15"/>
      <c r="X95" s="15"/>
      <c r="Y95" s="15"/>
      <c r="Z95" s="15"/>
      <c r="AA95" s="15"/>
      <c r="AB95" s="15"/>
      <c r="AC95" s="15"/>
      <c r="AD95" s="15"/>
      <c r="AE95" s="15"/>
      <c r="AR95" s="280" t="s">
        <v>22</v>
      </c>
      <c r="AT95" s="281" t="s">
        <v>73</v>
      </c>
      <c r="AU95" s="281" t="s">
        <v>22</v>
      </c>
      <c r="AY95" s="280" t="s">
        <v>391</v>
      </c>
      <c r="BK95" s="282">
        <f>SUM(BK96:BK101)</f>
        <v>0</v>
      </c>
    </row>
    <row r="96" s="2" customFormat="1" ht="16.5" customHeight="1">
      <c r="A96" s="40"/>
      <c r="B96" s="41"/>
      <c r="C96" s="190" t="s">
        <v>22</v>
      </c>
      <c r="D96" s="190" t="s">
        <v>387</v>
      </c>
      <c r="E96" s="191" t="s">
        <v>3323</v>
      </c>
      <c r="F96" s="192" t="s">
        <v>3324</v>
      </c>
      <c r="G96" s="193" t="s">
        <v>409</v>
      </c>
      <c r="H96" s="194">
        <v>6</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82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3325</v>
      </c>
    </row>
    <row r="97" s="2" customFormat="1">
      <c r="A97" s="40"/>
      <c r="B97" s="41"/>
      <c r="C97" s="42"/>
      <c r="D97" s="206" t="s">
        <v>1190</v>
      </c>
      <c r="E97" s="42"/>
      <c r="F97" s="286" t="s">
        <v>3326</v>
      </c>
      <c r="G97" s="42"/>
      <c r="H97" s="42"/>
      <c r="I97" s="255"/>
      <c r="J97" s="42"/>
      <c r="K97" s="42"/>
      <c r="L97" s="46"/>
      <c r="M97" s="256"/>
      <c r="N97" s="257"/>
      <c r="O97" s="86"/>
      <c r="P97" s="86"/>
      <c r="Q97" s="86"/>
      <c r="R97" s="86"/>
      <c r="S97" s="86"/>
      <c r="T97" s="87"/>
      <c r="U97" s="40"/>
      <c r="V97" s="40"/>
      <c r="W97" s="40"/>
      <c r="X97" s="40"/>
      <c r="Y97" s="40"/>
      <c r="Z97" s="40"/>
      <c r="AA97" s="40"/>
      <c r="AB97" s="40"/>
      <c r="AC97" s="40"/>
      <c r="AD97" s="40"/>
      <c r="AE97" s="40"/>
      <c r="AT97" s="19" t="s">
        <v>1190</v>
      </c>
      <c r="AU97" s="19" t="s">
        <v>82</v>
      </c>
    </row>
    <row r="98" s="2" customFormat="1" ht="16.5" customHeight="1">
      <c r="A98" s="40"/>
      <c r="B98" s="41"/>
      <c r="C98" s="227" t="s">
        <v>82</v>
      </c>
      <c r="D98" s="227" t="s">
        <v>426</v>
      </c>
      <c r="E98" s="228" t="s">
        <v>3327</v>
      </c>
      <c r="F98" s="229" t="s">
        <v>3328</v>
      </c>
      <c r="G98" s="230" t="s">
        <v>409</v>
      </c>
      <c r="H98" s="231">
        <v>6</v>
      </c>
      <c r="I98" s="232"/>
      <c r="J98" s="233">
        <f>ROUND(I98*H98,2)</f>
        <v>0</v>
      </c>
      <c r="K98" s="234"/>
      <c r="L98" s="235"/>
      <c r="M98" s="236" t="s">
        <v>20</v>
      </c>
      <c r="N98" s="237"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430</v>
      </c>
      <c r="AT98" s="202" t="s">
        <v>426</v>
      </c>
      <c r="AU98" s="202" t="s">
        <v>82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3329</v>
      </c>
    </row>
    <row r="99" s="2" customFormat="1">
      <c r="A99" s="40"/>
      <c r="B99" s="41"/>
      <c r="C99" s="42"/>
      <c r="D99" s="206" t="s">
        <v>1190</v>
      </c>
      <c r="E99" s="42"/>
      <c r="F99" s="286" t="s">
        <v>3326</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2" customFormat="1" ht="16.5" customHeight="1">
      <c r="A100" s="40"/>
      <c r="B100" s="41"/>
      <c r="C100" s="190" t="s">
        <v>88</v>
      </c>
      <c r="D100" s="190" t="s">
        <v>387</v>
      </c>
      <c r="E100" s="191" t="s">
        <v>3330</v>
      </c>
      <c r="F100" s="192" t="s">
        <v>3324</v>
      </c>
      <c r="G100" s="193" t="s">
        <v>409</v>
      </c>
      <c r="H100" s="194">
        <v>6</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3331</v>
      </c>
    </row>
    <row r="101" s="2" customFormat="1">
      <c r="A101" s="40"/>
      <c r="B101" s="41"/>
      <c r="C101" s="42"/>
      <c r="D101" s="206" t="s">
        <v>1190</v>
      </c>
      <c r="E101" s="42"/>
      <c r="F101" s="286" t="s">
        <v>3326</v>
      </c>
      <c r="G101" s="42"/>
      <c r="H101" s="42"/>
      <c r="I101" s="255"/>
      <c r="J101" s="42"/>
      <c r="K101" s="42"/>
      <c r="L101" s="46"/>
      <c r="M101" s="296"/>
      <c r="N101" s="297"/>
      <c r="O101" s="250"/>
      <c r="P101" s="250"/>
      <c r="Q101" s="250"/>
      <c r="R101" s="250"/>
      <c r="S101" s="250"/>
      <c r="T101" s="298"/>
      <c r="U101" s="40"/>
      <c r="V101" s="40"/>
      <c r="W101" s="40"/>
      <c r="X101" s="40"/>
      <c r="Y101" s="40"/>
      <c r="Z101" s="40"/>
      <c r="AA101" s="40"/>
      <c r="AB101" s="40"/>
      <c r="AC101" s="40"/>
      <c r="AD101" s="40"/>
      <c r="AE101" s="40"/>
      <c r="AT101" s="19" t="s">
        <v>1190</v>
      </c>
      <c r="AU101" s="19" t="s">
        <v>82</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mQ6EJSxjcn7LR1ikoPCdr33z+CV0OibPZeCHwLiRptBw4Cz9wi1Nrd1MHg7Lktt+Nw7NMms12qGYM00kI4nwDg==" hashValue="1OqiPkmrsZXWvZ9aSDXMwUjhxXR6NnLVZezMmFOcnNoRckspgb1erfN8GZ8mwLwk/K2GqVoYnfUV6jChCHBSyw==" algorithmName="SHA-512" password="CC35"/>
  <autoFilter ref="C92:K10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324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3321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368</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3332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ROUND((SUM(BE94:BE119)),  2)</f>
        <v>0</v>
      </c>
      <c r="G37" s="40"/>
      <c r="H37" s="40"/>
      <c r="I37" s="160">
        <v>0.20999999999999999</v>
      </c>
      <c r="J37" s="159">
        <f>ROUND(((SUM(BE94:BE119))*I37),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ROUND((SUM(BF94:BF119)),  2)</f>
        <v>0</v>
      </c>
      <c r="G38" s="40"/>
      <c r="H38" s="40"/>
      <c r="I38" s="160">
        <v>0.14999999999999999</v>
      </c>
      <c r="J38" s="159">
        <f>ROUND(((SUM(BF94:BF119))*I38),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ROUND((SUM(BG94:BG119)),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ROUND((SUM(BH94:BH119)),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ROUND((SUM(BI94:BI119)),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3321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368</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Svršek - km 19,459</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941</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3333</v>
      </c>
      <c r="E69" s="266"/>
      <c r="F69" s="266"/>
      <c r="G69" s="266"/>
      <c r="H69" s="266"/>
      <c r="I69" s="266"/>
      <c r="J69" s="267">
        <f>J96</f>
        <v>0</v>
      </c>
      <c r="K69" s="126"/>
      <c r="L69" s="268"/>
      <c r="S69" s="14"/>
      <c r="T69" s="14"/>
      <c r="U69" s="14"/>
      <c r="V69" s="14"/>
      <c r="W69" s="14"/>
      <c r="X69" s="14"/>
      <c r="Y69" s="14"/>
      <c r="Z69" s="14"/>
      <c r="AA69" s="14"/>
      <c r="AB69" s="14"/>
      <c r="AC69" s="14"/>
      <c r="AD69" s="14"/>
      <c r="AE69" s="14"/>
    </row>
    <row r="70" s="13" customFormat="1" ht="24.96" customHeight="1">
      <c r="A70" s="13"/>
      <c r="B70" s="258"/>
      <c r="C70" s="259"/>
      <c r="D70" s="260" t="s">
        <v>3334</v>
      </c>
      <c r="E70" s="261"/>
      <c r="F70" s="261"/>
      <c r="G70" s="261"/>
      <c r="H70" s="261"/>
      <c r="I70" s="261"/>
      <c r="J70" s="262">
        <f>J114</f>
        <v>0</v>
      </c>
      <c r="K70" s="259"/>
      <c r="L70" s="263"/>
      <c r="S70" s="13"/>
      <c r="T70" s="13"/>
      <c r="U70" s="13"/>
      <c r="V70" s="13"/>
      <c r="W70" s="13"/>
      <c r="X70" s="13"/>
      <c r="Y70" s="13"/>
      <c r="Z70" s="13"/>
      <c r="AA70" s="13"/>
      <c r="AB70" s="13"/>
      <c r="AC70" s="13"/>
      <c r="AD70" s="13"/>
      <c r="AE70" s="13"/>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3321</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368</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Svršek - km 19,459</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P95+P114</f>
        <v>0</v>
      </c>
      <c r="Q94" s="98"/>
      <c r="R94" s="187">
        <f>R95+R114</f>
        <v>19</v>
      </c>
      <c r="S94" s="98"/>
      <c r="T94" s="188">
        <f>T95+T114</f>
        <v>0</v>
      </c>
      <c r="U94" s="40"/>
      <c r="V94" s="40"/>
      <c r="W94" s="40"/>
      <c r="X94" s="40"/>
      <c r="Y94" s="40"/>
      <c r="Z94" s="40"/>
      <c r="AA94" s="40"/>
      <c r="AB94" s="40"/>
      <c r="AC94" s="40"/>
      <c r="AD94" s="40"/>
      <c r="AE94" s="40"/>
      <c r="AT94" s="19" t="s">
        <v>73</v>
      </c>
      <c r="AU94" s="19" t="s">
        <v>373</v>
      </c>
      <c r="BK94" s="189">
        <f>BK95+BK114</f>
        <v>0</v>
      </c>
    </row>
    <row r="95" s="15" customFormat="1" ht="25.92" customHeight="1">
      <c r="A95" s="15"/>
      <c r="B95" s="269"/>
      <c r="C95" s="270"/>
      <c r="D95" s="271" t="s">
        <v>73</v>
      </c>
      <c r="E95" s="272" t="s">
        <v>943</v>
      </c>
      <c r="F95" s="272" t="s">
        <v>944</v>
      </c>
      <c r="G95" s="270"/>
      <c r="H95" s="270"/>
      <c r="I95" s="273"/>
      <c r="J95" s="274">
        <f>BK95</f>
        <v>0</v>
      </c>
      <c r="K95" s="270"/>
      <c r="L95" s="275"/>
      <c r="M95" s="276"/>
      <c r="N95" s="277"/>
      <c r="O95" s="277"/>
      <c r="P95" s="278">
        <f>P96</f>
        <v>0</v>
      </c>
      <c r="Q95" s="277"/>
      <c r="R95" s="278">
        <f>R96</f>
        <v>19</v>
      </c>
      <c r="S95" s="277"/>
      <c r="T95" s="279">
        <f>T96</f>
        <v>0</v>
      </c>
      <c r="U95" s="15"/>
      <c r="V95" s="15"/>
      <c r="W95" s="15"/>
      <c r="X95" s="15"/>
      <c r="Y95" s="15"/>
      <c r="Z95" s="15"/>
      <c r="AA95" s="15"/>
      <c r="AB95" s="15"/>
      <c r="AC95" s="15"/>
      <c r="AD95" s="15"/>
      <c r="AE95" s="15"/>
      <c r="AR95" s="280" t="s">
        <v>22</v>
      </c>
      <c r="AT95" s="281" t="s">
        <v>73</v>
      </c>
      <c r="AU95" s="281" t="s">
        <v>74</v>
      </c>
      <c r="AY95" s="280" t="s">
        <v>391</v>
      </c>
      <c r="BK95" s="282">
        <f>BK96</f>
        <v>0</v>
      </c>
    </row>
    <row r="96" s="15" customFormat="1" ht="22.8" customHeight="1">
      <c r="A96" s="15"/>
      <c r="B96" s="269"/>
      <c r="C96" s="270"/>
      <c r="D96" s="271" t="s">
        <v>73</v>
      </c>
      <c r="E96" s="283" t="s">
        <v>416</v>
      </c>
      <c r="F96" s="283" t="s">
        <v>3335</v>
      </c>
      <c r="G96" s="270"/>
      <c r="H96" s="270"/>
      <c r="I96" s="273"/>
      <c r="J96" s="284">
        <f>BK96</f>
        <v>0</v>
      </c>
      <c r="K96" s="270"/>
      <c r="L96" s="275"/>
      <c r="M96" s="276"/>
      <c r="N96" s="277"/>
      <c r="O96" s="277"/>
      <c r="P96" s="278">
        <f>SUM(P97:P113)</f>
        <v>0</v>
      </c>
      <c r="Q96" s="277"/>
      <c r="R96" s="278">
        <f>SUM(R97:R113)</f>
        <v>19</v>
      </c>
      <c r="S96" s="277"/>
      <c r="T96" s="279">
        <f>SUM(T97:T113)</f>
        <v>0</v>
      </c>
      <c r="U96" s="15"/>
      <c r="V96" s="15"/>
      <c r="W96" s="15"/>
      <c r="X96" s="15"/>
      <c r="Y96" s="15"/>
      <c r="Z96" s="15"/>
      <c r="AA96" s="15"/>
      <c r="AB96" s="15"/>
      <c r="AC96" s="15"/>
      <c r="AD96" s="15"/>
      <c r="AE96" s="15"/>
      <c r="AR96" s="280" t="s">
        <v>22</v>
      </c>
      <c r="AT96" s="281" t="s">
        <v>73</v>
      </c>
      <c r="AU96" s="281" t="s">
        <v>22</v>
      </c>
      <c r="AY96" s="280" t="s">
        <v>391</v>
      </c>
      <c r="BK96" s="282">
        <f>SUM(BK97:BK113)</f>
        <v>0</v>
      </c>
    </row>
    <row r="97" s="2" customFormat="1" ht="37.8" customHeight="1">
      <c r="A97" s="40"/>
      <c r="B97" s="41"/>
      <c r="C97" s="190" t="s">
        <v>22</v>
      </c>
      <c r="D97" s="190" t="s">
        <v>387</v>
      </c>
      <c r="E97" s="191" t="s">
        <v>3336</v>
      </c>
      <c r="F97" s="192" t="s">
        <v>3337</v>
      </c>
      <c r="G97" s="193" t="s">
        <v>400</v>
      </c>
      <c r="H97" s="194">
        <v>10</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3338</v>
      </c>
    </row>
    <row r="98" s="10" customFormat="1">
      <c r="A98" s="10"/>
      <c r="B98" s="204"/>
      <c r="C98" s="205"/>
      <c r="D98" s="206" t="s">
        <v>393</v>
      </c>
      <c r="E98" s="207" t="s">
        <v>20</v>
      </c>
      <c r="F98" s="208" t="s">
        <v>3339</v>
      </c>
      <c r="G98" s="205"/>
      <c r="H98" s="209">
        <v>10</v>
      </c>
      <c r="I98" s="210"/>
      <c r="J98" s="205"/>
      <c r="K98" s="205"/>
      <c r="L98" s="211"/>
      <c r="M98" s="212"/>
      <c r="N98" s="213"/>
      <c r="O98" s="213"/>
      <c r="P98" s="213"/>
      <c r="Q98" s="213"/>
      <c r="R98" s="213"/>
      <c r="S98" s="213"/>
      <c r="T98" s="214"/>
      <c r="U98" s="10"/>
      <c r="V98" s="10"/>
      <c r="W98" s="10"/>
      <c r="X98" s="10"/>
      <c r="Y98" s="10"/>
      <c r="Z98" s="10"/>
      <c r="AA98" s="10"/>
      <c r="AB98" s="10"/>
      <c r="AC98" s="10"/>
      <c r="AD98" s="10"/>
      <c r="AE98" s="10"/>
      <c r="AT98" s="215" t="s">
        <v>393</v>
      </c>
      <c r="AU98" s="215" t="s">
        <v>82</v>
      </c>
      <c r="AV98" s="10" t="s">
        <v>82</v>
      </c>
      <c r="AW98" s="10" t="s">
        <v>35</v>
      </c>
      <c r="AX98" s="10" t="s">
        <v>22</v>
      </c>
      <c r="AY98" s="215" t="s">
        <v>391</v>
      </c>
    </row>
    <row r="99" s="2" customFormat="1" ht="66.75" customHeight="1">
      <c r="A99" s="40"/>
      <c r="B99" s="41"/>
      <c r="C99" s="190" t="s">
        <v>82</v>
      </c>
      <c r="D99" s="190" t="s">
        <v>387</v>
      </c>
      <c r="E99" s="191" t="s">
        <v>3340</v>
      </c>
      <c r="F99" s="192" t="s">
        <v>3341</v>
      </c>
      <c r="G99" s="193" t="s">
        <v>400</v>
      </c>
      <c r="H99" s="194">
        <v>10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82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3342</v>
      </c>
    </row>
    <row r="100" s="2" customFormat="1" ht="16.5" customHeight="1">
      <c r="A100" s="40"/>
      <c r="B100" s="41"/>
      <c r="C100" s="227" t="s">
        <v>88</v>
      </c>
      <c r="D100" s="227" t="s">
        <v>426</v>
      </c>
      <c r="E100" s="228" t="s">
        <v>598</v>
      </c>
      <c r="F100" s="229" t="s">
        <v>599</v>
      </c>
      <c r="G100" s="230" t="s">
        <v>447</v>
      </c>
      <c r="H100" s="231">
        <v>19</v>
      </c>
      <c r="I100" s="232"/>
      <c r="J100" s="233">
        <f>ROUND(I100*H100,2)</f>
        <v>0</v>
      </c>
      <c r="K100" s="234"/>
      <c r="L100" s="235"/>
      <c r="M100" s="236" t="s">
        <v>20</v>
      </c>
      <c r="N100" s="237" t="s">
        <v>45</v>
      </c>
      <c r="O100" s="86"/>
      <c r="P100" s="200">
        <f>O100*H100</f>
        <v>0</v>
      </c>
      <c r="Q100" s="200">
        <v>1</v>
      </c>
      <c r="R100" s="200">
        <f>Q100*H100</f>
        <v>19</v>
      </c>
      <c r="S100" s="200">
        <v>0</v>
      </c>
      <c r="T100" s="201">
        <f>S100*H100</f>
        <v>0</v>
      </c>
      <c r="U100" s="40"/>
      <c r="V100" s="40"/>
      <c r="W100" s="40"/>
      <c r="X100" s="40"/>
      <c r="Y100" s="40"/>
      <c r="Z100" s="40"/>
      <c r="AA100" s="40"/>
      <c r="AB100" s="40"/>
      <c r="AC100" s="40"/>
      <c r="AD100" s="40"/>
      <c r="AE100" s="40"/>
      <c r="AR100" s="202" t="s">
        <v>430</v>
      </c>
      <c r="AT100" s="202" t="s">
        <v>426</v>
      </c>
      <c r="AU100" s="202" t="s">
        <v>82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3343</v>
      </c>
    </row>
    <row r="101" s="10" customFormat="1">
      <c r="A101" s="10"/>
      <c r="B101" s="204"/>
      <c r="C101" s="205"/>
      <c r="D101" s="206" t="s">
        <v>393</v>
      </c>
      <c r="E101" s="207" t="s">
        <v>20</v>
      </c>
      <c r="F101" s="208" t="s">
        <v>662</v>
      </c>
      <c r="G101" s="205"/>
      <c r="H101" s="209">
        <v>19</v>
      </c>
      <c r="I101" s="210"/>
      <c r="J101" s="205"/>
      <c r="K101" s="205"/>
      <c r="L101" s="211"/>
      <c r="M101" s="212"/>
      <c r="N101" s="213"/>
      <c r="O101" s="213"/>
      <c r="P101" s="213"/>
      <c r="Q101" s="213"/>
      <c r="R101" s="213"/>
      <c r="S101" s="213"/>
      <c r="T101" s="214"/>
      <c r="U101" s="10"/>
      <c r="V101" s="10"/>
      <c r="W101" s="10"/>
      <c r="X101" s="10"/>
      <c r="Y101" s="10"/>
      <c r="Z101" s="10"/>
      <c r="AA101" s="10"/>
      <c r="AB101" s="10"/>
      <c r="AC101" s="10"/>
      <c r="AD101" s="10"/>
      <c r="AE101" s="10"/>
      <c r="AT101" s="215" t="s">
        <v>393</v>
      </c>
      <c r="AU101" s="215" t="s">
        <v>82</v>
      </c>
      <c r="AV101" s="10" t="s">
        <v>82</v>
      </c>
      <c r="AW101" s="10" t="s">
        <v>35</v>
      </c>
      <c r="AX101" s="10" t="s">
        <v>22</v>
      </c>
      <c r="AY101" s="215" t="s">
        <v>391</v>
      </c>
    </row>
    <row r="102" s="2" customFormat="1" ht="37.8" customHeight="1">
      <c r="A102" s="40"/>
      <c r="B102" s="41"/>
      <c r="C102" s="190" t="s">
        <v>93</v>
      </c>
      <c r="D102" s="190" t="s">
        <v>387</v>
      </c>
      <c r="E102" s="191" t="s">
        <v>3344</v>
      </c>
      <c r="F102" s="192" t="s">
        <v>3345</v>
      </c>
      <c r="G102" s="193" t="s">
        <v>390</v>
      </c>
      <c r="H102" s="194">
        <v>0.01</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82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3346</v>
      </c>
    </row>
    <row r="103" s="10" customFormat="1">
      <c r="A103" s="10"/>
      <c r="B103" s="204"/>
      <c r="C103" s="205"/>
      <c r="D103" s="206" t="s">
        <v>393</v>
      </c>
      <c r="E103" s="207" t="s">
        <v>20</v>
      </c>
      <c r="F103" s="208" t="s">
        <v>3347</v>
      </c>
      <c r="G103" s="205"/>
      <c r="H103" s="209">
        <v>0.01</v>
      </c>
      <c r="I103" s="210"/>
      <c r="J103" s="205"/>
      <c r="K103" s="205"/>
      <c r="L103" s="211"/>
      <c r="M103" s="212"/>
      <c r="N103" s="213"/>
      <c r="O103" s="213"/>
      <c r="P103" s="213"/>
      <c r="Q103" s="213"/>
      <c r="R103" s="213"/>
      <c r="S103" s="213"/>
      <c r="T103" s="214"/>
      <c r="U103" s="10"/>
      <c r="V103" s="10"/>
      <c r="W103" s="10"/>
      <c r="X103" s="10"/>
      <c r="Y103" s="10"/>
      <c r="Z103" s="10"/>
      <c r="AA103" s="10"/>
      <c r="AB103" s="10"/>
      <c r="AC103" s="10"/>
      <c r="AD103" s="10"/>
      <c r="AE103" s="10"/>
      <c r="AT103" s="215" t="s">
        <v>393</v>
      </c>
      <c r="AU103" s="215" t="s">
        <v>82</v>
      </c>
      <c r="AV103" s="10" t="s">
        <v>82</v>
      </c>
      <c r="AW103" s="10" t="s">
        <v>35</v>
      </c>
      <c r="AX103" s="10" t="s">
        <v>22</v>
      </c>
      <c r="AY103" s="215" t="s">
        <v>391</v>
      </c>
    </row>
    <row r="104" s="2" customFormat="1" ht="49.05" customHeight="1">
      <c r="A104" s="40"/>
      <c r="B104" s="41"/>
      <c r="C104" s="190" t="s">
        <v>416</v>
      </c>
      <c r="D104" s="190" t="s">
        <v>387</v>
      </c>
      <c r="E104" s="191" t="s">
        <v>3348</v>
      </c>
      <c r="F104" s="192" t="s">
        <v>3349</v>
      </c>
      <c r="G104" s="193" t="s">
        <v>390</v>
      </c>
      <c r="H104" s="194">
        <v>0.01</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82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3350</v>
      </c>
    </row>
    <row r="105" s="10" customFormat="1">
      <c r="A105" s="10"/>
      <c r="B105" s="204"/>
      <c r="C105" s="205"/>
      <c r="D105" s="206" t="s">
        <v>393</v>
      </c>
      <c r="E105" s="207" t="s">
        <v>20</v>
      </c>
      <c r="F105" s="208" t="s">
        <v>3347</v>
      </c>
      <c r="G105" s="205"/>
      <c r="H105" s="209">
        <v>0.01</v>
      </c>
      <c r="I105" s="210"/>
      <c r="J105" s="205"/>
      <c r="K105" s="205"/>
      <c r="L105" s="211"/>
      <c r="M105" s="212"/>
      <c r="N105" s="213"/>
      <c r="O105" s="213"/>
      <c r="P105" s="213"/>
      <c r="Q105" s="213"/>
      <c r="R105" s="213"/>
      <c r="S105" s="213"/>
      <c r="T105" s="214"/>
      <c r="U105" s="10"/>
      <c r="V105" s="10"/>
      <c r="W105" s="10"/>
      <c r="X105" s="10"/>
      <c r="Y105" s="10"/>
      <c r="Z105" s="10"/>
      <c r="AA105" s="10"/>
      <c r="AB105" s="10"/>
      <c r="AC105" s="10"/>
      <c r="AD105" s="10"/>
      <c r="AE105" s="10"/>
      <c r="AT105" s="215" t="s">
        <v>393</v>
      </c>
      <c r="AU105" s="215" t="s">
        <v>82</v>
      </c>
      <c r="AV105" s="10" t="s">
        <v>82</v>
      </c>
      <c r="AW105" s="10" t="s">
        <v>35</v>
      </c>
      <c r="AX105" s="10" t="s">
        <v>22</v>
      </c>
      <c r="AY105" s="215" t="s">
        <v>391</v>
      </c>
    </row>
    <row r="106" s="2" customFormat="1" ht="24.15" customHeight="1">
      <c r="A106" s="40"/>
      <c r="B106" s="41"/>
      <c r="C106" s="190" t="s">
        <v>425</v>
      </c>
      <c r="D106" s="190" t="s">
        <v>387</v>
      </c>
      <c r="E106" s="191" t="s">
        <v>3351</v>
      </c>
      <c r="F106" s="192" t="s">
        <v>3352</v>
      </c>
      <c r="G106" s="193" t="s">
        <v>429</v>
      </c>
      <c r="H106" s="194">
        <v>4</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82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3353</v>
      </c>
    </row>
    <row r="107" s="10" customFormat="1">
      <c r="A107" s="10"/>
      <c r="B107" s="204"/>
      <c r="C107" s="205"/>
      <c r="D107" s="206" t="s">
        <v>393</v>
      </c>
      <c r="E107" s="207" t="s">
        <v>20</v>
      </c>
      <c r="F107" s="208" t="s">
        <v>93</v>
      </c>
      <c r="G107" s="205"/>
      <c r="H107" s="209">
        <v>4</v>
      </c>
      <c r="I107" s="210"/>
      <c r="J107" s="205"/>
      <c r="K107" s="205"/>
      <c r="L107" s="211"/>
      <c r="M107" s="212"/>
      <c r="N107" s="213"/>
      <c r="O107" s="213"/>
      <c r="P107" s="213"/>
      <c r="Q107" s="213"/>
      <c r="R107" s="213"/>
      <c r="S107" s="213"/>
      <c r="T107" s="214"/>
      <c r="U107" s="10"/>
      <c r="V107" s="10"/>
      <c r="W107" s="10"/>
      <c r="X107" s="10"/>
      <c r="Y107" s="10"/>
      <c r="Z107" s="10"/>
      <c r="AA107" s="10"/>
      <c r="AB107" s="10"/>
      <c r="AC107" s="10"/>
      <c r="AD107" s="10"/>
      <c r="AE107" s="10"/>
      <c r="AT107" s="215" t="s">
        <v>393</v>
      </c>
      <c r="AU107" s="215" t="s">
        <v>82</v>
      </c>
      <c r="AV107" s="10" t="s">
        <v>82</v>
      </c>
      <c r="AW107" s="10" t="s">
        <v>35</v>
      </c>
      <c r="AX107" s="10" t="s">
        <v>22</v>
      </c>
      <c r="AY107" s="215" t="s">
        <v>391</v>
      </c>
    </row>
    <row r="108" s="2" customFormat="1" ht="55.5" customHeight="1">
      <c r="A108" s="40"/>
      <c r="B108" s="41"/>
      <c r="C108" s="190" t="s">
        <v>436</v>
      </c>
      <c r="D108" s="190" t="s">
        <v>387</v>
      </c>
      <c r="E108" s="191" t="s">
        <v>3354</v>
      </c>
      <c r="F108" s="192" t="s">
        <v>3355</v>
      </c>
      <c r="G108" s="193" t="s">
        <v>820</v>
      </c>
      <c r="H108" s="194">
        <v>4</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82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3356</v>
      </c>
    </row>
    <row r="109" s="10" customFormat="1">
      <c r="A109" s="10"/>
      <c r="B109" s="204"/>
      <c r="C109" s="205"/>
      <c r="D109" s="206" t="s">
        <v>393</v>
      </c>
      <c r="E109" s="207" t="s">
        <v>20</v>
      </c>
      <c r="F109" s="208" t="s">
        <v>93</v>
      </c>
      <c r="G109" s="205"/>
      <c r="H109" s="209">
        <v>4</v>
      </c>
      <c r="I109" s="210"/>
      <c r="J109" s="205"/>
      <c r="K109" s="205"/>
      <c r="L109" s="211"/>
      <c r="M109" s="212"/>
      <c r="N109" s="213"/>
      <c r="O109" s="213"/>
      <c r="P109" s="213"/>
      <c r="Q109" s="213"/>
      <c r="R109" s="213"/>
      <c r="S109" s="213"/>
      <c r="T109" s="214"/>
      <c r="U109" s="10"/>
      <c r="V109" s="10"/>
      <c r="W109" s="10"/>
      <c r="X109" s="10"/>
      <c r="Y109" s="10"/>
      <c r="Z109" s="10"/>
      <c r="AA109" s="10"/>
      <c r="AB109" s="10"/>
      <c r="AC109" s="10"/>
      <c r="AD109" s="10"/>
      <c r="AE109" s="10"/>
      <c r="AT109" s="215" t="s">
        <v>393</v>
      </c>
      <c r="AU109" s="215" t="s">
        <v>82</v>
      </c>
      <c r="AV109" s="10" t="s">
        <v>82</v>
      </c>
      <c r="AW109" s="10" t="s">
        <v>35</v>
      </c>
      <c r="AX109" s="10" t="s">
        <v>22</v>
      </c>
      <c r="AY109" s="215" t="s">
        <v>391</v>
      </c>
    </row>
    <row r="110" s="2" customFormat="1" ht="49.05" customHeight="1">
      <c r="A110" s="40"/>
      <c r="B110" s="41"/>
      <c r="C110" s="190" t="s">
        <v>430</v>
      </c>
      <c r="D110" s="190" t="s">
        <v>387</v>
      </c>
      <c r="E110" s="191" t="s">
        <v>3357</v>
      </c>
      <c r="F110" s="192" t="s">
        <v>3358</v>
      </c>
      <c r="G110" s="193" t="s">
        <v>820</v>
      </c>
      <c r="H110" s="194">
        <v>2</v>
      </c>
      <c r="I110" s="195"/>
      <c r="J110" s="196">
        <f>ROUND(I110*H110,2)</f>
        <v>0</v>
      </c>
      <c r="K110" s="197"/>
      <c r="L110" s="46"/>
      <c r="M110" s="198" t="s">
        <v>20</v>
      </c>
      <c r="N110" s="199" t="s">
        <v>45</v>
      </c>
      <c r="O110" s="86"/>
      <c r="P110" s="200">
        <f>O110*H110</f>
        <v>0</v>
      </c>
      <c r="Q110" s="200">
        <v>0</v>
      </c>
      <c r="R110" s="200">
        <f>Q110*H110</f>
        <v>0</v>
      </c>
      <c r="S110" s="200">
        <v>0</v>
      </c>
      <c r="T110" s="201">
        <f>S110*H110</f>
        <v>0</v>
      </c>
      <c r="U110" s="40"/>
      <c r="V110" s="40"/>
      <c r="W110" s="40"/>
      <c r="X110" s="40"/>
      <c r="Y110" s="40"/>
      <c r="Z110" s="40"/>
      <c r="AA110" s="40"/>
      <c r="AB110" s="40"/>
      <c r="AC110" s="40"/>
      <c r="AD110" s="40"/>
      <c r="AE110" s="40"/>
      <c r="AR110" s="202" t="s">
        <v>93</v>
      </c>
      <c r="AT110" s="202" t="s">
        <v>387</v>
      </c>
      <c r="AU110" s="202" t="s">
        <v>82</v>
      </c>
      <c r="AY110" s="19" t="s">
        <v>391</v>
      </c>
      <c r="BE110" s="203">
        <f>IF(N110="základní",J110,0)</f>
        <v>0</v>
      </c>
      <c r="BF110" s="203">
        <f>IF(N110="snížená",J110,0)</f>
        <v>0</v>
      </c>
      <c r="BG110" s="203">
        <f>IF(N110="zákl. přenesená",J110,0)</f>
        <v>0</v>
      </c>
      <c r="BH110" s="203">
        <f>IF(N110="sníž. přenesená",J110,0)</f>
        <v>0</v>
      </c>
      <c r="BI110" s="203">
        <f>IF(N110="nulová",J110,0)</f>
        <v>0</v>
      </c>
      <c r="BJ110" s="19" t="s">
        <v>22</v>
      </c>
      <c r="BK110" s="203">
        <f>ROUND(I110*H110,2)</f>
        <v>0</v>
      </c>
      <c r="BL110" s="19" t="s">
        <v>93</v>
      </c>
      <c r="BM110" s="202" t="s">
        <v>3359</v>
      </c>
    </row>
    <row r="111" s="2" customFormat="1" ht="55.5" customHeight="1">
      <c r="A111" s="40"/>
      <c r="B111" s="41"/>
      <c r="C111" s="190" t="s">
        <v>450</v>
      </c>
      <c r="D111" s="190" t="s">
        <v>387</v>
      </c>
      <c r="E111" s="191" t="s">
        <v>970</v>
      </c>
      <c r="F111" s="192" t="s">
        <v>971</v>
      </c>
      <c r="G111" s="193" t="s">
        <v>409</v>
      </c>
      <c r="H111" s="194">
        <v>300</v>
      </c>
      <c r="I111" s="195"/>
      <c r="J111" s="196">
        <f>ROUND(I111*H111,2)</f>
        <v>0</v>
      </c>
      <c r="K111" s="197"/>
      <c r="L111" s="46"/>
      <c r="M111" s="198" t="s">
        <v>20</v>
      </c>
      <c r="N111" s="199" t="s">
        <v>45</v>
      </c>
      <c r="O111" s="86"/>
      <c r="P111" s="200">
        <f>O111*H111</f>
        <v>0</v>
      </c>
      <c r="Q111" s="200">
        <v>0</v>
      </c>
      <c r="R111" s="200">
        <f>Q111*H111</f>
        <v>0</v>
      </c>
      <c r="S111" s="200">
        <v>0</v>
      </c>
      <c r="T111" s="201">
        <f>S111*H111</f>
        <v>0</v>
      </c>
      <c r="U111" s="40"/>
      <c r="V111" s="40"/>
      <c r="W111" s="40"/>
      <c r="X111" s="40"/>
      <c r="Y111" s="40"/>
      <c r="Z111" s="40"/>
      <c r="AA111" s="40"/>
      <c r="AB111" s="40"/>
      <c r="AC111" s="40"/>
      <c r="AD111" s="40"/>
      <c r="AE111" s="40"/>
      <c r="AR111" s="202" t="s">
        <v>93</v>
      </c>
      <c r="AT111" s="202" t="s">
        <v>387</v>
      </c>
      <c r="AU111" s="202" t="s">
        <v>82</v>
      </c>
      <c r="AY111" s="19" t="s">
        <v>391</v>
      </c>
      <c r="BE111" s="203">
        <f>IF(N111="základní",J111,0)</f>
        <v>0</v>
      </c>
      <c r="BF111" s="203">
        <f>IF(N111="snížená",J111,0)</f>
        <v>0</v>
      </c>
      <c r="BG111" s="203">
        <f>IF(N111="zákl. přenesená",J111,0)</f>
        <v>0</v>
      </c>
      <c r="BH111" s="203">
        <f>IF(N111="sníž. přenesená",J111,0)</f>
        <v>0</v>
      </c>
      <c r="BI111" s="203">
        <f>IF(N111="nulová",J111,0)</f>
        <v>0</v>
      </c>
      <c r="BJ111" s="19" t="s">
        <v>22</v>
      </c>
      <c r="BK111" s="203">
        <f>ROUND(I111*H111,2)</f>
        <v>0</v>
      </c>
      <c r="BL111" s="19" t="s">
        <v>93</v>
      </c>
      <c r="BM111" s="202" t="s">
        <v>3360</v>
      </c>
    </row>
    <row r="112" s="2" customFormat="1">
      <c r="A112" s="40"/>
      <c r="B112" s="41"/>
      <c r="C112" s="42"/>
      <c r="D112" s="206" t="s">
        <v>1190</v>
      </c>
      <c r="E112" s="42"/>
      <c r="F112" s="286" t="s">
        <v>1246</v>
      </c>
      <c r="G112" s="42"/>
      <c r="H112" s="42"/>
      <c r="I112" s="255"/>
      <c r="J112" s="42"/>
      <c r="K112" s="42"/>
      <c r="L112" s="46"/>
      <c r="M112" s="256"/>
      <c r="N112" s="257"/>
      <c r="O112" s="86"/>
      <c r="P112" s="86"/>
      <c r="Q112" s="86"/>
      <c r="R112" s="86"/>
      <c r="S112" s="86"/>
      <c r="T112" s="87"/>
      <c r="U112" s="40"/>
      <c r="V112" s="40"/>
      <c r="W112" s="40"/>
      <c r="X112" s="40"/>
      <c r="Y112" s="40"/>
      <c r="Z112" s="40"/>
      <c r="AA112" s="40"/>
      <c r="AB112" s="40"/>
      <c r="AC112" s="40"/>
      <c r="AD112" s="40"/>
      <c r="AE112" s="40"/>
      <c r="AT112" s="19" t="s">
        <v>1190</v>
      </c>
      <c r="AU112" s="19" t="s">
        <v>82</v>
      </c>
    </row>
    <row r="113" s="10" customFormat="1">
      <c r="A113" s="10"/>
      <c r="B113" s="204"/>
      <c r="C113" s="205"/>
      <c r="D113" s="206" t="s">
        <v>393</v>
      </c>
      <c r="E113" s="207" t="s">
        <v>20</v>
      </c>
      <c r="F113" s="208" t="s">
        <v>3361</v>
      </c>
      <c r="G113" s="205"/>
      <c r="H113" s="209">
        <v>300</v>
      </c>
      <c r="I113" s="210"/>
      <c r="J113" s="205"/>
      <c r="K113" s="205"/>
      <c r="L113" s="211"/>
      <c r="M113" s="212"/>
      <c r="N113" s="213"/>
      <c r="O113" s="213"/>
      <c r="P113" s="213"/>
      <c r="Q113" s="213"/>
      <c r="R113" s="213"/>
      <c r="S113" s="213"/>
      <c r="T113" s="214"/>
      <c r="U113" s="10"/>
      <c r="V113" s="10"/>
      <c r="W113" s="10"/>
      <c r="X113" s="10"/>
      <c r="Y113" s="10"/>
      <c r="Z113" s="10"/>
      <c r="AA113" s="10"/>
      <c r="AB113" s="10"/>
      <c r="AC113" s="10"/>
      <c r="AD113" s="10"/>
      <c r="AE113" s="10"/>
      <c r="AT113" s="215" t="s">
        <v>393</v>
      </c>
      <c r="AU113" s="215" t="s">
        <v>82</v>
      </c>
      <c r="AV113" s="10" t="s">
        <v>82</v>
      </c>
      <c r="AW113" s="10" t="s">
        <v>35</v>
      </c>
      <c r="AX113" s="10" t="s">
        <v>22</v>
      </c>
      <c r="AY113" s="215" t="s">
        <v>391</v>
      </c>
    </row>
    <row r="114" s="15" customFormat="1" ht="25.92" customHeight="1">
      <c r="A114" s="15"/>
      <c r="B114" s="269"/>
      <c r="C114" s="270"/>
      <c r="D114" s="271" t="s">
        <v>73</v>
      </c>
      <c r="E114" s="272" t="s">
        <v>3362</v>
      </c>
      <c r="F114" s="272" t="s">
        <v>3363</v>
      </c>
      <c r="G114" s="270"/>
      <c r="H114" s="270"/>
      <c r="I114" s="273"/>
      <c r="J114" s="274">
        <f>BK114</f>
        <v>0</v>
      </c>
      <c r="K114" s="270"/>
      <c r="L114" s="275"/>
      <c r="M114" s="276"/>
      <c r="N114" s="277"/>
      <c r="O114" s="277"/>
      <c r="P114" s="278">
        <f>SUM(P115:P119)</f>
        <v>0</v>
      </c>
      <c r="Q114" s="277"/>
      <c r="R114" s="278">
        <f>SUM(R115:R119)</f>
        <v>0</v>
      </c>
      <c r="S114" s="277"/>
      <c r="T114" s="279">
        <f>SUM(T115:T119)</f>
        <v>0</v>
      </c>
      <c r="U114" s="15"/>
      <c r="V114" s="15"/>
      <c r="W114" s="15"/>
      <c r="X114" s="15"/>
      <c r="Y114" s="15"/>
      <c r="Z114" s="15"/>
      <c r="AA114" s="15"/>
      <c r="AB114" s="15"/>
      <c r="AC114" s="15"/>
      <c r="AD114" s="15"/>
      <c r="AE114" s="15"/>
      <c r="AR114" s="280" t="s">
        <v>93</v>
      </c>
      <c r="AT114" s="281" t="s">
        <v>73</v>
      </c>
      <c r="AU114" s="281" t="s">
        <v>74</v>
      </c>
      <c r="AY114" s="280" t="s">
        <v>391</v>
      </c>
      <c r="BK114" s="282">
        <f>SUM(BK115:BK119)</f>
        <v>0</v>
      </c>
    </row>
    <row r="115" s="2" customFormat="1" ht="62.7" customHeight="1">
      <c r="A115" s="40"/>
      <c r="B115" s="41"/>
      <c r="C115" s="190" t="s">
        <v>27</v>
      </c>
      <c r="D115" s="190" t="s">
        <v>387</v>
      </c>
      <c r="E115" s="191" t="s">
        <v>1571</v>
      </c>
      <c r="F115" s="192" t="s">
        <v>1572</v>
      </c>
      <c r="G115" s="193" t="s">
        <v>447</v>
      </c>
      <c r="H115" s="194">
        <v>19</v>
      </c>
      <c r="I115" s="195"/>
      <c r="J115" s="196">
        <f>ROUND(I115*H115,2)</f>
        <v>0</v>
      </c>
      <c r="K115" s="197"/>
      <c r="L115" s="46"/>
      <c r="M115" s="198" t="s">
        <v>20</v>
      </c>
      <c r="N115" s="199" t="s">
        <v>45</v>
      </c>
      <c r="O115" s="86"/>
      <c r="P115" s="200">
        <f>O115*H115</f>
        <v>0</v>
      </c>
      <c r="Q115" s="200">
        <v>0</v>
      </c>
      <c r="R115" s="200">
        <f>Q115*H115</f>
        <v>0</v>
      </c>
      <c r="S115" s="200">
        <v>0</v>
      </c>
      <c r="T115" s="201">
        <f>S115*H115</f>
        <v>0</v>
      </c>
      <c r="U115" s="40"/>
      <c r="V115" s="40"/>
      <c r="W115" s="40"/>
      <c r="X115" s="40"/>
      <c r="Y115" s="40"/>
      <c r="Z115" s="40"/>
      <c r="AA115" s="40"/>
      <c r="AB115" s="40"/>
      <c r="AC115" s="40"/>
      <c r="AD115" s="40"/>
      <c r="AE115" s="40"/>
      <c r="AR115" s="202" t="s">
        <v>1178</v>
      </c>
      <c r="AT115" s="202" t="s">
        <v>387</v>
      </c>
      <c r="AU115" s="202" t="s">
        <v>22</v>
      </c>
      <c r="AY115" s="19" t="s">
        <v>391</v>
      </c>
      <c r="BE115" s="203">
        <f>IF(N115="základní",J115,0)</f>
        <v>0</v>
      </c>
      <c r="BF115" s="203">
        <f>IF(N115="snížená",J115,0)</f>
        <v>0</v>
      </c>
      <c r="BG115" s="203">
        <f>IF(N115="zákl. přenesená",J115,0)</f>
        <v>0</v>
      </c>
      <c r="BH115" s="203">
        <f>IF(N115="sníž. přenesená",J115,0)</f>
        <v>0</v>
      </c>
      <c r="BI115" s="203">
        <f>IF(N115="nulová",J115,0)</f>
        <v>0</v>
      </c>
      <c r="BJ115" s="19" t="s">
        <v>22</v>
      </c>
      <c r="BK115" s="203">
        <f>ROUND(I115*H115,2)</f>
        <v>0</v>
      </c>
      <c r="BL115" s="19" t="s">
        <v>1178</v>
      </c>
      <c r="BM115" s="202" t="s">
        <v>3364</v>
      </c>
    </row>
    <row r="116" s="2" customFormat="1">
      <c r="A116" s="40"/>
      <c r="B116" s="41"/>
      <c r="C116" s="42"/>
      <c r="D116" s="206" t="s">
        <v>1190</v>
      </c>
      <c r="E116" s="42"/>
      <c r="F116" s="286" t="s">
        <v>1387</v>
      </c>
      <c r="G116" s="42"/>
      <c r="H116" s="42"/>
      <c r="I116" s="255"/>
      <c r="J116" s="42"/>
      <c r="K116" s="42"/>
      <c r="L116" s="46"/>
      <c r="M116" s="256"/>
      <c r="N116" s="257"/>
      <c r="O116" s="86"/>
      <c r="P116" s="86"/>
      <c r="Q116" s="86"/>
      <c r="R116" s="86"/>
      <c r="S116" s="86"/>
      <c r="T116" s="87"/>
      <c r="U116" s="40"/>
      <c r="V116" s="40"/>
      <c r="W116" s="40"/>
      <c r="X116" s="40"/>
      <c r="Y116" s="40"/>
      <c r="Z116" s="40"/>
      <c r="AA116" s="40"/>
      <c r="AB116" s="40"/>
      <c r="AC116" s="40"/>
      <c r="AD116" s="40"/>
      <c r="AE116" s="40"/>
      <c r="AT116" s="19" t="s">
        <v>1190</v>
      </c>
      <c r="AU116" s="19" t="s">
        <v>22</v>
      </c>
    </row>
    <row r="117" s="10" customFormat="1">
      <c r="A117" s="10"/>
      <c r="B117" s="204"/>
      <c r="C117" s="205"/>
      <c r="D117" s="206" t="s">
        <v>393</v>
      </c>
      <c r="E117" s="207" t="s">
        <v>20</v>
      </c>
      <c r="F117" s="208" t="s">
        <v>582</v>
      </c>
      <c r="G117" s="205"/>
      <c r="H117" s="209">
        <v>19</v>
      </c>
      <c r="I117" s="210"/>
      <c r="J117" s="205"/>
      <c r="K117" s="205"/>
      <c r="L117" s="211"/>
      <c r="M117" s="212"/>
      <c r="N117" s="213"/>
      <c r="O117" s="213"/>
      <c r="P117" s="213"/>
      <c r="Q117" s="213"/>
      <c r="R117" s="213"/>
      <c r="S117" s="213"/>
      <c r="T117" s="214"/>
      <c r="U117" s="10"/>
      <c r="V117" s="10"/>
      <c r="W117" s="10"/>
      <c r="X117" s="10"/>
      <c r="Y117" s="10"/>
      <c r="Z117" s="10"/>
      <c r="AA117" s="10"/>
      <c r="AB117" s="10"/>
      <c r="AC117" s="10"/>
      <c r="AD117" s="10"/>
      <c r="AE117" s="10"/>
      <c r="AT117" s="215" t="s">
        <v>393</v>
      </c>
      <c r="AU117" s="215" t="s">
        <v>22</v>
      </c>
      <c r="AV117" s="10" t="s">
        <v>82</v>
      </c>
      <c r="AW117" s="10" t="s">
        <v>35</v>
      </c>
      <c r="AX117" s="10" t="s">
        <v>22</v>
      </c>
      <c r="AY117" s="215" t="s">
        <v>391</v>
      </c>
    </row>
    <row r="118" s="2" customFormat="1" ht="44.25" customHeight="1">
      <c r="A118" s="40"/>
      <c r="B118" s="41"/>
      <c r="C118" s="190" t="s">
        <v>458</v>
      </c>
      <c r="D118" s="190" t="s">
        <v>387</v>
      </c>
      <c r="E118" s="191" t="s">
        <v>3365</v>
      </c>
      <c r="F118" s="192" t="s">
        <v>3366</v>
      </c>
      <c r="G118" s="193" t="s">
        <v>447</v>
      </c>
      <c r="H118" s="194">
        <v>19</v>
      </c>
      <c r="I118" s="195"/>
      <c r="J118" s="196">
        <f>ROUND(I118*H118,2)</f>
        <v>0</v>
      </c>
      <c r="K118" s="197"/>
      <c r="L118" s="46"/>
      <c r="M118" s="198" t="s">
        <v>20</v>
      </c>
      <c r="N118" s="199" t="s">
        <v>45</v>
      </c>
      <c r="O118" s="86"/>
      <c r="P118" s="200">
        <f>O118*H118</f>
        <v>0</v>
      </c>
      <c r="Q118" s="200">
        <v>0</v>
      </c>
      <c r="R118" s="200">
        <f>Q118*H118</f>
        <v>0</v>
      </c>
      <c r="S118" s="200">
        <v>0</v>
      </c>
      <c r="T118" s="201">
        <f>S118*H118</f>
        <v>0</v>
      </c>
      <c r="U118" s="40"/>
      <c r="V118" s="40"/>
      <c r="W118" s="40"/>
      <c r="X118" s="40"/>
      <c r="Y118" s="40"/>
      <c r="Z118" s="40"/>
      <c r="AA118" s="40"/>
      <c r="AB118" s="40"/>
      <c r="AC118" s="40"/>
      <c r="AD118" s="40"/>
      <c r="AE118" s="40"/>
      <c r="AR118" s="202" t="s">
        <v>1178</v>
      </c>
      <c r="AT118" s="202" t="s">
        <v>387</v>
      </c>
      <c r="AU118" s="202" t="s">
        <v>22</v>
      </c>
      <c r="AY118" s="19" t="s">
        <v>391</v>
      </c>
      <c r="BE118" s="203">
        <f>IF(N118="základní",J118,0)</f>
        <v>0</v>
      </c>
      <c r="BF118" s="203">
        <f>IF(N118="snížená",J118,0)</f>
        <v>0</v>
      </c>
      <c r="BG118" s="203">
        <f>IF(N118="zákl. přenesená",J118,0)</f>
        <v>0</v>
      </c>
      <c r="BH118" s="203">
        <f>IF(N118="sníž. přenesená",J118,0)</f>
        <v>0</v>
      </c>
      <c r="BI118" s="203">
        <f>IF(N118="nulová",J118,0)</f>
        <v>0</v>
      </c>
      <c r="BJ118" s="19" t="s">
        <v>22</v>
      </c>
      <c r="BK118" s="203">
        <f>ROUND(I118*H118,2)</f>
        <v>0</v>
      </c>
      <c r="BL118" s="19" t="s">
        <v>1178</v>
      </c>
      <c r="BM118" s="202" t="s">
        <v>3367</v>
      </c>
    </row>
    <row r="119" s="10" customFormat="1">
      <c r="A119" s="10"/>
      <c r="B119" s="204"/>
      <c r="C119" s="205"/>
      <c r="D119" s="206" t="s">
        <v>393</v>
      </c>
      <c r="E119" s="207" t="s">
        <v>20</v>
      </c>
      <c r="F119" s="208" t="s">
        <v>662</v>
      </c>
      <c r="G119" s="205"/>
      <c r="H119" s="209">
        <v>19</v>
      </c>
      <c r="I119" s="210"/>
      <c r="J119" s="205"/>
      <c r="K119" s="205"/>
      <c r="L119" s="211"/>
      <c r="M119" s="290"/>
      <c r="N119" s="291"/>
      <c r="O119" s="291"/>
      <c r="P119" s="291"/>
      <c r="Q119" s="291"/>
      <c r="R119" s="291"/>
      <c r="S119" s="291"/>
      <c r="T119" s="292"/>
      <c r="U119" s="10"/>
      <c r="V119" s="10"/>
      <c r="W119" s="10"/>
      <c r="X119" s="10"/>
      <c r="Y119" s="10"/>
      <c r="Z119" s="10"/>
      <c r="AA119" s="10"/>
      <c r="AB119" s="10"/>
      <c r="AC119" s="10"/>
      <c r="AD119" s="10"/>
      <c r="AE119" s="10"/>
      <c r="AT119" s="215" t="s">
        <v>393</v>
      </c>
      <c r="AU119" s="215" t="s">
        <v>22</v>
      </c>
      <c r="AV119" s="10" t="s">
        <v>82</v>
      </c>
      <c r="AW119" s="10" t="s">
        <v>35</v>
      </c>
      <c r="AX119" s="10" t="s">
        <v>22</v>
      </c>
      <c r="AY119" s="215" t="s">
        <v>391</v>
      </c>
    </row>
    <row r="120" s="2" customFormat="1" ht="6.96" customHeight="1">
      <c r="A120" s="40"/>
      <c r="B120" s="61"/>
      <c r="C120" s="62"/>
      <c r="D120" s="62"/>
      <c r="E120" s="62"/>
      <c r="F120" s="62"/>
      <c r="G120" s="62"/>
      <c r="H120" s="62"/>
      <c r="I120" s="62"/>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JwzL7QeDsX1wIpeesHl7LRPwq2EsVARIwmovkq2bgNR2C71jQ2uZ2NQscyXUFTtuIgEzRsFKVJ64G+PIrG0FSw==" hashValue="YVsy7/w7BtEBcUgncXnYNiph+bCSLWiu6HQDz6q0ESrvjjCfNjiovvRrrA2xnoZvCab1Xpzpwmy1J6LZ6t+b/Q==" algorithmName="SHA-512" password="CC35"/>
  <autoFilter ref="C93:K11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326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c r="B8" s="22"/>
      <c r="D8" s="145" t="s">
        <v>364</v>
      </c>
      <c r="L8" s="22"/>
    </row>
    <row r="9" s="1" customFormat="1" ht="16.5" customHeight="1">
      <c r="B9" s="22"/>
      <c r="E9" s="146" t="s">
        <v>1634</v>
      </c>
      <c r="F9" s="1"/>
      <c r="G9" s="1"/>
      <c r="H9" s="1"/>
      <c r="L9" s="22"/>
    </row>
    <row r="10" s="1" customFormat="1" ht="12" customHeight="1">
      <c r="B10" s="22"/>
      <c r="D10" s="145" t="s">
        <v>366</v>
      </c>
      <c r="L10" s="22"/>
    </row>
    <row r="11" s="2" customFormat="1" ht="16.5" customHeight="1">
      <c r="A11" s="40"/>
      <c r="B11" s="46"/>
      <c r="C11" s="40"/>
      <c r="D11" s="40"/>
      <c r="E11" s="147" t="s">
        <v>3321</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1521</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3368</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19</v>
      </c>
      <c r="E15" s="40"/>
      <c r="F15" s="135" t="s">
        <v>20</v>
      </c>
      <c r="G15" s="40"/>
      <c r="H15" s="40"/>
      <c r="I15" s="145" t="s">
        <v>21</v>
      </c>
      <c r="J15" s="135" t="s">
        <v>20</v>
      </c>
      <c r="K15" s="40"/>
      <c r="L15" s="148"/>
      <c r="S15" s="40"/>
      <c r="T15" s="40"/>
      <c r="U15" s="40"/>
      <c r="V15" s="40"/>
      <c r="W15" s="40"/>
      <c r="X15" s="40"/>
      <c r="Y15" s="40"/>
      <c r="Z15" s="40"/>
      <c r="AA15" s="40"/>
      <c r="AB15" s="40"/>
      <c r="AC15" s="40"/>
      <c r="AD15" s="40"/>
      <c r="AE15" s="40"/>
    </row>
    <row r="16" s="2" customFormat="1" ht="12" customHeight="1">
      <c r="A16" s="40"/>
      <c r="B16" s="46"/>
      <c r="C16" s="40"/>
      <c r="D16" s="145" t="s">
        <v>23</v>
      </c>
      <c r="E16" s="40"/>
      <c r="F16" s="135" t="s">
        <v>24</v>
      </c>
      <c r="G16" s="40"/>
      <c r="H16" s="40"/>
      <c r="I16" s="145" t="s">
        <v>25</v>
      </c>
      <c r="J16" s="150" t="str">
        <f>'Rekapitulace stavby'!AN8</f>
        <v>24. 3. 2021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29</v>
      </c>
      <c r="E18" s="40"/>
      <c r="F18" s="40"/>
      <c r="G18" s="40"/>
      <c r="H18" s="40"/>
      <c r="I18" s="145" t="s">
        <v>30</v>
      </c>
      <c r="J18" s="135" t="str">
        <f>IF('Rekapitulace stavby'!AN10="","",'Rekapitulace stavby'!AN10)</f>
        <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5" t="s">
        <v>31</v>
      </c>
      <c r="J19" s="135" t="str">
        <f>IF('Rekapitulace stavby'!AN11="","",'Rekapitulace stavby'!AN11)</f>
        <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32</v>
      </c>
      <c r="E21" s="40"/>
      <c r="F21" s="40"/>
      <c r="G21" s="40"/>
      <c r="H21" s="40"/>
      <c r="I21" s="145" t="s">
        <v>30</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31</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34</v>
      </c>
      <c r="E24" s="40"/>
      <c r="F24" s="40"/>
      <c r="G24" s="40"/>
      <c r="H24" s="40"/>
      <c r="I24" s="145" t="s">
        <v>30</v>
      </c>
      <c r="J24" s="135" t="str">
        <f>IF('Rekapitulace stavby'!AN16="","",'Rekapitulace stavby'!AN16)</f>
        <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5" t="s">
        <v>31</v>
      </c>
      <c r="J25" s="135" t="str">
        <f>IF('Rekapitulace stavby'!AN17="","",'Rekapitulace stavby'!AN17)</f>
        <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30</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Věra Trnková</v>
      </c>
      <c r="F28" s="40"/>
      <c r="G28" s="40"/>
      <c r="H28" s="40"/>
      <c r="I28" s="145" t="s">
        <v>31</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20</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40</v>
      </c>
      <c r="E34" s="40"/>
      <c r="F34" s="40"/>
      <c r="G34" s="40"/>
      <c r="H34" s="40"/>
      <c r="I34" s="40"/>
      <c r="J34" s="157">
        <f>ROUND(J94,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42</v>
      </c>
      <c r="G36" s="40"/>
      <c r="H36" s="40"/>
      <c r="I36" s="158" t="s">
        <v>41</v>
      </c>
      <c r="J36" s="158" t="s">
        <v>43</v>
      </c>
      <c r="K36" s="40"/>
      <c r="L36" s="148"/>
      <c r="S36" s="40"/>
      <c r="T36" s="40"/>
      <c r="U36" s="40"/>
      <c r="V36" s="40"/>
      <c r="W36" s="40"/>
      <c r="X36" s="40"/>
      <c r="Y36" s="40"/>
      <c r="Z36" s="40"/>
      <c r="AA36" s="40"/>
      <c r="AB36" s="40"/>
      <c r="AC36" s="40"/>
      <c r="AD36" s="40"/>
      <c r="AE36" s="40"/>
    </row>
    <row r="37" s="2" customFormat="1" ht="14.4" customHeight="1">
      <c r="A37" s="40"/>
      <c r="B37" s="46"/>
      <c r="C37" s="40"/>
      <c r="D37" s="147" t="s">
        <v>44</v>
      </c>
      <c r="E37" s="145" t="s">
        <v>45</v>
      </c>
      <c r="F37" s="159">
        <f>ROUND((SUM(BE94:BE103)),  2)</f>
        <v>0</v>
      </c>
      <c r="G37" s="40"/>
      <c r="H37" s="40"/>
      <c r="I37" s="160">
        <v>0.20999999999999999</v>
      </c>
      <c r="J37" s="159">
        <f>ROUND(((SUM(BE94:BE103))*I37),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ROUND((SUM(BF94:BF103)),  2)</f>
        <v>0</v>
      </c>
      <c r="G38" s="40"/>
      <c r="H38" s="40"/>
      <c r="I38" s="160">
        <v>0.14999999999999999</v>
      </c>
      <c r="J38" s="159">
        <f>ROUND(((SUM(BF94:BF103))*I38),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ROUND((SUM(BG94:BG103)),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ROUND((SUM(BH94:BH103)),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ROUND((SUM(BI94:BI103)),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370</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Oprava trati v úseku Děčín západ - Telnice</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364</v>
      </c>
      <c r="D53" s="24"/>
      <c r="E53" s="24"/>
      <c r="F53" s="24"/>
      <c r="G53" s="24"/>
      <c r="H53" s="24"/>
      <c r="I53" s="24"/>
      <c r="J53" s="24"/>
      <c r="K53" s="24"/>
      <c r="L53" s="22"/>
    </row>
    <row r="54" s="1" customFormat="1" ht="16.5" customHeight="1">
      <c r="B54" s="23"/>
      <c r="C54" s="24"/>
      <c r="D54" s="24"/>
      <c r="E54" s="172" t="s">
        <v>1634</v>
      </c>
      <c r="F54" s="24"/>
      <c r="G54" s="24"/>
      <c r="H54" s="24"/>
      <c r="I54" s="24"/>
      <c r="J54" s="24"/>
      <c r="K54" s="24"/>
      <c r="L54" s="22"/>
    </row>
    <row r="55" s="1" customFormat="1" ht="12" customHeight="1">
      <c r="B55" s="23"/>
      <c r="C55" s="34" t="s">
        <v>366</v>
      </c>
      <c r="D55" s="24"/>
      <c r="E55" s="24"/>
      <c r="F55" s="24"/>
      <c r="G55" s="24"/>
      <c r="H55" s="24"/>
      <c r="I55" s="24"/>
      <c r="J55" s="24"/>
      <c r="K55" s="24"/>
      <c r="L55" s="22"/>
    </row>
    <row r="56" s="2" customFormat="1" ht="16.5" customHeight="1">
      <c r="A56" s="40"/>
      <c r="B56" s="41"/>
      <c r="C56" s="42"/>
      <c r="D56" s="42"/>
      <c r="E56" s="173" t="s">
        <v>3321</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1521</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002 - VRN -19,459</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23</v>
      </c>
      <c r="D60" s="42"/>
      <c r="E60" s="42"/>
      <c r="F60" s="29" t="str">
        <f>F16</f>
        <v xml:space="preserve"> </v>
      </c>
      <c r="G60" s="42"/>
      <c r="H60" s="42"/>
      <c r="I60" s="34" t="s">
        <v>25</v>
      </c>
      <c r="J60" s="74" t="str">
        <f>IF(J16="","",J16)</f>
        <v>24. 3. 2021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15.15" customHeight="1">
      <c r="A62" s="40"/>
      <c r="B62" s="41"/>
      <c r="C62" s="34" t="s">
        <v>29</v>
      </c>
      <c r="D62" s="42"/>
      <c r="E62" s="42"/>
      <c r="F62" s="29" t="str">
        <f>E19</f>
        <v xml:space="preserve"> </v>
      </c>
      <c r="G62" s="42"/>
      <c r="H62" s="42"/>
      <c r="I62" s="34" t="s">
        <v>34</v>
      </c>
      <c r="J62" s="38" t="str">
        <f>E25</f>
        <v xml:space="preserve"> </v>
      </c>
      <c r="K62" s="42"/>
      <c r="L62" s="148"/>
      <c r="S62" s="40"/>
      <c r="T62" s="40"/>
      <c r="U62" s="40"/>
      <c r="V62" s="40"/>
      <c r="W62" s="40"/>
      <c r="X62" s="40"/>
      <c r="Y62" s="40"/>
      <c r="Z62" s="40"/>
      <c r="AA62" s="40"/>
      <c r="AB62" s="40"/>
      <c r="AC62" s="40"/>
      <c r="AD62" s="40"/>
      <c r="AE62" s="40"/>
    </row>
    <row r="63" s="2" customFormat="1" ht="15.15" customHeight="1">
      <c r="A63" s="40"/>
      <c r="B63" s="41"/>
      <c r="C63" s="34" t="s">
        <v>32</v>
      </c>
      <c r="D63" s="42"/>
      <c r="E63" s="42"/>
      <c r="F63" s="29" t="str">
        <f>IF(E22="","",E22)</f>
        <v>Vyplň údaj</v>
      </c>
      <c r="G63" s="42"/>
      <c r="H63" s="42"/>
      <c r="I63" s="34" t="s">
        <v>36</v>
      </c>
      <c r="J63" s="38" t="str">
        <f>E28</f>
        <v>Věra Trnková</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371</v>
      </c>
      <c r="D65" s="175"/>
      <c r="E65" s="175"/>
      <c r="F65" s="175"/>
      <c r="G65" s="175"/>
      <c r="H65" s="175"/>
      <c r="I65" s="175"/>
      <c r="J65" s="176" t="s">
        <v>372</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72</v>
      </c>
      <c r="D67" s="42"/>
      <c r="E67" s="42"/>
      <c r="F67" s="42"/>
      <c r="G67" s="42"/>
      <c r="H67" s="42"/>
      <c r="I67" s="42"/>
      <c r="J67" s="104">
        <f>J94</f>
        <v>0</v>
      </c>
      <c r="K67" s="42"/>
      <c r="L67" s="148"/>
      <c r="S67" s="40"/>
      <c r="T67" s="40"/>
      <c r="U67" s="40"/>
      <c r="V67" s="40"/>
      <c r="W67" s="40"/>
      <c r="X67" s="40"/>
      <c r="Y67" s="40"/>
      <c r="Z67" s="40"/>
      <c r="AA67" s="40"/>
      <c r="AB67" s="40"/>
      <c r="AC67" s="40"/>
      <c r="AD67" s="40"/>
      <c r="AE67" s="40"/>
      <c r="AU67" s="19" t="s">
        <v>373</v>
      </c>
    </row>
    <row r="68" s="13" customFormat="1" ht="24.96" customHeight="1">
      <c r="A68" s="13"/>
      <c r="B68" s="258"/>
      <c r="C68" s="259"/>
      <c r="D68" s="260" t="s">
        <v>1605</v>
      </c>
      <c r="E68" s="261"/>
      <c r="F68" s="261"/>
      <c r="G68" s="261"/>
      <c r="H68" s="261"/>
      <c r="I68" s="261"/>
      <c r="J68" s="262">
        <f>J95</f>
        <v>0</v>
      </c>
      <c r="K68" s="259"/>
      <c r="L68" s="263"/>
      <c r="S68" s="13"/>
      <c r="T68" s="13"/>
      <c r="U68" s="13"/>
      <c r="V68" s="13"/>
      <c r="W68" s="13"/>
      <c r="X68" s="13"/>
      <c r="Y68" s="13"/>
      <c r="Z68" s="13"/>
      <c r="AA68" s="13"/>
      <c r="AB68" s="13"/>
      <c r="AC68" s="13"/>
      <c r="AD68" s="13"/>
      <c r="AE68" s="13"/>
    </row>
    <row r="69" s="14" customFormat="1" ht="19.92" customHeight="1">
      <c r="A69" s="14"/>
      <c r="B69" s="264"/>
      <c r="C69" s="126"/>
      <c r="D69" s="265" t="s">
        <v>1838</v>
      </c>
      <c r="E69" s="266"/>
      <c r="F69" s="266"/>
      <c r="G69" s="266"/>
      <c r="H69" s="266"/>
      <c r="I69" s="266"/>
      <c r="J69" s="267">
        <f>J96</f>
        <v>0</v>
      </c>
      <c r="K69" s="126"/>
      <c r="L69" s="268"/>
      <c r="S69" s="14"/>
      <c r="T69" s="14"/>
      <c r="U69" s="14"/>
      <c r="V69" s="14"/>
      <c r="W69" s="14"/>
      <c r="X69" s="14"/>
      <c r="Y69" s="14"/>
      <c r="Z69" s="14"/>
      <c r="AA69" s="14"/>
      <c r="AB69" s="14"/>
      <c r="AC69" s="14"/>
      <c r="AD69" s="14"/>
      <c r="AE69" s="14"/>
    </row>
    <row r="70" s="14" customFormat="1" ht="19.92" customHeight="1">
      <c r="A70" s="14"/>
      <c r="B70" s="264"/>
      <c r="C70" s="126"/>
      <c r="D70" s="265" t="s">
        <v>1839</v>
      </c>
      <c r="E70" s="266"/>
      <c r="F70" s="266"/>
      <c r="G70" s="266"/>
      <c r="H70" s="266"/>
      <c r="I70" s="266"/>
      <c r="J70" s="267">
        <f>J100</f>
        <v>0</v>
      </c>
      <c r="K70" s="126"/>
      <c r="L70" s="268"/>
      <c r="S70" s="14"/>
      <c r="T70" s="14"/>
      <c r="U70" s="14"/>
      <c r="V70" s="14"/>
      <c r="W70" s="14"/>
      <c r="X70" s="14"/>
      <c r="Y70" s="14"/>
      <c r="Z70" s="14"/>
      <c r="AA70" s="14"/>
      <c r="AB70" s="14"/>
      <c r="AC70" s="14"/>
      <c r="AD70" s="14"/>
      <c r="AE70" s="14"/>
    </row>
    <row r="71" s="2" customFormat="1" ht="21.84" customHeight="1">
      <c r="A71" s="40"/>
      <c r="B71" s="41"/>
      <c r="C71" s="42"/>
      <c r="D71" s="42"/>
      <c r="E71" s="42"/>
      <c r="F71" s="42"/>
      <c r="G71" s="42"/>
      <c r="H71" s="42"/>
      <c r="I71" s="42"/>
      <c r="J71" s="42"/>
      <c r="K71" s="42"/>
      <c r="L71" s="148"/>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8"/>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8"/>
      <c r="S76" s="40"/>
      <c r="T76" s="40"/>
      <c r="U76" s="40"/>
      <c r="V76" s="40"/>
      <c r="W76" s="40"/>
      <c r="X76" s="40"/>
      <c r="Y76" s="40"/>
      <c r="Z76" s="40"/>
      <c r="AA76" s="40"/>
      <c r="AB76" s="40"/>
      <c r="AC76" s="40"/>
      <c r="AD76" s="40"/>
      <c r="AE76" s="40"/>
    </row>
    <row r="77" s="2" customFormat="1" ht="24.96" customHeight="1">
      <c r="A77" s="40"/>
      <c r="B77" s="41"/>
      <c r="C77" s="25" t="s">
        <v>374</v>
      </c>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172" t="str">
        <f>E7</f>
        <v>Oprava trati v úseku Děčín západ - Telnice</v>
      </c>
      <c r="F80" s="34"/>
      <c r="G80" s="34"/>
      <c r="H80" s="34"/>
      <c r="I80" s="42"/>
      <c r="J80" s="42"/>
      <c r="K80" s="42"/>
      <c r="L80" s="148"/>
      <c r="S80" s="40"/>
      <c r="T80" s="40"/>
      <c r="U80" s="40"/>
      <c r="V80" s="40"/>
      <c r="W80" s="40"/>
      <c r="X80" s="40"/>
      <c r="Y80" s="40"/>
      <c r="Z80" s="40"/>
      <c r="AA80" s="40"/>
      <c r="AB80" s="40"/>
      <c r="AC80" s="40"/>
      <c r="AD80" s="40"/>
      <c r="AE80" s="40"/>
    </row>
    <row r="81" s="1" customFormat="1" ht="12" customHeight="1">
      <c r="B81" s="23"/>
      <c r="C81" s="34" t="s">
        <v>364</v>
      </c>
      <c r="D81" s="24"/>
      <c r="E81" s="24"/>
      <c r="F81" s="24"/>
      <c r="G81" s="24"/>
      <c r="H81" s="24"/>
      <c r="I81" s="24"/>
      <c r="J81" s="24"/>
      <c r="K81" s="24"/>
      <c r="L81" s="22"/>
    </row>
    <row r="82" s="1" customFormat="1" ht="16.5" customHeight="1">
      <c r="B82" s="23"/>
      <c r="C82" s="24"/>
      <c r="D82" s="24"/>
      <c r="E82" s="172" t="s">
        <v>1634</v>
      </c>
      <c r="F82" s="24"/>
      <c r="G82" s="24"/>
      <c r="H82" s="24"/>
      <c r="I82" s="24"/>
      <c r="J82" s="24"/>
      <c r="K82" s="24"/>
      <c r="L82" s="22"/>
    </row>
    <row r="83" s="1" customFormat="1" ht="12" customHeight="1">
      <c r="B83" s="23"/>
      <c r="C83" s="34" t="s">
        <v>366</v>
      </c>
      <c r="D83" s="24"/>
      <c r="E83" s="24"/>
      <c r="F83" s="24"/>
      <c r="G83" s="24"/>
      <c r="H83" s="24"/>
      <c r="I83" s="24"/>
      <c r="J83" s="24"/>
      <c r="K83" s="24"/>
      <c r="L83" s="22"/>
    </row>
    <row r="84" s="2" customFormat="1" ht="16.5" customHeight="1">
      <c r="A84" s="40"/>
      <c r="B84" s="41"/>
      <c r="C84" s="42"/>
      <c r="D84" s="42"/>
      <c r="E84" s="173" t="s">
        <v>3321</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1521</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E13</f>
        <v>002 - VRN -19,459</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23</v>
      </c>
      <c r="D88" s="42"/>
      <c r="E88" s="42"/>
      <c r="F88" s="29" t="str">
        <f>F16</f>
        <v xml:space="preserve"> </v>
      </c>
      <c r="G88" s="42"/>
      <c r="H88" s="42"/>
      <c r="I88" s="34" t="s">
        <v>25</v>
      </c>
      <c r="J88" s="74" t="str">
        <f>IF(J16="","",J16)</f>
        <v>24. 3. 2021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E19</f>
        <v xml:space="preserve"> </v>
      </c>
      <c r="G90" s="42"/>
      <c r="H90" s="42"/>
      <c r="I90" s="34" t="s">
        <v>34</v>
      </c>
      <c r="J90" s="38" t="str">
        <f>E25</f>
        <v xml:space="preserve"> </v>
      </c>
      <c r="K90" s="42"/>
      <c r="L90" s="148"/>
      <c r="S90" s="40"/>
      <c r="T90" s="40"/>
      <c r="U90" s="40"/>
      <c r="V90" s="40"/>
      <c r="W90" s="40"/>
      <c r="X90" s="40"/>
      <c r="Y90" s="40"/>
      <c r="Z90" s="40"/>
      <c r="AA90" s="40"/>
      <c r="AB90" s="40"/>
      <c r="AC90" s="40"/>
      <c r="AD90" s="40"/>
      <c r="AE90" s="40"/>
    </row>
    <row r="91" s="2" customFormat="1" ht="15.15" customHeight="1">
      <c r="A91" s="40"/>
      <c r="B91" s="41"/>
      <c r="C91" s="34" t="s">
        <v>32</v>
      </c>
      <c r="D91" s="42"/>
      <c r="E91" s="42"/>
      <c r="F91" s="29" t="str">
        <f>IF(E22="","",E22)</f>
        <v>Vyplň údaj</v>
      </c>
      <c r="G91" s="42"/>
      <c r="H91" s="42"/>
      <c r="I91" s="34" t="s">
        <v>36</v>
      </c>
      <c r="J91" s="38" t="str">
        <f>E28</f>
        <v>Věra Trnková</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9" customFormat="1" ht="29.28" customHeight="1">
      <c r="A93" s="178"/>
      <c r="B93" s="179"/>
      <c r="C93" s="180" t="s">
        <v>375</v>
      </c>
      <c r="D93" s="181" t="s">
        <v>59</v>
      </c>
      <c r="E93" s="181" t="s">
        <v>55</v>
      </c>
      <c r="F93" s="181" t="s">
        <v>56</v>
      </c>
      <c r="G93" s="181" t="s">
        <v>376</v>
      </c>
      <c r="H93" s="181" t="s">
        <v>377</v>
      </c>
      <c r="I93" s="181" t="s">
        <v>378</v>
      </c>
      <c r="J93" s="182" t="s">
        <v>372</v>
      </c>
      <c r="K93" s="183" t="s">
        <v>379</v>
      </c>
      <c r="L93" s="184"/>
      <c r="M93" s="94" t="s">
        <v>20</v>
      </c>
      <c r="N93" s="95" t="s">
        <v>44</v>
      </c>
      <c r="O93" s="95" t="s">
        <v>380</v>
      </c>
      <c r="P93" s="95" t="s">
        <v>381</v>
      </c>
      <c r="Q93" s="95" t="s">
        <v>382</v>
      </c>
      <c r="R93" s="95" t="s">
        <v>383</v>
      </c>
      <c r="S93" s="95" t="s">
        <v>384</v>
      </c>
      <c r="T93" s="96" t="s">
        <v>385</v>
      </c>
      <c r="U93" s="178"/>
      <c r="V93" s="178"/>
      <c r="W93" s="178"/>
      <c r="X93" s="178"/>
      <c r="Y93" s="178"/>
      <c r="Z93" s="178"/>
      <c r="AA93" s="178"/>
      <c r="AB93" s="178"/>
      <c r="AC93" s="178"/>
      <c r="AD93" s="178"/>
      <c r="AE93" s="178"/>
    </row>
    <row r="94" s="2" customFormat="1" ht="22.8" customHeight="1">
      <c r="A94" s="40"/>
      <c r="B94" s="41"/>
      <c r="C94" s="101" t="s">
        <v>386</v>
      </c>
      <c r="D94" s="42"/>
      <c r="E94" s="42"/>
      <c r="F94" s="42"/>
      <c r="G94" s="42"/>
      <c r="H94" s="42"/>
      <c r="I94" s="42"/>
      <c r="J94" s="185">
        <f>BK94</f>
        <v>0</v>
      </c>
      <c r="K94" s="42"/>
      <c r="L94" s="46"/>
      <c r="M94" s="97"/>
      <c r="N94" s="186"/>
      <c r="O94" s="98"/>
      <c r="P94" s="187">
        <f>P95</f>
        <v>0</v>
      </c>
      <c r="Q94" s="98"/>
      <c r="R94" s="187">
        <f>R95</f>
        <v>0</v>
      </c>
      <c r="S94" s="98"/>
      <c r="T94" s="188">
        <f>T95</f>
        <v>0</v>
      </c>
      <c r="U94" s="40"/>
      <c r="V94" s="40"/>
      <c r="W94" s="40"/>
      <c r="X94" s="40"/>
      <c r="Y94" s="40"/>
      <c r="Z94" s="40"/>
      <c r="AA94" s="40"/>
      <c r="AB94" s="40"/>
      <c r="AC94" s="40"/>
      <c r="AD94" s="40"/>
      <c r="AE94" s="40"/>
      <c r="AT94" s="19" t="s">
        <v>73</v>
      </c>
      <c r="AU94" s="19" t="s">
        <v>373</v>
      </c>
      <c r="BK94" s="189">
        <f>BK95</f>
        <v>0</v>
      </c>
    </row>
    <row r="95" s="15" customFormat="1" ht="25.92" customHeight="1">
      <c r="A95" s="15"/>
      <c r="B95" s="269"/>
      <c r="C95" s="270"/>
      <c r="D95" s="271" t="s">
        <v>73</v>
      </c>
      <c r="E95" s="272" t="s">
        <v>136</v>
      </c>
      <c r="F95" s="272" t="s">
        <v>1606</v>
      </c>
      <c r="G95" s="270"/>
      <c r="H95" s="270"/>
      <c r="I95" s="273"/>
      <c r="J95" s="274">
        <f>BK95</f>
        <v>0</v>
      </c>
      <c r="K95" s="270"/>
      <c r="L95" s="275"/>
      <c r="M95" s="276"/>
      <c r="N95" s="277"/>
      <c r="O95" s="277"/>
      <c r="P95" s="278">
        <f>P96+P100</f>
        <v>0</v>
      </c>
      <c r="Q95" s="277"/>
      <c r="R95" s="278">
        <f>R96+R100</f>
        <v>0</v>
      </c>
      <c r="S95" s="277"/>
      <c r="T95" s="279">
        <f>T96+T100</f>
        <v>0</v>
      </c>
      <c r="U95" s="15"/>
      <c r="V95" s="15"/>
      <c r="W95" s="15"/>
      <c r="X95" s="15"/>
      <c r="Y95" s="15"/>
      <c r="Z95" s="15"/>
      <c r="AA95" s="15"/>
      <c r="AB95" s="15"/>
      <c r="AC95" s="15"/>
      <c r="AD95" s="15"/>
      <c r="AE95" s="15"/>
      <c r="AR95" s="280" t="s">
        <v>416</v>
      </c>
      <c r="AT95" s="281" t="s">
        <v>73</v>
      </c>
      <c r="AU95" s="281" t="s">
        <v>74</v>
      </c>
      <c r="AY95" s="280" t="s">
        <v>391</v>
      </c>
      <c r="BK95" s="282">
        <f>BK96+BK100</f>
        <v>0</v>
      </c>
    </row>
    <row r="96" s="15" customFormat="1" ht="22.8" customHeight="1">
      <c r="A96" s="15"/>
      <c r="B96" s="269"/>
      <c r="C96" s="270"/>
      <c r="D96" s="271" t="s">
        <v>73</v>
      </c>
      <c r="E96" s="283" t="s">
        <v>1854</v>
      </c>
      <c r="F96" s="283" t="s">
        <v>1855</v>
      </c>
      <c r="G96" s="270"/>
      <c r="H96" s="270"/>
      <c r="I96" s="273"/>
      <c r="J96" s="284">
        <f>BK96</f>
        <v>0</v>
      </c>
      <c r="K96" s="270"/>
      <c r="L96" s="275"/>
      <c r="M96" s="276"/>
      <c r="N96" s="277"/>
      <c r="O96" s="277"/>
      <c r="P96" s="278">
        <f>SUM(P97:P99)</f>
        <v>0</v>
      </c>
      <c r="Q96" s="277"/>
      <c r="R96" s="278">
        <f>SUM(R97:R99)</f>
        <v>0</v>
      </c>
      <c r="S96" s="277"/>
      <c r="T96" s="279">
        <f>SUM(T97:T99)</f>
        <v>0</v>
      </c>
      <c r="U96" s="15"/>
      <c r="V96" s="15"/>
      <c r="W96" s="15"/>
      <c r="X96" s="15"/>
      <c r="Y96" s="15"/>
      <c r="Z96" s="15"/>
      <c r="AA96" s="15"/>
      <c r="AB96" s="15"/>
      <c r="AC96" s="15"/>
      <c r="AD96" s="15"/>
      <c r="AE96" s="15"/>
      <c r="AR96" s="280" t="s">
        <v>416</v>
      </c>
      <c r="AT96" s="281" t="s">
        <v>73</v>
      </c>
      <c r="AU96" s="281" t="s">
        <v>22</v>
      </c>
      <c r="AY96" s="280" t="s">
        <v>391</v>
      </c>
      <c r="BK96" s="282">
        <f>SUM(BK97:BK99)</f>
        <v>0</v>
      </c>
    </row>
    <row r="97" s="2" customFormat="1" ht="16.5" customHeight="1">
      <c r="A97" s="40"/>
      <c r="B97" s="41"/>
      <c r="C97" s="190" t="s">
        <v>22</v>
      </c>
      <c r="D97" s="190" t="s">
        <v>387</v>
      </c>
      <c r="E97" s="191" t="s">
        <v>1856</v>
      </c>
      <c r="F97" s="192" t="s">
        <v>1855</v>
      </c>
      <c r="G97" s="193" t="s">
        <v>1602</v>
      </c>
      <c r="H97" s="194">
        <v>1</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1845</v>
      </c>
      <c r="AT97" s="202" t="s">
        <v>387</v>
      </c>
      <c r="AU97" s="202" t="s">
        <v>82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1845</v>
      </c>
      <c r="BM97" s="202" t="s">
        <v>3369</v>
      </c>
    </row>
    <row r="98" s="2" customFormat="1">
      <c r="A98" s="40"/>
      <c r="B98" s="41"/>
      <c r="C98" s="42"/>
      <c r="D98" s="253" t="s">
        <v>648</v>
      </c>
      <c r="E98" s="42"/>
      <c r="F98" s="254" t="s">
        <v>1858</v>
      </c>
      <c r="G98" s="42"/>
      <c r="H98" s="42"/>
      <c r="I98" s="255"/>
      <c r="J98" s="42"/>
      <c r="K98" s="42"/>
      <c r="L98" s="46"/>
      <c r="M98" s="256"/>
      <c r="N98" s="257"/>
      <c r="O98" s="86"/>
      <c r="P98" s="86"/>
      <c r="Q98" s="86"/>
      <c r="R98" s="86"/>
      <c r="S98" s="86"/>
      <c r="T98" s="87"/>
      <c r="U98" s="40"/>
      <c r="V98" s="40"/>
      <c r="W98" s="40"/>
      <c r="X98" s="40"/>
      <c r="Y98" s="40"/>
      <c r="Z98" s="40"/>
      <c r="AA98" s="40"/>
      <c r="AB98" s="40"/>
      <c r="AC98" s="40"/>
      <c r="AD98" s="40"/>
      <c r="AE98" s="40"/>
      <c r="AT98" s="19" t="s">
        <v>648</v>
      </c>
      <c r="AU98" s="19" t="s">
        <v>82</v>
      </c>
    </row>
    <row r="99" s="2" customFormat="1">
      <c r="A99" s="40"/>
      <c r="B99" s="41"/>
      <c r="C99" s="42"/>
      <c r="D99" s="206" t="s">
        <v>1190</v>
      </c>
      <c r="E99" s="42"/>
      <c r="F99" s="286" t="s">
        <v>1859</v>
      </c>
      <c r="G99" s="42"/>
      <c r="H99" s="42"/>
      <c r="I99" s="255"/>
      <c r="J99" s="42"/>
      <c r="K99" s="42"/>
      <c r="L99" s="46"/>
      <c r="M99" s="256"/>
      <c r="N99" s="257"/>
      <c r="O99" s="86"/>
      <c r="P99" s="86"/>
      <c r="Q99" s="86"/>
      <c r="R99" s="86"/>
      <c r="S99" s="86"/>
      <c r="T99" s="87"/>
      <c r="U99" s="40"/>
      <c r="V99" s="40"/>
      <c r="W99" s="40"/>
      <c r="X99" s="40"/>
      <c r="Y99" s="40"/>
      <c r="Z99" s="40"/>
      <c r="AA99" s="40"/>
      <c r="AB99" s="40"/>
      <c r="AC99" s="40"/>
      <c r="AD99" s="40"/>
      <c r="AE99" s="40"/>
      <c r="AT99" s="19" t="s">
        <v>1190</v>
      </c>
      <c r="AU99" s="19" t="s">
        <v>82</v>
      </c>
    </row>
    <row r="100" s="15" customFormat="1" ht="22.8" customHeight="1">
      <c r="A100" s="15"/>
      <c r="B100" s="269"/>
      <c r="C100" s="270"/>
      <c r="D100" s="271" t="s">
        <v>73</v>
      </c>
      <c r="E100" s="283" t="s">
        <v>1860</v>
      </c>
      <c r="F100" s="283" t="s">
        <v>1861</v>
      </c>
      <c r="G100" s="270"/>
      <c r="H100" s="270"/>
      <c r="I100" s="273"/>
      <c r="J100" s="284">
        <f>BK100</f>
        <v>0</v>
      </c>
      <c r="K100" s="270"/>
      <c r="L100" s="275"/>
      <c r="M100" s="276"/>
      <c r="N100" s="277"/>
      <c r="O100" s="277"/>
      <c r="P100" s="278">
        <f>SUM(P101:P103)</f>
        <v>0</v>
      </c>
      <c r="Q100" s="277"/>
      <c r="R100" s="278">
        <f>SUM(R101:R103)</f>
        <v>0</v>
      </c>
      <c r="S100" s="277"/>
      <c r="T100" s="279">
        <f>SUM(T101:T103)</f>
        <v>0</v>
      </c>
      <c r="U100" s="15"/>
      <c r="V100" s="15"/>
      <c r="W100" s="15"/>
      <c r="X100" s="15"/>
      <c r="Y100" s="15"/>
      <c r="Z100" s="15"/>
      <c r="AA100" s="15"/>
      <c r="AB100" s="15"/>
      <c r="AC100" s="15"/>
      <c r="AD100" s="15"/>
      <c r="AE100" s="15"/>
      <c r="AR100" s="280" t="s">
        <v>416</v>
      </c>
      <c r="AT100" s="281" t="s">
        <v>73</v>
      </c>
      <c r="AU100" s="281" t="s">
        <v>22</v>
      </c>
      <c r="AY100" s="280" t="s">
        <v>391</v>
      </c>
      <c r="BK100" s="282">
        <f>SUM(BK101:BK103)</f>
        <v>0</v>
      </c>
    </row>
    <row r="101" s="2" customFormat="1" ht="16.5" customHeight="1">
      <c r="A101" s="40"/>
      <c r="B101" s="41"/>
      <c r="C101" s="190" t="s">
        <v>82</v>
      </c>
      <c r="D101" s="190" t="s">
        <v>387</v>
      </c>
      <c r="E101" s="191" t="s">
        <v>1862</v>
      </c>
      <c r="F101" s="192" t="s">
        <v>1861</v>
      </c>
      <c r="G101" s="193" t="s">
        <v>1602</v>
      </c>
      <c r="H101" s="194">
        <v>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1845</v>
      </c>
      <c r="AT101" s="202" t="s">
        <v>387</v>
      </c>
      <c r="AU101" s="202" t="s">
        <v>82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1845</v>
      </c>
      <c r="BM101" s="202" t="s">
        <v>3370</v>
      </c>
    </row>
    <row r="102" s="2" customFormat="1">
      <c r="A102" s="40"/>
      <c r="B102" s="41"/>
      <c r="C102" s="42"/>
      <c r="D102" s="253" t="s">
        <v>648</v>
      </c>
      <c r="E102" s="42"/>
      <c r="F102" s="254" t="s">
        <v>1864</v>
      </c>
      <c r="G102" s="42"/>
      <c r="H102" s="42"/>
      <c r="I102" s="255"/>
      <c r="J102" s="42"/>
      <c r="K102" s="42"/>
      <c r="L102" s="46"/>
      <c r="M102" s="256"/>
      <c r="N102" s="257"/>
      <c r="O102" s="86"/>
      <c r="P102" s="86"/>
      <c r="Q102" s="86"/>
      <c r="R102" s="86"/>
      <c r="S102" s="86"/>
      <c r="T102" s="87"/>
      <c r="U102" s="40"/>
      <c r="V102" s="40"/>
      <c r="W102" s="40"/>
      <c r="X102" s="40"/>
      <c r="Y102" s="40"/>
      <c r="Z102" s="40"/>
      <c r="AA102" s="40"/>
      <c r="AB102" s="40"/>
      <c r="AC102" s="40"/>
      <c r="AD102" s="40"/>
      <c r="AE102" s="40"/>
      <c r="AT102" s="19" t="s">
        <v>648</v>
      </c>
      <c r="AU102" s="19" t="s">
        <v>82</v>
      </c>
    </row>
    <row r="103" s="2" customFormat="1">
      <c r="A103" s="40"/>
      <c r="B103" s="41"/>
      <c r="C103" s="42"/>
      <c r="D103" s="206" t="s">
        <v>1190</v>
      </c>
      <c r="E103" s="42"/>
      <c r="F103" s="286" t="s">
        <v>3371</v>
      </c>
      <c r="G103" s="42"/>
      <c r="H103" s="42"/>
      <c r="I103" s="255"/>
      <c r="J103" s="42"/>
      <c r="K103" s="42"/>
      <c r="L103" s="46"/>
      <c r="M103" s="296"/>
      <c r="N103" s="297"/>
      <c r="O103" s="250"/>
      <c r="P103" s="250"/>
      <c r="Q103" s="250"/>
      <c r="R103" s="250"/>
      <c r="S103" s="250"/>
      <c r="T103" s="298"/>
      <c r="U103" s="40"/>
      <c r="V103" s="40"/>
      <c r="W103" s="40"/>
      <c r="X103" s="40"/>
      <c r="Y103" s="40"/>
      <c r="Z103" s="40"/>
      <c r="AA103" s="40"/>
      <c r="AB103" s="40"/>
      <c r="AC103" s="40"/>
      <c r="AD103" s="40"/>
      <c r="AE103" s="40"/>
      <c r="AT103" s="19" t="s">
        <v>1190</v>
      </c>
      <c r="AU103" s="19" t="s">
        <v>82</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flJ3z+V7McK3EnHbI4u9Bc0yfe5gFrcqfypdxu2d+5xfWzHvXgtpmjxWPJ9DhGi1fkk+MfFCmxBi4WwsN0Q38w==" hashValue="aGBfWqH1N58PBVulnnprA1UjZK4R9AvV04wrsqM6OuV8pGjEDYp/zjz1SmIPaTryix+By4Fv3ViIy4MKr31c+Q==" algorithmName="SHA-512" password="CC35"/>
  <autoFilter ref="C93:K10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1_01/030001000"/>
    <hyperlink ref="F102" r:id="rId2" display="https://podminky.urs.cz/item/CS_URS_2021_01/060001000"/>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331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3373</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ROUND((SUM(BE89:BE108)),  2)</f>
        <v>0</v>
      </c>
      <c r="G35" s="40"/>
      <c r="H35" s="40"/>
      <c r="I35" s="160">
        <v>0.20999999999999999</v>
      </c>
      <c r="J35" s="159">
        <f>ROUND(((SUM(BE89:BE108))*I35),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ROUND((SUM(BF89:BF108)),  2)</f>
        <v>0</v>
      </c>
      <c r="G36" s="40"/>
      <c r="H36" s="40"/>
      <c r="I36" s="160">
        <v>0.14999999999999999</v>
      </c>
      <c r="J36" s="159">
        <f>ROUND(((SUM(BF89:BF108))*I36),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01 - SO.01 Skalní svahy - úsek v km 2,425 - 2,655</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J104</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J106</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01 - SO.01 Skalní svahy - úsek v km 2,425 - 2,655</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P90+P98+P104+P106</f>
        <v>0</v>
      </c>
      <c r="Q89" s="98"/>
      <c r="R89" s="187">
        <f>R90+R98+R104+R106</f>
        <v>0</v>
      </c>
      <c r="S89" s="98"/>
      <c r="T89" s="188">
        <f>T90+T98+T104+T106</f>
        <v>0</v>
      </c>
      <c r="U89" s="40"/>
      <c r="V89" s="40"/>
      <c r="W89" s="40"/>
      <c r="X89" s="40"/>
      <c r="Y89" s="40"/>
      <c r="Z89" s="40"/>
      <c r="AA89" s="40"/>
      <c r="AB89" s="40"/>
      <c r="AC89" s="40"/>
      <c r="AD89" s="40"/>
      <c r="AE89" s="40"/>
      <c r="AT89" s="19" t="s">
        <v>73</v>
      </c>
      <c r="AU89" s="19" t="s">
        <v>373</v>
      </c>
      <c r="BK89" s="189">
        <f>BK90+BK98+BK104+BK106</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1381</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16</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2700</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3386</v>
      </c>
      <c r="F94" s="192" t="s">
        <v>3387</v>
      </c>
      <c r="G94" s="193" t="s">
        <v>400</v>
      </c>
      <c r="H94" s="194">
        <v>20</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3388</v>
      </c>
      <c r="F95" s="192" t="s">
        <v>3389</v>
      </c>
      <c r="G95" s="193" t="s">
        <v>400</v>
      </c>
      <c r="H95" s="194">
        <v>84</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3390</v>
      </c>
      <c r="F96" s="192" t="s">
        <v>3391</v>
      </c>
      <c r="G96" s="193" t="s">
        <v>400</v>
      </c>
      <c r="H96" s="194">
        <v>84</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3392</v>
      </c>
      <c r="F97" s="192" t="s">
        <v>3393</v>
      </c>
      <c r="G97" s="193" t="s">
        <v>447</v>
      </c>
      <c r="H97" s="194">
        <v>168</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SUM(P99:P103)</f>
        <v>0</v>
      </c>
      <c r="Q98" s="277"/>
      <c r="R98" s="278">
        <f>SUM(R99:R103)</f>
        <v>0</v>
      </c>
      <c r="S98" s="277"/>
      <c r="T98" s="279">
        <f>SUM(T99:T103)</f>
        <v>0</v>
      </c>
      <c r="U98" s="15"/>
      <c r="V98" s="15"/>
      <c r="W98" s="15"/>
      <c r="X98" s="15"/>
      <c r="Y98" s="15"/>
      <c r="Z98" s="15"/>
      <c r="AA98" s="15"/>
      <c r="AB98" s="15"/>
      <c r="AC98" s="15"/>
      <c r="AD98" s="15"/>
      <c r="AE98" s="15"/>
      <c r="AR98" s="280" t="s">
        <v>22</v>
      </c>
      <c r="AT98" s="281" t="s">
        <v>73</v>
      </c>
      <c r="AU98" s="281" t="s">
        <v>74</v>
      </c>
      <c r="AY98" s="280" t="s">
        <v>391</v>
      </c>
      <c r="BK98" s="282">
        <f>SUM(BK99:BK103)</f>
        <v>0</v>
      </c>
    </row>
    <row r="99" s="2" customFormat="1" ht="16.5" customHeight="1">
      <c r="A99" s="40"/>
      <c r="B99" s="41"/>
      <c r="C99" s="190" t="s">
        <v>430</v>
      </c>
      <c r="D99" s="190" t="s">
        <v>387</v>
      </c>
      <c r="E99" s="191" t="s">
        <v>3396</v>
      </c>
      <c r="F99" s="192" t="s">
        <v>3397</v>
      </c>
      <c r="G99" s="193" t="s">
        <v>409</v>
      </c>
      <c r="H99" s="194">
        <v>100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25</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0.49299999999999999</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15</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3404</v>
      </c>
      <c r="F103" s="192" t="s">
        <v>3405</v>
      </c>
      <c r="G103" s="193" t="s">
        <v>439</v>
      </c>
      <c r="H103" s="194">
        <v>3</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15" customFormat="1" ht="25.92" customHeight="1">
      <c r="A104" s="15"/>
      <c r="B104" s="269"/>
      <c r="C104" s="270"/>
      <c r="D104" s="271" t="s">
        <v>73</v>
      </c>
      <c r="E104" s="272" t="s">
        <v>3406</v>
      </c>
      <c r="F104" s="272" t="s">
        <v>3407</v>
      </c>
      <c r="G104" s="270"/>
      <c r="H104" s="270"/>
      <c r="I104" s="273"/>
      <c r="J104" s="274">
        <f>BK104</f>
        <v>0</v>
      </c>
      <c r="K104" s="270"/>
      <c r="L104" s="275"/>
      <c r="M104" s="276"/>
      <c r="N104" s="277"/>
      <c r="O104" s="277"/>
      <c r="P104" s="278">
        <f>P105</f>
        <v>0</v>
      </c>
      <c r="Q104" s="277"/>
      <c r="R104" s="278">
        <f>R105</f>
        <v>0</v>
      </c>
      <c r="S104" s="277"/>
      <c r="T104" s="279">
        <f>T105</f>
        <v>0</v>
      </c>
      <c r="U104" s="15"/>
      <c r="V104" s="15"/>
      <c r="W104" s="15"/>
      <c r="X104" s="15"/>
      <c r="Y104" s="15"/>
      <c r="Z104" s="15"/>
      <c r="AA104" s="15"/>
      <c r="AB104" s="15"/>
      <c r="AC104" s="15"/>
      <c r="AD104" s="15"/>
      <c r="AE104" s="15"/>
      <c r="AR104" s="280" t="s">
        <v>22</v>
      </c>
      <c r="AT104" s="281" t="s">
        <v>73</v>
      </c>
      <c r="AU104" s="281" t="s">
        <v>74</v>
      </c>
      <c r="AY104" s="280" t="s">
        <v>391</v>
      </c>
      <c r="BK104" s="282">
        <f>BK105</f>
        <v>0</v>
      </c>
    </row>
    <row r="105" s="2" customFormat="1" ht="16.5" customHeight="1">
      <c r="A105" s="40"/>
      <c r="B105" s="41"/>
      <c r="C105" s="190" t="s">
        <v>470</v>
      </c>
      <c r="D105" s="190" t="s">
        <v>387</v>
      </c>
      <c r="E105" s="191" t="s">
        <v>3408</v>
      </c>
      <c r="F105" s="192" t="s">
        <v>3409</v>
      </c>
      <c r="G105" s="193" t="s">
        <v>1671</v>
      </c>
      <c r="H105" s="194">
        <v>9</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850</v>
      </c>
    </row>
    <row r="106" s="15" customFormat="1" ht="25.92" customHeight="1">
      <c r="A106" s="15"/>
      <c r="B106" s="269"/>
      <c r="C106" s="270"/>
      <c r="D106" s="271" t="s">
        <v>73</v>
      </c>
      <c r="E106" s="272" t="s">
        <v>3410</v>
      </c>
      <c r="F106" s="272" t="s">
        <v>136</v>
      </c>
      <c r="G106" s="270"/>
      <c r="H106" s="270"/>
      <c r="I106" s="273"/>
      <c r="J106" s="274">
        <f>BK106</f>
        <v>0</v>
      </c>
      <c r="K106" s="270"/>
      <c r="L106" s="275"/>
      <c r="M106" s="276"/>
      <c r="N106" s="277"/>
      <c r="O106" s="277"/>
      <c r="P106" s="278">
        <f>SUM(P107:P108)</f>
        <v>0</v>
      </c>
      <c r="Q106" s="277"/>
      <c r="R106" s="278">
        <f>SUM(R107:R108)</f>
        <v>0</v>
      </c>
      <c r="S106" s="277"/>
      <c r="T106" s="279">
        <f>SUM(T107:T108)</f>
        <v>0</v>
      </c>
      <c r="U106" s="15"/>
      <c r="V106" s="15"/>
      <c r="W106" s="15"/>
      <c r="X106" s="15"/>
      <c r="Y106" s="15"/>
      <c r="Z106" s="15"/>
      <c r="AA106" s="15"/>
      <c r="AB106" s="15"/>
      <c r="AC106" s="15"/>
      <c r="AD106" s="15"/>
      <c r="AE106" s="15"/>
      <c r="AR106" s="280" t="s">
        <v>22</v>
      </c>
      <c r="AT106" s="281" t="s">
        <v>73</v>
      </c>
      <c r="AU106" s="281" t="s">
        <v>74</v>
      </c>
      <c r="AY106" s="280" t="s">
        <v>391</v>
      </c>
      <c r="BK106" s="282">
        <f>SUM(BK107:BK108)</f>
        <v>0</v>
      </c>
    </row>
    <row r="107" s="2" customFormat="1" ht="16.5" customHeight="1">
      <c r="A107" s="40"/>
      <c r="B107" s="41"/>
      <c r="C107" s="190" t="s">
        <v>475</v>
      </c>
      <c r="D107" s="190" t="s">
        <v>387</v>
      </c>
      <c r="E107" s="191" t="s">
        <v>3411</v>
      </c>
      <c r="F107" s="192" t="s">
        <v>3412</v>
      </c>
      <c r="G107" s="193" t="s">
        <v>3413</v>
      </c>
      <c r="H107" s="194">
        <v>1</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16.5" customHeight="1">
      <c r="A108" s="40"/>
      <c r="B108" s="41"/>
      <c r="C108" s="190" t="s">
        <v>8</v>
      </c>
      <c r="D108" s="190" t="s">
        <v>387</v>
      </c>
      <c r="E108" s="191" t="s">
        <v>3414</v>
      </c>
      <c r="F108" s="192" t="s">
        <v>3415</v>
      </c>
      <c r="G108" s="193" t="s">
        <v>3413</v>
      </c>
      <c r="H108" s="194">
        <v>1</v>
      </c>
      <c r="I108" s="195"/>
      <c r="J108" s="196">
        <f>ROUND(I108*H108,2)</f>
        <v>0</v>
      </c>
      <c r="K108" s="197"/>
      <c r="L108" s="46"/>
      <c r="M108" s="248" t="s">
        <v>20</v>
      </c>
      <c r="N108" s="249" t="s">
        <v>45</v>
      </c>
      <c r="O108" s="250"/>
      <c r="P108" s="251">
        <f>O108*H108</f>
        <v>0</v>
      </c>
      <c r="Q108" s="251">
        <v>0</v>
      </c>
      <c r="R108" s="251">
        <f>Q108*H108</f>
        <v>0</v>
      </c>
      <c r="S108" s="251">
        <v>0</v>
      </c>
      <c r="T108" s="252">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fAVwXqpahY3rv4gJG0V1+HywcvSEDDDPxMEDdjmiR7fQ1U0eB5VRovq7EzqaRDkxCT0Fg696moeb/9vKvOpb8g==" hashValue="ddLHq95QcutiE1pgez6mfLov42HxOADocSBgrGhNNFdOMjSVgkx35DnJXCH89yu22Ndtu7mTQUcNVOq9lryLKQ==" algorithmName="SHA-512" password="CC35"/>
  <autoFilter ref="C88:K10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333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3416</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ROUND((SUM(BE89:BE109)),  2)</f>
        <v>0</v>
      </c>
      <c r="G35" s="40"/>
      <c r="H35" s="40"/>
      <c r="I35" s="160">
        <v>0.20999999999999999</v>
      </c>
      <c r="J35" s="159">
        <f>ROUND(((SUM(BE89:BE109))*I35),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ROUND((SUM(BF89:BF109)),  2)</f>
        <v>0</v>
      </c>
      <c r="G36" s="40"/>
      <c r="H36" s="40"/>
      <c r="I36" s="160">
        <v>0.14999999999999999</v>
      </c>
      <c r="J36" s="159">
        <f>ROUND(((SUM(BF89:BF109))*I36),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ROUND((SUM(BG89:BG109)),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ROUND((SUM(BH89:BH109)),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ROUND((SUM(BI89:BI109)),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02 - SO.02 Skalní svahy - úsek v km 2,790 - 2,900</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J105</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J107</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02 - SO.02 Skalní svahy - úsek v km 2,790 - 2,900</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P90+P98+P105+P107</f>
        <v>0</v>
      </c>
      <c r="Q89" s="98"/>
      <c r="R89" s="187">
        <f>R90+R98+R105+R107</f>
        <v>0</v>
      </c>
      <c r="S89" s="98"/>
      <c r="T89" s="188">
        <f>T90+T98+T105+T107</f>
        <v>0</v>
      </c>
      <c r="U89" s="40"/>
      <c r="V89" s="40"/>
      <c r="W89" s="40"/>
      <c r="X89" s="40"/>
      <c r="Y89" s="40"/>
      <c r="Z89" s="40"/>
      <c r="AA89" s="40"/>
      <c r="AB89" s="40"/>
      <c r="AC89" s="40"/>
      <c r="AD89" s="40"/>
      <c r="AE89" s="40"/>
      <c r="AT89" s="19" t="s">
        <v>73</v>
      </c>
      <c r="AU89" s="19" t="s">
        <v>373</v>
      </c>
      <c r="BK89" s="189">
        <f>BK90+BK98+BK105+BK107</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220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3384</v>
      </c>
      <c r="F92" s="192" t="s">
        <v>3385</v>
      </c>
      <c r="G92" s="193" t="s">
        <v>439</v>
      </c>
      <c r="H92" s="194">
        <v>622</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3386</v>
      </c>
      <c r="F93" s="192" t="s">
        <v>3387</v>
      </c>
      <c r="G93" s="193" t="s">
        <v>400</v>
      </c>
      <c r="H93" s="194">
        <v>5</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3388</v>
      </c>
      <c r="F94" s="192" t="s">
        <v>3389</v>
      </c>
      <c r="G94" s="193" t="s">
        <v>400</v>
      </c>
      <c r="H94" s="194">
        <v>28</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3390</v>
      </c>
      <c r="F95" s="192" t="s">
        <v>3391</v>
      </c>
      <c r="G95" s="193" t="s">
        <v>400</v>
      </c>
      <c r="H95" s="194">
        <v>28</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3392</v>
      </c>
      <c r="F96" s="192" t="s">
        <v>3393</v>
      </c>
      <c r="G96" s="193" t="s">
        <v>447</v>
      </c>
      <c r="H96" s="194">
        <v>56</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3417</v>
      </c>
      <c r="F97" s="192" t="s">
        <v>3418</v>
      </c>
      <c r="G97" s="193" t="s">
        <v>447</v>
      </c>
      <c r="H97" s="194">
        <v>56</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SUM(P99:P104)</f>
        <v>0</v>
      </c>
      <c r="Q98" s="277"/>
      <c r="R98" s="278">
        <f>SUM(R99:R104)</f>
        <v>0</v>
      </c>
      <c r="S98" s="277"/>
      <c r="T98" s="279">
        <f>SUM(T99:T104)</f>
        <v>0</v>
      </c>
      <c r="U98" s="15"/>
      <c r="V98" s="15"/>
      <c r="W98" s="15"/>
      <c r="X98" s="15"/>
      <c r="Y98" s="15"/>
      <c r="Z98" s="15"/>
      <c r="AA98" s="15"/>
      <c r="AB98" s="15"/>
      <c r="AC98" s="15"/>
      <c r="AD98" s="15"/>
      <c r="AE98" s="15"/>
      <c r="AR98" s="280" t="s">
        <v>22</v>
      </c>
      <c r="AT98" s="281" t="s">
        <v>73</v>
      </c>
      <c r="AU98" s="281" t="s">
        <v>74</v>
      </c>
      <c r="AY98" s="280" t="s">
        <v>391</v>
      </c>
      <c r="BK98" s="282">
        <f>SUM(BK99:BK104)</f>
        <v>0</v>
      </c>
    </row>
    <row r="99" s="2" customFormat="1" ht="16.5" customHeight="1">
      <c r="A99" s="40"/>
      <c r="B99" s="41"/>
      <c r="C99" s="190" t="s">
        <v>430</v>
      </c>
      <c r="D99" s="190" t="s">
        <v>387</v>
      </c>
      <c r="E99" s="191" t="s">
        <v>3396</v>
      </c>
      <c r="F99" s="192" t="s">
        <v>3397</v>
      </c>
      <c r="G99" s="193" t="s">
        <v>409</v>
      </c>
      <c r="H99" s="194">
        <v>60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15</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0.29599999999999999</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9</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3419</v>
      </c>
      <c r="F103" s="192" t="s">
        <v>3420</v>
      </c>
      <c r="G103" s="193" t="s">
        <v>1671</v>
      </c>
      <c r="H103" s="194">
        <v>0</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2" customFormat="1" ht="16.5" customHeight="1">
      <c r="A104" s="40"/>
      <c r="B104" s="41"/>
      <c r="C104" s="190" t="s">
        <v>470</v>
      </c>
      <c r="D104" s="190" t="s">
        <v>387</v>
      </c>
      <c r="E104" s="191" t="s">
        <v>3404</v>
      </c>
      <c r="F104" s="192" t="s">
        <v>3405</v>
      </c>
      <c r="G104" s="193" t="s">
        <v>439</v>
      </c>
      <c r="H104" s="194">
        <v>1.8</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22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850</v>
      </c>
    </row>
    <row r="105" s="15" customFormat="1" ht="25.92" customHeight="1">
      <c r="A105" s="15"/>
      <c r="B105" s="269"/>
      <c r="C105" s="270"/>
      <c r="D105" s="271" t="s">
        <v>73</v>
      </c>
      <c r="E105" s="272" t="s">
        <v>3406</v>
      </c>
      <c r="F105" s="272" t="s">
        <v>3407</v>
      </c>
      <c r="G105" s="270"/>
      <c r="H105" s="270"/>
      <c r="I105" s="273"/>
      <c r="J105" s="274">
        <f>BK105</f>
        <v>0</v>
      </c>
      <c r="K105" s="270"/>
      <c r="L105" s="275"/>
      <c r="M105" s="276"/>
      <c r="N105" s="277"/>
      <c r="O105" s="277"/>
      <c r="P105" s="278">
        <f>P106</f>
        <v>0</v>
      </c>
      <c r="Q105" s="277"/>
      <c r="R105" s="278">
        <f>R106</f>
        <v>0</v>
      </c>
      <c r="S105" s="277"/>
      <c r="T105" s="279">
        <f>T106</f>
        <v>0</v>
      </c>
      <c r="U105" s="15"/>
      <c r="V105" s="15"/>
      <c r="W105" s="15"/>
      <c r="X105" s="15"/>
      <c r="Y105" s="15"/>
      <c r="Z105" s="15"/>
      <c r="AA105" s="15"/>
      <c r="AB105" s="15"/>
      <c r="AC105" s="15"/>
      <c r="AD105" s="15"/>
      <c r="AE105" s="15"/>
      <c r="AR105" s="280" t="s">
        <v>22</v>
      </c>
      <c r="AT105" s="281" t="s">
        <v>73</v>
      </c>
      <c r="AU105" s="281" t="s">
        <v>74</v>
      </c>
      <c r="AY105" s="280" t="s">
        <v>391</v>
      </c>
      <c r="BK105" s="282">
        <f>BK106</f>
        <v>0</v>
      </c>
    </row>
    <row r="106" s="2" customFormat="1" ht="16.5" customHeight="1">
      <c r="A106" s="40"/>
      <c r="B106" s="41"/>
      <c r="C106" s="190" t="s">
        <v>475</v>
      </c>
      <c r="D106" s="190" t="s">
        <v>387</v>
      </c>
      <c r="E106" s="191" t="s">
        <v>3408</v>
      </c>
      <c r="F106" s="192" t="s">
        <v>3409</v>
      </c>
      <c r="G106" s="193" t="s">
        <v>1671</v>
      </c>
      <c r="H106" s="194">
        <v>6</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22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855</v>
      </c>
    </row>
    <row r="107" s="15" customFormat="1" ht="25.92" customHeight="1">
      <c r="A107" s="15"/>
      <c r="B107" s="269"/>
      <c r="C107" s="270"/>
      <c r="D107" s="271" t="s">
        <v>73</v>
      </c>
      <c r="E107" s="272" t="s">
        <v>3410</v>
      </c>
      <c r="F107" s="272" t="s">
        <v>136</v>
      </c>
      <c r="G107" s="270"/>
      <c r="H107" s="270"/>
      <c r="I107" s="273"/>
      <c r="J107" s="274">
        <f>BK107</f>
        <v>0</v>
      </c>
      <c r="K107" s="270"/>
      <c r="L107" s="275"/>
      <c r="M107" s="276"/>
      <c r="N107" s="277"/>
      <c r="O107" s="277"/>
      <c r="P107" s="278">
        <f>SUM(P108:P109)</f>
        <v>0</v>
      </c>
      <c r="Q107" s="277"/>
      <c r="R107" s="278">
        <f>SUM(R108:R109)</f>
        <v>0</v>
      </c>
      <c r="S107" s="277"/>
      <c r="T107" s="279">
        <f>SUM(T108:T109)</f>
        <v>0</v>
      </c>
      <c r="U107" s="15"/>
      <c r="V107" s="15"/>
      <c r="W107" s="15"/>
      <c r="X107" s="15"/>
      <c r="Y107" s="15"/>
      <c r="Z107" s="15"/>
      <c r="AA107" s="15"/>
      <c r="AB107" s="15"/>
      <c r="AC107" s="15"/>
      <c r="AD107" s="15"/>
      <c r="AE107" s="15"/>
      <c r="AR107" s="280" t="s">
        <v>22</v>
      </c>
      <c r="AT107" s="281" t="s">
        <v>73</v>
      </c>
      <c r="AU107" s="281" t="s">
        <v>74</v>
      </c>
      <c r="AY107" s="280" t="s">
        <v>391</v>
      </c>
      <c r="BK107" s="282">
        <f>SUM(BK108:BK109)</f>
        <v>0</v>
      </c>
    </row>
    <row r="108" s="2" customFormat="1" ht="16.5" customHeight="1">
      <c r="A108" s="40"/>
      <c r="B108" s="41"/>
      <c r="C108" s="190" t="s">
        <v>8</v>
      </c>
      <c r="D108" s="190" t="s">
        <v>387</v>
      </c>
      <c r="E108" s="191" t="s">
        <v>3411</v>
      </c>
      <c r="F108" s="192" t="s">
        <v>3412</v>
      </c>
      <c r="G108" s="193" t="s">
        <v>3413</v>
      </c>
      <c r="H108" s="194">
        <v>1</v>
      </c>
      <c r="I108" s="195"/>
      <c r="J108" s="196">
        <f>ROUND(I108*H108,2)</f>
        <v>0</v>
      </c>
      <c r="K108" s="197"/>
      <c r="L108" s="46"/>
      <c r="M108" s="198" t="s">
        <v>20</v>
      </c>
      <c r="N108" s="199" t="s">
        <v>45</v>
      </c>
      <c r="O108" s="86"/>
      <c r="P108" s="200">
        <f>O108*H108</f>
        <v>0</v>
      </c>
      <c r="Q108" s="200">
        <v>0</v>
      </c>
      <c r="R108" s="200">
        <f>Q108*H108</f>
        <v>0</v>
      </c>
      <c r="S108" s="200">
        <v>0</v>
      </c>
      <c r="T108" s="201">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16.5" customHeight="1">
      <c r="A109" s="40"/>
      <c r="B109" s="41"/>
      <c r="C109" s="190" t="s">
        <v>484</v>
      </c>
      <c r="D109" s="190" t="s">
        <v>387</v>
      </c>
      <c r="E109" s="191" t="s">
        <v>3414</v>
      </c>
      <c r="F109" s="192" t="s">
        <v>3415</v>
      </c>
      <c r="G109" s="193" t="s">
        <v>3413</v>
      </c>
      <c r="H109" s="194">
        <v>1</v>
      </c>
      <c r="I109" s="195"/>
      <c r="J109" s="196">
        <f>ROUND(I109*H109,2)</f>
        <v>0</v>
      </c>
      <c r="K109" s="197"/>
      <c r="L109" s="46"/>
      <c r="M109" s="248" t="s">
        <v>20</v>
      </c>
      <c r="N109" s="249" t="s">
        <v>45</v>
      </c>
      <c r="O109" s="250"/>
      <c r="P109" s="251">
        <f>O109*H109</f>
        <v>0</v>
      </c>
      <c r="Q109" s="251">
        <v>0</v>
      </c>
      <c r="R109" s="251">
        <f>Q109*H109</f>
        <v>0</v>
      </c>
      <c r="S109" s="251">
        <v>0</v>
      </c>
      <c r="T109" s="252">
        <f>S109*H109</f>
        <v>0</v>
      </c>
      <c r="U109" s="40"/>
      <c r="V109" s="40"/>
      <c r="W109" s="40"/>
      <c r="X109" s="40"/>
      <c r="Y109" s="40"/>
      <c r="Z109" s="40"/>
      <c r="AA109" s="40"/>
      <c r="AB109" s="40"/>
      <c r="AC109" s="40"/>
      <c r="AD109" s="40"/>
      <c r="AE109" s="40"/>
      <c r="AR109" s="202" t="s">
        <v>93</v>
      </c>
      <c r="AT109" s="202" t="s">
        <v>387</v>
      </c>
      <c r="AU109" s="202" t="s">
        <v>22</v>
      </c>
      <c r="AY109" s="19" t="s">
        <v>391</v>
      </c>
      <c r="BE109" s="203">
        <f>IF(N109="základní",J109,0)</f>
        <v>0</v>
      </c>
      <c r="BF109" s="203">
        <f>IF(N109="snížená",J109,0)</f>
        <v>0</v>
      </c>
      <c r="BG109" s="203">
        <f>IF(N109="zákl. přenesená",J109,0)</f>
        <v>0</v>
      </c>
      <c r="BH109" s="203">
        <f>IF(N109="sníž. přenesená",J109,0)</f>
        <v>0</v>
      </c>
      <c r="BI109" s="203">
        <f>IF(N109="nulová",J109,0)</f>
        <v>0</v>
      </c>
      <c r="BJ109" s="19" t="s">
        <v>22</v>
      </c>
      <c r="BK109" s="203">
        <f>ROUND(I109*H109,2)</f>
        <v>0</v>
      </c>
      <c r="BL109" s="19" t="s">
        <v>93</v>
      </c>
      <c r="BM109" s="202" t="s">
        <v>868</v>
      </c>
    </row>
    <row r="110" s="2" customFormat="1" ht="6.96" customHeight="1">
      <c r="A110" s="40"/>
      <c r="B110" s="61"/>
      <c r="C110" s="62"/>
      <c r="D110" s="62"/>
      <c r="E110" s="62"/>
      <c r="F110" s="62"/>
      <c r="G110" s="62"/>
      <c r="H110" s="62"/>
      <c r="I110" s="62"/>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Y3jJ1JF3781NuasUubfFIW5oDRsNMVg5MQQXVB2zYR3jUFbazgaLx/ZDIts4QaQtePCVrIHgd2jZos0MBBdGiQ==" hashValue="Oex3MIKG9wJoppxAeSNQjAyZ6cV3/kAq5c4Cn8iyumrO+Ty8vDDW5gq8aDaUs2xvbpeYfe2PK+Lw2oZiVC8K4A==" algorithmName="SHA-512" password="CC35"/>
  <autoFilter ref="C88:K10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335</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3421</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ROUND((SUM(BE89:BE107)),  2)</f>
        <v>0</v>
      </c>
      <c r="G35" s="40"/>
      <c r="H35" s="40"/>
      <c r="I35" s="160">
        <v>0.20999999999999999</v>
      </c>
      <c r="J35" s="159">
        <f>ROUND(((SUM(BE89:BE107))*I35),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ROUND((SUM(BF89:BF107)),  2)</f>
        <v>0</v>
      </c>
      <c r="G36" s="40"/>
      <c r="H36" s="40"/>
      <c r="I36" s="160">
        <v>0.14999999999999999</v>
      </c>
      <c r="J36" s="159">
        <f>ROUND(((SUM(BF89:BF107))*I36),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ROUND((SUM(BG89:BG107)),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ROUND((SUM(BH89:BH107)),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ROUND((SUM(BI89:BI107)),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03 - SO.03 Skalní svahy - úsek v km 3,000 - 3,075</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J97</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J103</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J105</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03 - SO.03 Skalní svahy - úsek v km 3,000 - 3,075</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P90+P97+P103+P105</f>
        <v>0</v>
      </c>
      <c r="Q89" s="98"/>
      <c r="R89" s="187">
        <f>R90+R97+R103+R105</f>
        <v>0</v>
      </c>
      <c r="S89" s="98"/>
      <c r="T89" s="188">
        <f>T90+T97+T103+T105</f>
        <v>0</v>
      </c>
      <c r="U89" s="40"/>
      <c r="V89" s="40"/>
      <c r="W89" s="40"/>
      <c r="X89" s="40"/>
      <c r="Y89" s="40"/>
      <c r="Z89" s="40"/>
      <c r="AA89" s="40"/>
      <c r="AB89" s="40"/>
      <c r="AC89" s="40"/>
      <c r="AD89" s="40"/>
      <c r="AE89" s="40"/>
      <c r="AT89" s="19" t="s">
        <v>73</v>
      </c>
      <c r="AU89" s="19" t="s">
        <v>373</v>
      </c>
      <c r="BK89" s="189">
        <f>BK90+BK97+BK103+BK105</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SUM(P91:P96)</f>
        <v>0</v>
      </c>
      <c r="Q90" s="277"/>
      <c r="R90" s="278">
        <f>SUM(R91:R96)</f>
        <v>0</v>
      </c>
      <c r="S90" s="277"/>
      <c r="T90" s="279">
        <f>SUM(T91:T96)</f>
        <v>0</v>
      </c>
      <c r="U90" s="15"/>
      <c r="V90" s="15"/>
      <c r="W90" s="15"/>
      <c r="X90" s="15"/>
      <c r="Y90" s="15"/>
      <c r="Z90" s="15"/>
      <c r="AA90" s="15"/>
      <c r="AB90" s="15"/>
      <c r="AC90" s="15"/>
      <c r="AD90" s="15"/>
      <c r="AE90" s="15"/>
      <c r="AR90" s="280" t="s">
        <v>22</v>
      </c>
      <c r="AT90" s="281" t="s">
        <v>73</v>
      </c>
      <c r="AU90" s="281" t="s">
        <v>74</v>
      </c>
      <c r="AY90" s="280" t="s">
        <v>391</v>
      </c>
      <c r="BK90" s="282">
        <f>SUM(BK91:BK96)</f>
        <v>0</v>
      </c>
    </row>
    <row r="91" s="2" customFormat="1" ht="16.5" customHeight="1">
      <c r="A91" s="40"/>
      <c r="B91" s="41"/>
      <c r="C91" s="190" t="s">
        <v>22</v>
      </c>
      <c r="D91" s="190" t="s">
        <v>387</v>
      </c>
      <c r="E91" s="191" t="s">
        <v>3380</v>
      </c>
      <c r="F91" s="192" t="s">
        <v>3381</v>
      </c>
      <c r="G91" s="193" t="s">
        <v>439</v>
      </c>
      <c r="H91" s="194">
        <v>150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3</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180</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3388</v>
      </c>
      <c r="F94" s="192" t="s">
        <v>3389</v>
      </c>
      <c r="G94" s="193" t="s">
        <v>400</v>
      </c>
      <c r="H94" s="194">
        <v>12</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3390</v>
      </c>
      <c r="F95" s="192" t="s">
        <v>3391</v>
      </c>
      <c r="G95" s="193" t="s">
        <v>400</v>
      </c>
      <c r="H95" s="194">
        <v>12</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3392</v>
      </c>
      <c r="F96" s="192" t="s">
        <v>3393</v>
      </c>
      <c r="G96" s="193" t="s">
        <v>447</v>
      </c>
      <c r="H96" s="194">
        <v>24</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15" customFormat="1" ht="25.92" customHeight="1">
      <c r="A97" s="15"/>
      <c r="B97" s="269"/>
      <c r="C97" s="270"/>
      <c r="D97" s="271" t="s">
        <v>73</v>
      </c>
      <c r="E97" s="272" t="s">
        <v>3394</v>
      </c>
      <c r="F97" s="272" t="s">
        <v>3395</v>
      </c>
      <c r="G97" s="270"/>
      <c r="H97" s="270"/>
      <c r="I97" s="273"/>
      <c r="J97" s="274">
        <f>BK97</f>
        <v>0</v>
      </c>
      <c r="K97" s="270"/>
      <c r="L97" s="275"/>
      <c r="M97" s="276"/>
      <c r="N97" s="277"/>
      <c r="O97" s="277"/>
      <c r="P97" s="278">
        <f>SUM(P98:P102)</f>
        <v>0</v>
      </c>
      <c r="Q97" s="277"/>
      <c r="R97" s="278">
        <f>SUM(R98:R102)</f>
        <v>0</v>
      </c>
      <c r="S97" s="277"/>
      <c r="T97" s="279">
        <f>SUM(T98:T102)</f>
        <v>0</v>
      </c>
      <c r="U97" s="15"/>
      <c r="V97" s="15"/>
      <c r="W97" s="15"/>
      <c r="X97" s="15"/>
      <c r="Y97" s="15"/>
      <c r="Z97" s="15"/>
      <c r="AA97" s="15"/>
      <c r="AB97" s="15"/>
      <c r="AC97" s="15"/>
      <c r="AD97" s="15"/>
      <c r="AE97" s="15"/>
      <c r="AR97" s="280" t="s">
        <v>22</v>
      </c>
      <c r="AT97" s="281" t="s">
        <v>73</v>
      </c>
      <c r="AU97" s="281" t="s">
        <v>74</v>
      </c>
      <c r="AY97" s="280" t="s">
        <v>391</v>
      </c>
      <c r="BK97" s="282">
        <f>SUM(BK98:BK102)</f>
        <v>0</v>
      </c>
    </row>
    <row r="98" s="2" customFormat="1" ht="16.5" customHeight="1">
      <c r="A98" s="40"/>
      <c r="B98" s="41"/>
      <c r="C98" s="190" t="s">
        <v>436</v>
      </c>
      <c r="D98" s="190" t="s">
        <v>387</v>
      </c>
      <c r="E98" s="191" t="s">
        <v>3396</v>
      </c>
      <c r="F98" s="192" t="s">
        <v>3397</v>
      </c>
      <c r="G98" s="193" t="s">
        <v>409</v>
      </c>
      <c r="H98" s="194">
        <v>16</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22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475</v>
      </c>
    </row>
    <row r="99" s="2" customFormat="1" ht="16.5" customHeight="1">
      <c r="A99" s="40"/>
      <c r="B99" s="41"/>
      <c r="C99" s="190" t="s">
        <v>430</v>
      </c>
      <c r="D99" s="190" t="s">
        <v>387</v>
      </c>
      <c r="E99" s="191" t="s">
        <v>3398</v>
      </c>
      <c r="F99" s="192" t="s">
        <v>3399</v>
      </c>
      <c r="G99" s="193" t="s">
        <v>429</v>
      </c>
      <c r="H99" s="194">
        <v>4</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3400</v>
      </c>
      <c r="F100" s="192" t="s">
        <v>3401</v>
      </c>
      <c r="G100" s="193" t="s">
        <v>400</v>
      </c>
      <c r="H100" s="194">
        <v>0.079000000000000001</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3402</v>
      </c>
      <c r="F101" s="192" t="s">
        <v>3403</v>
      </c>
      <c r="G101" s="193" t="s">
        <v>1671</v>
      </c>
      <c r="H101" s="194">
        <v>3</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3404</v>
      </c>
      <c r="F102" s="192" t="s">
        <v>3405</v>
      </c>
      <c r="G102" s="193" t="s">
        <v>439</v>
      </c>
      <c r="H102" s="194">
        <v>0.47999999999999998</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15" customFormat="1" ht="25.92" customHeight="1">
      <c r="A103" s="15"/>
      <c r="B103" s="269"/>
      <c r="C103" s="270"/>
      <c r="D103" s="271" t="s">
        <v>73</v>
      </c>
      <c r="E103" s="272" t="s">
        <v>3406</v>
      </c>
      <c r="F103" s="272" t="s">
        <v>3407</v>
      </c>
      <c r="G103" s="270"/>
      <c r="H103" s="270"/>
      <c r="I103" s="273"/>
      <c r="J103" s="274">
        <f>BK103</f>
        <v>0</v>
      </c>
      <c r="K103" s="270"/>
      <c r="L103" s="275"/>
      <c r="M103" s="276"/>
      <c r="N103" s="277"/>
      <c r="O103" s="277"/>
      <c r="P103" s="278">
        <f>P104</f>
        <v>0</v>
      </c>
      <c r="Q103" s="277"/>
      <c r="R103" s="278">
        <f>R104</f>
        <v>0</v>
      </c>
      <c r="S103" s="277"/>
      <c r="T103" s="279">
        <f>T104</f>
        <v>0</v>
      </c>
      <c r="U103" s="15"/>
      <c r="V103" s="15"/>
      <c r="W103" s="15"/>
      <c r="X103" s="15"/>
      <c r="Y103" s="15"/>
      <c r="Z103" s="15"/>
      <c r="AA103" s="15"/>
      <c r="AB103" s="15"/>
      <c r="AC103" s="15"/>
      <c r="AD103" s="15"/>
      <c r="AE103" s="15"/>
      <c r="AR103" s="280" t="s">
        <v>22</v>
      </c>
      <c r="AT103" s="281" t="s">
        <v>73</v>
      </c>
      <c r="AU103" s="281" t="s">
        <v>74</v>
      </c>
      <c r="AY103" s="280" t="s">
        <v>391</v>
      </c>
      <c r="BK103" s="282">
        <f>BK104</f>
        <v>0</v>
      </c>
    </row>
    <row r="104" s="2" customFormat="1" ht="16.5" customHeight="1">
      <c r="A104" s="40"/>
      <c r="B104" s="41"/>
      <c r="C104" s="190" t="s">
        <v>464</v>
      </c>
      <c r="D104" s="190" t="s">
        <v>387</v>
      </c>
      <c r="E104" s="191" t="s">
        <v>3408</v>
      </c>
      <c r="F104" s="192" t="s">
        <v>3409</v>
      </c>
      <c r="G104" s="193" t="s">
        <v>1671</v>
      </c>
      <c r="H104" s="194">
        <v>6</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22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843</v>
      </c>
    </row>
    <row r="105" s="15" customFormat="1" ht="25.92" customHeight="1">
      <c r="A105" s="15"/>
      <c r="B105" s="269"/>
      <c r="C105" s="270"/>
      <c r="D105" s="271" t="s">
        <v>73</v>
      </c>
      <c r="E105" s="272" t="s">
        <v>3410</v>
      </c>
      <c r="F105" s="272" t="s">
        <v>136</v>
      </c>
      <c r="G105" s="270"/>
      <c r="H105" s="270"/>
      <c r="I105" s="273"/>
      <c r="J105" s="274">
        <f>BK105</f>
        <v>0</v>
      </c>
      <c r="K105" s="270"/>
      <c r="L105" s="275"/>
      <c r="M105" s="276"/>
      <c r="N105" s="277"/>
      <c r="O105" s="277"/>
      <c r="P105" s="278">
        <f>SUM(P106:P107)</f>
        <v>0</v>
      </c>
      <c r="Q105" s="277"/>
      <c r="R105" s="278">
        <f>SUM(R106:R107)</f>
        <v>0</v>
      </c>
      <c r="S105" s="277"/>
      <c r="T105" s="279">
        <f>SUM(T106:T107)</f>
        <v>0</v>
      </c>
      <c r="U105" s="15"/>
      <c r="V105" s="15"/>
      <c r="W105" s="15"/>
      <c r="X105" s="15"/>
      <c r="Y105" s="15"/>
      <c r="Z105" s="15"/>
      <c r="AA105" s="15"/>
      <c r="AB105" s="15"/>
      <c r="AC105" s="15"/>
      <c r="AD105" s="15"/>
      <c r="AE105" s="15"/>
      <c r="AR105" s="280" t="s">
        <v>22</v>
      </c>
      <c r="AT105" s="281" t="s">
        <v>73</v>
      </c>
      <c r="AU105" s="281" t="s">
        <v>74</v>
      </c>
      <c r="AY105" s="280" t="s">
        <v>391</v>
      </c>
      <c r="BK105" s="282">
        <f>SUM(BK106:BK107)</f>
        <v>0</v>
      </c>
    </row>
    <row r="106" s="2" customFormat="1" ht="16.5" customHeight="1">
      <c r="A106" s="40"/>
      <c r="B106" s="41"/>
      <c r="C106" s="190" t="s">
        <v>470</v>
      </c>
      <c r="D106" s="190" t="s">
        <v>387</v>
      </c>
      <c r="E106" s="191" t="s">
        <v>3411</v>
      </c>
      <c r="F106" s="192" t="s">
        <v>3412</v>
      </c>
      <c r="G106" s="193" t="s">
        <v>3413</v>
      </c>
      <c r="H106" s="194">
        <v>1</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22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850</v>
      </c>
    </row>
    <row r="107" s="2" customFormat="1" ht="16.5" customHeight="1">
      <c r="A107" s="40"/>
      <c r="B107" s="41"/>
      <c r="C107" s="190" t="s">
        <v>475</v>
      </c>
      <c r="D107" s="190" t="s">
        <v>387</v>
      </c>
      <c r="E107" s="191" t="s">
        <v>3414</v>
      </c>
      <c r="F107" s="192" t="s">
        <v>3415</v>
      </c>
      <c r="G107" s="193" t="s">
        <v>3413</v>
      </c>
      <c r="H107" s="194">
        <v>1</v>
      </c>
      <c r="I107" s="195"/>
      <c r="J107" s="196">
        <f>ROUND(I107*H107,2)</f>
        <v>0</v>
      </c>
      <c r="K107" s="197"/>
      <c r="L107" s="46"/>
      <c r="M107" s="248" t="s">
        <v>20</v>
      </c>
      <c r="N107" s="249" t="s">
        <v>45</v>
      </c>
      <c r="O107" s="250"/>
      <c r="P107" s="251">
        <f>O107*H107</f>
        <v>0</v>
      </c>
      <c r="Q107" s="251">
        <v>0</v>
      </c>
      <c r="R107" s="251">
        <f>Q107*H107</f>
        <v>0</v>
      </c>
      <c r="S107" s="251">
        <v>0</v>
      </c>
      <c r="T107" s="252">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6.96" customHeight="1">
      <c r="A108" s="40"/>
      <c r="B108" s="61"/>
      <c r="C108" s="62"/>
      <c r="D108" s="62"/>
      <c r="E108" s="62"/>
      <c r="F108" s="62"/>
      <c r="G108" s="62"/>
      <c r="H108" s="62"/>
      <c r="I108" s="62"/>
      <c r="J108" s="62"/>
      <c r="K108" s="62"/>
      <c r="L108" s="46"/>
      <c r="M108" s="40"/>
      <c r="O108" s="40"/>
      <c r="P108" s="40"/>
      <c r="Q108" s="40"/>
      <c r="R108" s="40"/>
      <c r="S108" s="40"/>
      <c r="T108" s="40"/>
      <c r="U108" s="40"/>
      <c r="V108" s="40"/>
      <c r="W108" s="40"/>
      <c r="X108" s="40"/>
      <c r="Y108" s="40"/>
      <c r="Z108" s="40"/>
      <c r="AA108" s="40"/>
      <c r="AB108" s="40"/>
      <c r="AC108" s="40"/>
      <c r="AD108" s="40"/>
      <c r="AE108" s="40"/>
    </row>
  </sheetData>
  <sheetProtection sheet="1" autoFilter="0" formatColumns="0" formatRows="0" objects="1" scenarios="1" spinCount="100000" saltValue="dD0Gez95yJCmtsvu99yvDXRleNVRIvec/lsidbtZdbpNg88InTSQzN0SwbbhmNwHewHkceC6xCPhDetxt/VvWg==" hashValue="BSUe4gEapWibINljfsXji6kD+dwtEZDlaWkkPQ05T1baoXpjD3uuQSyZ1XjahO7hAlA2kkPDGWRh2zN1y9VR2A==" algorithmName="SHA-512" password="CC35"/>
  <autoFilter ref="C88:K10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338</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3422</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ROUND((SUM(BE89:BE108)),  2)</f>
        <v>0</v>
      </c>
      <c r="G35" s="40"/>
      <c r="H35" s="40"/>
      <c r="I35" s="160">
        <v>0.20999999999999999</v>
      </c>
      <c r="J35" s="159">
        <f>ROUND(((SUM(BE89:BE108))*I35),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ROUND((SUM(BF89:BF108)),  2)</f>
        <v>0</v>
      </c>
      <c r="G36" s="40"/>
      <c r="H36" s="40"/>
      <c r="I36" s="160">
        <v>0.14999999999999999</v>
      </c>
      <c r="J36" s="159">
        <f>ROUND(((SUM(BF89:BF108))*I36),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04 - SO.04 Skalní svahy - úsek v km 4,134 - 4,554</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J104</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J106</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04 - SO.04 Skalní svahy - úsek v km 4,134 - 4,554</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P90+P98+P104+P106</f>
        <v>0</v>
      </c>
      <c r="Q89" s="98"/>
      <c r="R89" s="187">
        <f>R90+R98+R104+R106</f>
        <v>0</v>
      </c>
      <c r="S89" s="98"/>
      <c r="T89" s="188">
        <f>T90+T98+T104+T106</f>
        <v>0</v>
      </c>
      <c r="U89" s="40"/>
      <c r="V89" s="40"/>
      <c r="W89" s="40"/>
      <c r="X89" s="40"/>
      <c r="Y89" s="40"/>
      <c r="Z89" s="40"/>
      <c r="AA89" s="40"/>
      <c r="AB89" s="40"/>
      <c r="AC89" s="40"/>
      <c r="AD89" s="40"/>
      <c r="AE89" s="40"/>
      <c r="AT89" s="19" t="s">
        <v>73</v>
      </c>
      <c r="AU89" s="19" t="s">
        <v>373</v>
      </c>
      <c r="BK89" s="189">
        <f>BK90+BK98+BK104+BK106</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1430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30</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3881</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3386</v>
      </c>
      <c r="F94" s="192" t="s">
        <v>3387</v>
      </c>
      <c r="G94" s="193" t="s">
        <v>400</v>
      </c>
      <c r="H94" s="194">
        <v>20</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3388</v>
      </c>
      <c r="F95" s="192" t="s">
        <v>3389</v>
      </c>
      <c r="G95" s="193" t="s">
        <v>400</v>
      </c>
      <c r="H95" s="194">
        <v>88.5</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3390</v>
      </c>
      <c r="F96" s="192" t="s">
        <v>3391</v>
      </c>
      <c r="G96" s="193" t="s">
        <v>400</v>
      </c>
      <c r="H96" s="194">
        <v>88.5</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3392</v>
      </c>
      <c r="F97" s="192" t="s">
        <v>3393</v>
      </c>
      <c r="G97" s="193" t="s">
        <v>447</v>
      </c>
      <c r="H97" s="194">
        <v>177</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SUM(P99:P103)</f>
        <v>0</v>
      </c>
      <c r="Q98" s="277"/>
      <c r="R98" s="278">
        <f>SUM(R99:R103)</f>
        <v>0</v>
      </c>
      <c r="S98" s="277"/>
      <c r="T98" s="279">
        <f>SUM(T99:T103)</f>
        <v>0</v>
      </c>
      <c r="U98" s="15"/>
      <c r="V98" s="15"/>
      <c r="W98" s="15"/>
      <c r="X98" s="15"/>
      <c r="Y98" s="15"/>
      <c r="Z98" s="15"/>
      <c r="AA98" s="15"/>
      <c r="AB98" s="15"/>
      <c r="AC98" s="15"/>
      <c r="AD98" s="15"/>
      <c r="AE98" s="15"/>
      <c r="AR98" s="280" t="s">
        <v>22</v>
      </c>
      <c r="AT98" s="281" t="s">
        <v>73</v>
      </c>
      <c r="AU98" s="281" t="s">
        <v>74</v>
      </c>
      <c r="AY98" s="280" t="s">
        <v>391</v>
      </c>
      <c r="BK98" s="282">
        <f>SUM(BK99:BK103)</f>
        <v>0</v>
      </c>
    </row>
    <row r="99" s="2" customFormat="1" ht="16.5" customHeight="1">
      <c r="A99" s="40"/>
      <c r="B99" s="41"/>
      <c r="C99" s="190" t="s">
        <v>430</v>
      </c>
      <c r="D99" s="190" t="s">
        <v>387</v>
      </c>
      <c r="E99" s="191" t="s">
        <v>3396</v>
      </c>
      <c r="F99" s="192" t="s">
        <v>3397</v>
      </c>
      <c r="G99" s="193" t="s">
        <v>409</v>
      </c>
      <c r="H99" s="194">
        <v>200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50</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0.98499999999999999</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30</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3404</v>
      </c>
      <c r="F103" s="192" t="s">
        <v>3405</v>
      </c>
      <c r="G103" s="193" t="s">
        <v>439</v>
      </c>
      <c r="H103" s="194">
        <v>6</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15" customFormat="1" ht="25.92" customHeight="1">
      <c r="A104" s="15"/>
      <c r="B104" s="269"/>
      <c r="C104" s="270"/>
      <c r="D104" s="271" t="s">
        <v>73</v>
      </c>
      <c r="E104" s="272" t="s">
        <v>3406</v>
      </c>
      <c r="F104" s="272" t="s">
        <v>3407</v>
      </c>
      <c r="G104" s="270"/>
      <c r="H104" s="270"/>
      <c r="I104" s="273"/>
      <c r="J104" s="274">
        <f>BK104</f>
        <v>0</v>
      </c>
      <c r="K104" s="270"/>
      <c r="L104" s="275"/>
      <c r="M104" s="276"/>
      <c r="N104" s="277"/>
      <c r="O104" s="277"/>
      <c r="P104" s="278">
        <f>P105</f>
        <v>0</v>
      </c>
      <c r="Q104" s="277"/>
      <c r="R104" s="278">
        <f>R105</f>
        <v>0</v>
      </c>
      <c r="S104" s="277"/>
      <c r="T104" s="279">
        <f>T105</f>
        <v>0</v>
      </c>
      <c r="U104" s="15"/>
      <c r="V104" s="15"/>
      <c r="W104" s="15"/>
      <c r="X104" s="15"/>
      <c r="Y104" s="15"/>
      <c r="Z104" s="15"/>
      <c r="AA104" s="15"/>
      <c r="AB104" s="15"/>
      <c r="AC104" s="15"/>
      <c r="AD104" s="15"/>
      <c r="AE104" s="15"/>
      <c r="AR104" s="280" t="s">
        <v>22</v>
      </c>
      <c r="AT104" s="281" t="s">
        <v>73</v>
      </c>
      <c r="AU104" s="281" t="s">
        <v>74</v>
      </c>
      <c r="AY104" s="280" t="s">
        <v>391</v>
      </c>
      <c r="BK104" s="282">
        <f>BK105</f>
        <v>0</v>
      </c>
    </row>
    <row r="105" s="2" customFormat="1" ht="16.5" customHeight="1">
      <c r="A105" s="40"/>
      <c r="B105" s="41"/>
      <c r="C105" s="190" t="s">
        <v>470</v>
      </c>
      <c r="D105" s="190" t="s">
        <v>387</v>
      </c>
      <c r="E105" s="191" t="s">
        <v>3408</v>
      </c>
      <c r="F105" s="192" t="s">
        <v>3409</v>
      </c>
      <c r="G105" s="193" t="s">
        <v>1671</v>
      </c>
      <c r="H105" s="194">
        <v>9</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850</v>
      </c>
    </row>
    <row r="106" s="15" customFormat="1" ht="25.92" customHeight="1">
      <c r="A106" s="15"/>
      <c r="B106" s="269"/>
      <c r="C106" s="270"/>
      <c r="D106" s="271" t="s">
        <v>73</v>
      </c>
      <c r="E106" s="272" t="s">
        <v>3410</v>
      </c>
      <c r="F106" s="272" t="s">
        <v>136</v>
      </c>
      <c r="G106" s="270"/>
      <c r="H106" s="270"/>
      <c r="I106" s="273"/>
      <c r="J106" s="274">
        <f>BK106</f>
        <v>0</v>
      </c>
      <c r="K106" s="270"/>
      <c r="L106" s="275"/>
      <c r="M106" s="276"/>
      <c r="N106" s="277"/>
      <c r="O106" s="277"/>
      <c r="P106" s="278">
        <f>SUM(P107:P108)</f>
        <v>0</v>
      </c>
      <c r="Q106" s="277"/>
      <c r="R106" s="278">
        <f>SUM(R107:R108)</f>
        <v>0</v>
      </c>
      <c r="S106" s="277"/>
      <c r="T106" s="279">
        <f>SUM(T107:T108)</f>
        <v>0</v>
      </c>
      <c r="U106" s="15"/>
      <c r="V106" s="15"/>
      <c r="W106" s="15"/>
      <c r="X106" s="15"/>
      <c r="Y106" s="15"/>
      <c r="Z106" s="15"/>
      <c r="AA106" s="15"/>
      <c r="AB106" s="15"/>
      <c r="AC106" s="15"/>
      <c r="AD106" s="15"/>
      <c r="AE106" s="15"/>
      <c r="AR106" s="280" t="s">
        <v>22</v>
      </c>
      <c r="AT106" s="281" t="s">
        <v>73</v>
      </c>
      <c r="AU106" s="281" t="s">
        <v>74</v>
      </c>
      <c r="AY106" s="280" t="s">
        <v>391</v>
      </c>
      <c r="BK106" s="282">
        <f>SUM(BK107:BK108)</f>
        <v>0</v>
      </c>
    </row>
    <row r="107" s="2" customFormat="1" ht="16.5" customHeight="1">
      <c r="A107" s="40"/>
      <c r="B107" s="41"/>
      <c r="C107" s="190" t="s">
        <v>475</v>
      </c>
      <c r="D107" s="190" t="s">
        <v>387</v>
      </c>
      <c r="E107" s="191" t="s">
        <v>3411</v>
      </c>
      <c r="F107" s="192" t="s">
        <v>3412</v>
      </c>
      <c r="G107" s="193" t="s">
        <v>3413</v>
      </c>
      <c r="H107" s="194">
        <v>1</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16.5" customHeight="1">
      <c r="A108" s="40"/>
      <c r="B108" s="41"/>
      <c r="C108" s="190" t="s">
        <v>8</v>
      </c>
      <c r="D108" s="190" t="s">
        <v>387</v>
      </c>
      <c r="E108" s="191" t="s">
        <v>3414</v>
      </c>
      <c r="F108" s="192" t="s">
        <v>3415</v>
      </c>
      <c r="G108" s="193" t="s">
        <v>3413</v>
      </c>
      <c r="H108" s="194">
        <v>1</v>
      </c>
      <c r="I108" s="195"/>
      <c r="J108" s="196">
        <f>ROUND(I108*H108,2)</f>
        <v>0</v>
      </c>
      <c r="K108" s="197"/>
      <c r="L108" s="46"/>
      <c r="M108" s="248" t="s">
        <v>20</v>
      </c>
      <c r="N108" s="249" t="s">
        <v>45</v>
      </c>
      <c r="O108" s="250"/>
      <c r="P108" s="251">
        <f>O108*H108</f>
        <v>0</v>
      </c>
      <c r="Q108" s="251">
        <v>0</v>
      </c>
      <c r="R108" s="251">
        <f>Q108*H108</f>
        <v>0</v>
      </c>
      <c r="S108" s="251">
        <v>0</v>
      </c>
      <c r="T108" s="252">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NveR9PAbMuFckRWfvi8flJsxqAMwBYoK9eQDCIxOuxc5mPRZ5WWCasP0DV0eUG3mqapqE3RBkC8HETi3u5dIjw==" hashValue="8moz4ZEFllQgUUV1Rm2mp9cCNgL9kMoWdyLQeaKxrG0lDPhLNH37emxHMq6JTkaOKjrJ/Vnozgd52QBQV1Mijw==" algorithmName="SHA-512" password="CC35"/>
  <autoFilter ref="C88:K10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341</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3423</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ROUND(J88,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ROUND((SUM(BE88:BE96)),  2)</f>
        <v>0</v>
      </c>
      <c r="G35" s="40"/>
      <c r="H35" s="40"/>
      <c r="I35" s="160">
        <v>0.20999999999999999</v>
      </c>
      <c r="J35" s="159">
        <f>ROUND(((SUM(BE88:BE96))*I35),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ROUND((SUM(BF88:BF96)),  2)</f>
        <v>0</v>
      </c>
      <c r="G36" s="40"/>
      <c r="H36" s="40"/>
      <c r="I36" s="160">
        <v>0.14999999999999999</v>
      </c>
      <c r="J36" s="159">
        <f>ROUND(((SUM(BF88:BF96))*I36),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ROUND((SUM(BG88:BG96)),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ROUND((SUM(BH88:BH96)),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ROUND((SUM(BI88:BI96)),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05 - SO.05 Skalní svahy - úsek v km 4,554 - 4,640</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J88</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J89</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3424</v>
      </c>
      <c r="E65" s="261"/>
      <c r="F65" s="261"/>
      <c r="G65" s="261"/>
      <c r="H65" s="261"/>
      <c r="I65" s="261"/>
      <c r="J65" s="262">
        <f>J93</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3425</v>
      </c>
      <c r="E66" s="261"/>
      <c r="F66" s="261"/>
      <c r="G66" s="261"/>
      <c r="H66" s="261"/>
      <c r="I66" s="261"/>
      <c r="J66" s="262">
        <f>J95</f>
        <v>0</v>
      </c>
      <c r="K66" s="259"/>
      <c r="L66" s="263"/>
      <c r="S66" s="13"/>
      <c r="T66" s="13"/>
      <c r="U66" s="13"/>
      <c r="V66" s="13"/>
      <c r="W66" s="13"/>
      <c r="X66" s="13"/>
      <c r="Y66" s="13"/>
      <c r="Z66" s="13"/>
      <c r="AA66" s="13"/>
      <c r="AB66" s="13"/>
      <c r="AC66" s="13"/>
      <c r="AD66" s="13"/>
      <c r="AE66" s="13"/>
    </row>
    <row r="67" s="2" customFormat="1" ht="21.84" customHeight="1">
      <c r="A67" s="40"/>
      <c r="B67" s="41"/>
      <c r="C67" s="42"/>
      <c r="D67" s="42"/>
      <c r="E67" s="42"/>
      <c r="F67" s="42"/>
      <c r="G67" s="42"/>
      <c r="H67" s="42"/>
      <c r="I67" s="42"/>
      <c r="J67" s="42"/>
      <c r="K67" s="42"/>
      <c r="L67" s="148"/>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8"/>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8"/>
      <c r="S72" s="40"/>
      <c r="T72" s="40"/>
      <c r="U72" s="40"/>
      <c r="V72" s="40"/>
      <c r="W72" s="40"/>
      <c r="X72" s="40"/>
      <c r="Y72" s="40"/>
      <c r="Z72" s="40"/>
      <c r="AA72" s="40"/>
      <c r="AB72" s="40"/>
      <c r="AC72" s="40"/>
      <c r="AD72" s="40"/>
      <c r="AE72" s="40"/>
    </row>
    <row r="73" s="2" customFormat="1" ht="24.96" customHeight="1">
      <c r="A73" s="40"/>
      <c r="B73" s="41"/>
      <c r="C73" s="25" t="s">
        <v>374</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6.5" customHeight="1">
      <c r="A76" s="40"/>
      <c r="B76" s="41"/>
      <c r="C76" s="42"/>
      <c r="D76" s="42"/>
      <c r="E76" s="172" t="str">
        <f>E7</f>
        <v>Oprava trati v úseku Děčín západ - Telnice</v>
      </c>
      <c r="F76" s="34"/>
      <c r="G76" s="34"/>
      <c r="H76" s="34"/>
      <c r="I76" s="42"/>
      <c r="J76" s="42"/>
      <c r="K76" s="42"/>
      <c r="L76" s="148"/>
      <c r="S76" s="40"/>
      <c r="T76" s="40"/>
      <c r="U76" s="40"/>
      <c r="V76" s="40"/>
      <c r="W76" s="40"/>
      <c r="X76" s="40"/>
      <c r="Y76" s="40"/>
      <c r="Z76" s="40"/>
      <c r="AA76" s="40"/>
      <c r="AB76" s="40"/>
      <c r="AC76" s="40"/>
      <c r="AD76" s="40"/>
      <c r="AE76" s="40"/>
    </row>
    <row r="77" s="1" customFormat="1" ht="12" customHeight="1">
      <c r="B77" s="23"/>
      <c r="C77" s="34" t="s">
        <v>364</v>
      </c>
      <c r="D77" s="24"/>
      <c r="E77" s="24"/>
      <c r="F77" s="24"/>
      <c r="G77" s="24"/>
      <c r="H77" s="24"/>
      <c r="I77" s="24"/>
      <c r="J77" s="24"/>
      <c r="K77" s="24"/>
      <c r="L77" s="22"/>
    </row>
    <row r="78" s="2" customFormat="1" ht="16.5" customHeight="1">
      <c r="A78" s="40"/>
      <c r="B78" s="41"/>
      <c r="C78" s="42"/>
      <c r="D78" s="42"/>
      <c r="E78" s="172" t="s">
        <v>3372</v>
      </c>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366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71" t="str">
        <f>E11</f>
        <v>SO 05 - SO.05 Skalní svahy - úsek v km 4,554 - 4,640</v>
      </c>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23</v>
      </c>
      <c r="D82" s="42"/>
      <c r="E82" s="42"/>
      <c r="F82" s="29" t="str">
        <f>F14</f>
        <v xml:space="preserve"> </v>
      </c>
      <c r="G82" s="42"/>
      <c r="H82" s="42"/>
      <c r="I82" s="34" t="s">
        <v>25</v>
      </c>
      <c r="J82" s="74" t="str">
        <f>IF(J14="","",J14)</f>
        <v>24. 3. 2021</v>
      </c>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E17</f>
        <v xml:space="preserve"> </v>
      </c>
      <c r="G84" s="42"/>
      <c r="H84" s="42"/>
      <c r="I84" s="34" t="s">
        <v>34</v>
      </c>
      <c r="J84" s="38" t="str">
        <f>E23</f>
        <v xml:space="preserve"> </v>
      </c>
      <c r="K84" s="42"/>
      <c r="L84" s="148"/>
      <c r="S84" s="40"/>
      <c r="T84" s="40"/>
      <c r="U84" s="40"/>
      <c r="V84" s="40"/>
      <c r="W84" s="40"/>
      <c r="X84" s="40"/>
      <c r="Y84" s="40"/>
      <c r="Z84" s="40"/>
      <c r="AA84" s="40"/>
      <c r="AB84" s="40"/>
      <c r="AC84" s="40"/>
      <c r="AD84" s="40"/>
      <c r="AE84" s="40"/>
    </row>
    <row r="85" s="2" customFormat="1" ht="15.15" customHeight="1">
      <c r="A85" s="40"/>
      <c r="B85" s="41"/>
      <c r="C85" s="34" t="s">
        <v>32</v>
      </c>
      <c r="D85" s="42"/>
      <c r="E85" s="42"/>
      <c r="F85" s="29" t="str">
        <f>IF(E20="","",E20)</f>
        <v>Vyplň údaj</v>
      </c>
      <c r="G85" s="42"/>
      <c r="H85" s="42"/>
      <c r="I85" s="34" t="s">
        <v>36</v>
      </c>
      <c r="J85" s="38" t="str">
        <f>E26</f>
        <v>Věra Trnková</v>
      </c>
      <c r="K85" s="42"/>
      <c r="L85" s="148"/>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9" customFormat="1" ht="29.28" customHeight="1">
      <c r="A87" s="178"/>
      <c r="B87" s="179"/>
      <c r="C87" s="180" t="s">
        <v>375</v>
      </c>
      <c r="D87" s="181" t="s">
        <v>59</v>
      </c>
      <c r="E87" s="181" t="s">
        <v>55</v>
      </c>
      <c r="F87" s="181" t="s">
        <v>56</v>
      </c>
      <c r="G87" s="181" t="s">
        <v>376</v>
      </c>
      <c r="H87" s="181" t="s">
        <v>377</v>
      </c>
      <c r="I87" s="181" t="s">
        <v>378</v>
      </c>
      <c r="J87" s="182" t="s">
        <v>372</v>
      </c>
      <c r="K87" s="183" t="s">
        <v>379</v>
      </c>
      <c r="L87" s="184"/>
      <c r="M87" s="94" t="s">
        <v>20</v>
      </c>
      <c r="N87" s="95" t="s">
        <v>44</v>
      </c>
      <c r="O87" s="95" t="s">
        <v>380</v>
      </c>
      <c r="P87" s="95" t="s">
        <v>381</v>
      </c>
      <c r="Q87" s="95" t="s">
        <v>382</v>
      </c>
      <c r="R87" s="95" t="s">
        <v>383</v>
      </c>
      <c r="S87" s="95" t="s">
        <v>384</v>
      </c>
      <c r="T87" s="96" t="s">
        <v>385</v>
      </c>
      <c r="U87" s="178"/>
      <c r="V87" s="178"/>
      <c r="W87" s="178"/>
      <c r="X87" s="178"/>
      <c r="Y87" s="178"/>
      <c r="Z87" s="178"/>
      <c r="AA87" s="178"/>
      <c r="AB87" s="178"/>
      <c r="AC87" s="178"/>
      <c r="AD87" s="178"/>
      <c r="AE87" s="178"/>
    </row>
    <row r="88" s="2" customFormat="1" ht="22.8" customHeight="1">
      <c r="A88" s="40"/>
      <c r="B88" s="41"/>
      <c r="C88" s="101" t="s">
        <v>386</v>
      </c>
      <c r="D88" s="42"/>
      <c r="E88" s="42"/>
      <c r="F88" s="42"/>
      <c r="G88" s="42"/>
      <c r="H88" s="42"/>
      <c r="I88" s="42"/>
      <c r="J88" s="185">
        <f>BK88</f>
        <v>0</v>
      </c>
      <c r="K88" s="42"/>
      <c r="L88" s="46"/>
      <c r="M88" s="97"/>
      <c r="N88" s="186"/>
      <c r="O88" s="98"/>
      <c r="P88" s="187">
        <f>P89+P93+P95</f>
        <v>0</v>
      </c>
      <c r="Q88" s="98"/>
      <c r="R88" s="187">
        <f>R89+R93+R95</f>
        <v>0</v>
      </c>
      <c r="S88" s="98"/>
      <c r="T88" s="188">
        <f>T89+T93+T95</f>
        <v>0</v>
      </c>
      <c r="U88" s="40"/>
      <c r="V88" s="40"/>
      <c r="W88" s="40"/>
      <c r="X88" s="40"/>
      <c r="Y88" s="40"/>
      <c r="Z88" s="40"/>
      <c r="AA88" s="40"/>
      <c r="AB88" s="40"/>
      <c r="AC88" s="40"/>
      <c r="AD88" s="40"/>
      <c r="AE88" s="40"/>
      <c r="AT88" s="19" t="s">
        <v>73</v>
      </c>
      <c r="AU88" s="19" t="s">
        <v>373</v>
      </c>
      <c r="BK88" s="189">
        <f>BK89+BK93+BK95</f>
        <v>0</v>
      </c>
    </row>
    <row r="89" s="15" customFormat="1" ht="25.92" customHeight="1">
      <c r="A89" s="15"/>
      <c r="B89" s="269"/>
      <c r="C89" s="270"/>
      <c r="D89" s="271" t="s">
        <v>73</v>
      </c>
      <c r="E89" s="272" t="s">
        <v>3378</v>
      </c>
      <c r="F89" s="272" t="s">
        <v>3379</v>
      </c>
      <c r="G89" s="270"/>
      <c r="H89" s="270"/>
      <c r="I89" s="273"/>
      <c r="J89" s="274">
        <f>BK89</f>
        <v>0</v>
      </c>
      <c r="K89" s="270"/>
      <c r="L89" s="275"/>
      <c r="M89" s="276"/>
      <c r="N89" s="277"/>
      <c r="O89" s="277"/>
      <c r="P89" s="278">
        <f>SUM(P90:P92)</f>
        <v>0</v>
      </c>
      <c r="Q89" s="277"/>
      <c r="R89" s="278">
        <f>SUM(R90:R92)</f>
        <v>0</v>
      </c>
      <c r="S89" s="277"/>
      <c r="T89" s="279">
        <f>SUM(T90:T92)</f>
        <v>0</v>
      </c>
      <c r="U89" s="15"/>
      <c r="V89" s="15"/>
      <c r="W89" s="15"/>
      <c r="X89" s="15"/>
      <c r="Y89" s="15"/>
      <c r="Z89" s="15"/>
      <c r="AA89" s="15"/>
      <c r="AB89" s="15"/>
      <c r="AC89" s="15"/>
      <c r="AD89" s="15"/>
      <c r="AE89" s="15"/>
      <c r="AR89" s="280" t="s">
        <v>22</v>
      </c>
      <c r="AT89" s="281" t="s">
        <v>73</v>
      </c>
      <c r="AU89" s="281" t="s">
        <v>74</v>
      </c>
      <c r="AY89" s="280" t="s">
        <v>391</v>
      </c>
      <c r="BK89" s="282">
        <f>SUM(BK90:BK92)</f>
        <v>0</v>
      </c>
    </row>
    <row r="90" s="2" customFormat="1" ht="16.5" customHeight="1">
      <c r="A90" s="40"/>
      <c r="B90" s="41"/>
      <c r="C90" s="190" t="s">
        <v>22</v>
      </c>
      <c r="D90" s="190" t="s">
        <v>387</v>
      </c>
      <c r="E90" s="191" t="s">
        <v>3382</v>
      </c>
      <c r="F90" s="192" t="s">
        <v>3383</v>
      </c>
      <c r="G90" s="193" t="s">
        <v>429</v>
      </c>
      <c r="H90" s="194">
        <v>12</v>
      </c>
      <c r="I90" s="195"/>
      <c r="J90" s="196">
        <f>ROUND(I90*H90,2)</f>
        <v>0</v>
      </c>
      <c r="K90" s="197"/>
      <c r="L90" s="46"/>
      <c r="M90" s="198" t="s">
        <v>20</v>
      </c>
      <c r="N90" s="199" t="s">
        <v>45</v>
      </c>
      <c r="O90" s="86"/>
      <c r="P90" s="200">
        <f>O90*H90</f>
        <v>0</v>
      </c>
      <c r="Q90" s="200">
        <v>0</v>
      </c>
      <c r="R90" s="200">
        <f>Q90*H90</f>
        <v>0</v>
      </c>
      <c r="S90" s="200">
        <v>0</v>
      </c>
      <c r="T90" s="201">
        <f>S90*H90</f>
        <v>0</v>
      </c>
      <c r="U90" s="40"/>
      <c r="V90" s="40"/>
      <c r="W90" s="40"/>
      <c r="X90" s="40"/>
      <c r="Y90" s="40"/>
      <c r="Z90" s="40"/>
      <c r="AA90" s="40"/>
      <c r="AB90" s="40"/>
      <c r="AC90" s="40"/>
      <c r="AD90" s="40"/>
      <c r="AE90" s="40"/>
      <c r="AR90" s="202" t="s">
        <v>93</v>
      </c>
      <c r="AT90" s="202" t="s">
        <v>387</v>
      </c>
      <c r="AU90" s="202" t="s">
        <v>22</v>
      </c>
      <c r="AY90" s="19" t="s">
        <v>391</v>
      </c>
      <c r="BE90" s="203">
        <f>IF(N90="základní",J90,0)</f>
        <v>0</v>
      </c>
      <c r="BF90" s="203">
        <f>IF(N90="snížená",J90,0)</f>
        <v>0</v>
      </c>
      <c r="BG90" s="203">
        <f>IF(N90="zákl. přenesená",J90,0)</f>
        <v>0</v>
      </c>
      <c r="BH90" s="203">
        <f>IF(N90="sníž. přenesená",J90,0)</f>
        <v>0</v>
      </c>
      <c r="BI90" s="203">
        <f>IF(N90="nulová",J90,0)</f>
        <v>0</v>
      </c>
      <c r="BJ90" s="19" t="s">
        <v>22</v>
      </c>
      <c r="BK90" s="203">
        <f>ROUND(I90*H90,2)</f>
        <v>0</v>
      </c>
      <c r="BL90" s="19" t="s">
        <v>93</v>
      </c>
      <c r="BM90" s="202" t="s">
        <v>82</v>
      </c>
    </row>
    <row r="91" s="2" customFormat="1" ht="16.5" customHeight="1">
      <c r="A91" s="40"/>
      <c r="B91" s="41"/>
      <c r="C91" s="190" t="s">
        <v>82</v>
      </c>
      <c r="D91" s="190" t="s">
        <v>387</v>
      </c>
      <c r="E91" s="191" t="s">
        <v>3384</v>
      </c>
      <c r="F91" s="192" t="s">
        <v>3385</v>
      </c>
      <c r="G91" s="193" t="s">
        <v>439</v>
      </c>
      <c r="H91" s="194">
        <v>100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93</v>
      </c>
    </row>
    <row r="92" s="2" customFormat="1" ht="16.5" customHeight="1">
      <c r="A92" s="40"/>
      <c r="B92" s="41"/>
      <c r="C92" s="190" t="s">
        <v>88</v>
      </c>
      <c r="D92" s="190" t="s">
        <v>387</v>
      </c>
      <c r="E92" s="191" t="s">
        <v>3388</v>
      </c>
      <c r="F92" s="192" t="s">
        <v>3389</v>
      </c>
      <c r="G92" s="193" t="s">
        <v>400</v>
      </c>
      <c r="H92" s="194">
        <v>25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425</v>
      </c>
    </row>
    <row r="93" s="15" customFormat="1" ht="25.92" customHeight="1">
      <c r="A93" s="15"/>
      <c r="B93" s="269"/>
      <c r="C93" s="270"/>
      <c r="D93" s="271" t="s">
        <v>73</v>
      </c>
      <c r="E93" s="272" t="s">
        <v>3394</v>
      </c>
      <c r="F93" s="272" t="s">
        <v>3407</v>
      </c>
      <c r="G93" s="270"/>
      <c r="H93" s="270"/>
      <c r="I93" s="273"/>
      <c r="J93" s="274">
        <f>BK93</f>
        <v>0</v>
      </c>
      <c r="K93" s="270"/>
      <c r="L93" s="275"/>
      <c r="M93" s="276"/>
      <c r="N93" s="277"/>
      <c r="O93" s="277"/>
      <c r="P93" s="278">
        <f>P94</f>
        <v>0</v>
      </c>
      <c r="Q93" s="277"/>
      <c r="R93" s="278">
        <f>R94</f>
        <v>0</v>
      </c>
      <c r="S93" s="277"/>
      <c r="T93" s="279">
        <f>T94</f>
        <v>0</v>
      </c>
      <c r="U93" s="15"/>
      <c r="V93" s="15"/>
      <c r="W93" s="15"/>
      <c r="X93" s="15"/>
      <c r="Y93" s="15"/>
      <c r="Z93" s="15"/>
      <c r="AA93" s="15"/>
      <c r="AB93" s="15"/>
      <c r="AC93" s="15"/>
      <c r="AD93" s="15"/>
      <c r="AE93" s="15"/>
      <c r="AR93" s="280" t="s">
        <v>22</v>
      </c>
      <c r="AT93" s="281" t="s">
        <v>73</v>
      </c>
      <c r="AU93" s="281" t="s">
        <v>74</v>
      </c>
      <c r="AY93" s="280" t="s">
        <v>391</v>
      </c>
      <c r="BK93" s="282">
        <f>BK94</f>
        <v>0</v>
      </c>
    </row>
    <row r="94" s="2" customFormat="1" ht="16.5" customHeight="1">
      <c r="A94" s="40"/>
      <c r="B94" s="41"/>
      <c r="C94" s="190" t="s">
        <v>93</v>
      </c>
      <c r="D94" s="190" t="s">
        <v>387</v>
      </c>
      <c r="E94" s="191" t="s">
        <v>3408</v>
      </c>
      <c r="F94" s="192" t="s">
        <v>3409</v>
      </c>
      <c r="G94" s="193" t="s">
        <v>1671</v>
      </c>
      <c r="H94" s="194">
        <v>3</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15" customFormat="1" ht="25.92" customHeight="1">
      <c r="A95" s="15"/>
      <c r="B95" s="269"/>
      <c r="C95" s="270"/>
      <c r="D95" s="271" t="s">
        <v>73</v>
      </c>
      <c r="E95" s="272" t="s">
        <v>3406</v>
      </c>
      <c r="F95" s="272" t="s">
        <v>136</v>
      </c>
      <c r="G95" s="270"/>
      <c r="H95" s="270"/>
      <c r="I95" s="273"/>
      <c r="J95" s="274">
        <f>BK95</f>
        <v>0</v>
      </c>
      <c r="K95" s="270"/>
      <c r="L95" s="275"/>
      <c r="M95" s="276"/>
      <c r="N95" s="277"/>
      <c r="O95" s="277"/>
      <c r="P95" s="278">
        <f>P96</f>
        <v>0</v>
      </c>
      <c r="Q95" s="277"/>
      <c r="R95" s="278">
        <f>R96</f>
        <v>0</v>
      </c>
      <c r="S95" s="277"/>
      <c r="T95" s="279">
        <f>T96</f>
        <v>0</v>
      </c>
      <c r="U95" s="15"/>
      <c r="V95" s="15"/>
      <c r="W95" s="15"/>
      <c r="X95" s="15"/>
      <c r="Y95" s="15"/>
      <c r="Z95" s="15"/>
      <c r="AA95" s="15"/>
      <c r="AB95" s="15"/>
      <c r="AC95" s="15"/>
      <c r="AD95" s="15"/>
      <c r="AE95" s="15"/>
      <c r="AR95" s="280" t="s">
        <v>22</v>
      </c>
      <c r="AT95" s="281" t="s">
        <v>73</v>
      </c>
      <c r="AU95" s="281" t="s">
        <v>74</v>
      </c>
      <c r="AY95" s="280" t="s">
        <v>391</v>
      </c>
      <c r="BK95" s="282">
        <f>BK96</f>
        <v>0</v>
      </c>
    </row>
    <row r="96" s="2" customFormat="1" ht="16.5" customHeight="1">
      <c r="A96" s="40"/>
      <c r="B96" s="41"/>
      <c r="C96" s="190" t="s">
        <v>416</v>
      </c>
      <c r="D96" s="190" t="s">
        <v>387</v>
      </c>
      <c r="E96" s="191" t="s">
        <v>3414</v>
      </c>
      <c r="F96" s="192" t="s">
        <v>3415</v>
      </c>
      <c r="G96" s="193" t="s">
        <v>3413</v>
      </c>
      <c r="H96" s="194">
        <v>1</v>
      </c>
      <c r="I96" s="195"/>
      <c r="J96" s="196">
        <f>ROUND(I96*H96,2)</f>
        <v>0</v>
      </c>
      <c r="K96" s="197"/>
      <c r="L96" s="46"/>
      <c r="M96" s="248" t="s">
        <v>20</v>
      </c>
      <c r="N96" s="249" t="s">
        <v>45</v>
      </c>
      <c r="O96" s="250"/>
      <c r="P96" s="251">
        <f>O96*H96</f>
        <v>0</v>
      </c>
      <c r="Q96" s="251">
        <v>0</v>
      </c>
      <c r="R96" s="251">
        <f>Q96*H96</f>
        <v>0</v>
      </c>
      <c r="S96" s="251">
        <v>0</v>
      </c>
      <c r="T96" s="252">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27</v>
      </c>
    </row>
    <row r="97" s="2" customFormat="1" ht="6.96" customHeight="1">
      <c r="A97" s="40"/>
      <c r="B97" s="61"/>
      <c r="C97" s="62"/>
      <c r="D97" s="62"/>
      <c r="E97" s="62"/>
      <c r="F97" s="62"/>
      <c r="G97" s="62"/>
      <c r="H97" s="62"/>
      <c r="I97" s="62"/>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1Q6YojgqLqt4q1dLYuFEWCjqeB1AKKh59k0+m5dUPZuL2QFFq6AfK3UI7+v1b/GclK1+eNlnA0SJ/JX4jmXQoQ==" hashValue="DJgfGPcoVPgKpDmzZPy1CxbgtqvJuNh7d/ejOQo4Rqm3y0RSLPoqOibjv0YA7XM+510DsJKKpVtGEFjwy6iMXQ==" algorithmName="SHA-512" password="CC35"/>
  <autoFilter ref="C87:K9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344</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3426</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ROUND(J88,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ROUND((SUM(BE88:BE99)),  2)</f>
        <v>0</v>
      </c>
      <c r="G35" s="40"/>
      <c r="H35" s="40"/>
      <c r="I35" s="160">
        <v>0.20999999999999999</v>
      </c>
      <c r="J35" s="159">
        <f>ROUND(((SUM(BE88:BE99))*I35),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ROUND((SUM(BF88:BF99)),  2)</f>
        <v>0</v>
      </c>
      <c r="G36" s="40"/>
      <c r="H36" s="40"/>
      <c r="I36" s="160">
        <v>0.14999999999999999</v>
      </c>
      <c r="J36" s="159">
        <f>ROUND(((SUM(BF88:BF99))*I36),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ROUND((SUM(BG88:BG99)),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ROUND((SUM(BH88:BH99)),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ROUND((SUM(BI88:BI99)),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06 - SO.06 Skalní svahy - úsek v km 4,700 - 4,753</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J88</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J89</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3424</v>
      </c>
      <c r="E65" s="261"/>
      <c r="F65" s="261"/>
      <c r="G65" s="261"/>
      <c r="H65" s="261"/>
      <c r="I65" s="261"/>
      <c r="J65" s="262">
        <f>J95</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3425</v>
      </c>
      <c r="E66" s="261"/>
      <c r="F66" s="261"/>
      <c r="G66" s="261"/>
      <c r="H66" s="261"/>
      <c r="I66" s="261"/>
      <c r="J66" s="262">
        <f>J97</f>
        <v>0</v>
      </c>
      <c r="K66" s="259"/>
      <c r="L66" s="263"/>
      <c r="S66" s="13"/>
      <c r="T66" s="13"/>
      <c r="U66" s="13"/>
      <c r="V66" s="13"/>
      <c r="W66" s="13"/>
      <c r="X66" s="13"/>
      <c r="Y66" s="13"/>
      <c r="Z66" s="13"/>
      <c r="AA66" s="13"/>
      <c r="AB66" s="13"/>
      <c r="AC66" s="13"/>
      <c r="AD66" s="13"/>
      <c r="AE66" s="13"/>
    </row>
    <row r="67" s="2" customFormat="1" ht="21.84" customHeight="1">
      <c r="A67" s="40"/>
      <c r="B67" s="41"/>
      <c r="C67" s="42"/>
      <c r="D67" s="42"/>
      <c r="E67" s="42"/>
      <c r="F67" s="42"/>
      <c r="G67" s="42"/>
      <c r="H67" s="42"/>
      <c r="I67" s="42"/>
      <c r="J67" s="42"/>
      <c r="K67" s="42"/>
      <c r="L67" s="148"/>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8"/>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8"/>
      <c r="S72" s="40"/>
      <c r="T72" s="40"/>
      <c r="U72" s="40"/>
      <c r="V72" s="40"/>
      <c r="W72" s="40"/>
      <c r="X72" s="40"/>
      <c r="Y72" s="40"/>
      <c r="Z72" s="40"/>
      <c r="AA72" s="40"/>
      <c r="AB72" s="40"/>
      <c r="AC72" s="40"/>
      <c r="AD72" s="40"/>
      <c r="AE72" s="40"/>
    </row>
    <row r="73" s="2" customFormat="1" ht="24.96" customHeight="1">
      <c r="A73" s="40"/>
      <c r="B73" s="41"/>
      <c r="C73" s="25" t="s">
        <v>374</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6.5" customHeight="1">
      <c r="A76" s="40"/>
      <c r="B76" s="41"/>
      <c r="C76" s="42"/>
      <c r="D76" s="42"/>
      <c r="E76" s="172" t="str">
        <f>E7</f>
        <v>Oprava trati v úseku Děčín západ - Telnice</v>
      </c>
      <c r="F76" s="34"/>
      <c r="G76" s="34"/>
      <c r="H76" s="34"/>
      <c r="I76" s="42"/>
      <c r="J76" s="42"/>
      <c r="K76" s="42"/>
      <c r="L76" s="148"/>
      <c r="S76" s="40"/>
      <c r="T76" s="40"/>
      <c r="U76" s="40"/>
      <c r="V76" s="40"/>
      <c r="W76" s="40"/>
      <c r="X76" s="40"/>
      <c r="Y76" s="40"/>
      <c r="Z76" s="40"/>
      <c r="AA76" s="40"/>
      <c r="AB76" s="40"/>
      <c r="AC76" s="40"/>
      <c r="AD76" s="40"/>
      <c r="AE76" s="40"/>
    </row>
    <row r="77" s="1" customFormat="1" ht="12" customHeight="1">
      <c r="B77" s="23"/>
      <c r="C77" s="34" t="s">
        <v>364</v>
      </c>
      <c r="D77" s="24"/>
      <c r="E77" s="24"/>
      <c r="F77" s="24"/>
      <c r="G77" s="24"/>
      <c r="H77" s="24"/>
      <c r="I77" s="24"/>
      <c r="J77" s="24"/>
      <c r="K77" s="24"/>
      <c r="L77" s="22"/>
    </row>
    <row r="78" s="2" customFormat="1" ht="16.5" customHeight="1">
      <c r="A78" s="40"/>
      <c r="B78" s="41"/>
      <c r="C78" s="42"/>
      <c r="D78" s="42"/>
      <c r="E78" s="172" t="s">
        <v>3372</v>
      </c>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366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71" t="str">
        <f>E11</f>
        <v>SO 06 - SO.06 Skalní svahy - úsek v km 4,700 - 4,753</v>
      </c>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23</v>
      </c>
      <c r="D82" s="42"/>
      <c r="E82" s="42"/>
      <c r="F82" s="29" t="str">
        <f>F14</f>
        <v xml:space="preserve"> </v>
      </c>
      <c r="G82" s="42"/>
      <c r="H82" s="42"/>
      <c r="I82" s="34" t="s">
        <v>25</v>
      </c>
      <c r="J82" s="74" t="str">
        <f>IF(J14="","",J14)</f>
        <v>24. 3. 2021</v>
      </c>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E17</f>
        <v xml:space="preserve"> </v>
      </c>
      <c r="G84" s="42"/>
      <c r="H84" s="42"/>
      <c r="I84" s="34" t="s">
        <v>34</v>
      </c>
      <c r="J84" s="38" t="str">
        <f>E23</f>
        <v xml:space="preserve"> </v>
      </c>
      <c r="K84" s="42"/>
      <c r="L84" s="148"/>
      <c r="S84" s="40"/>
      <c r="T84" s="40"/>
      <c r="U84" s="40"/>
      <c r="V84" s="40"/>
      <c r="W84" s="40"/>
      <c r="X84" s="40"/>
      <c r="Y84" s="40"/>
      <c r="Z84" s="40"/>
      <c r="AA84" s="40"/>
      <c r="AB84" s="40"/>
      <c r="AC84" s="40"/>
      <c r="AD84" s="40"/>
      <c r="AE84" s="40"/>
    </row>
    <row r="85" s="2" customFormat="1" ht="15.15" customHeight="1">
      <c r="A85" s="40"/>
      <c r="B85" s="41"/>
      <c r="C85" s="34" t="s">
        <v>32</v>
      </c>
      <c r="D85" s="42"/>
      <c r="E85" s="42"/>
      <c r="F85" s="29" t="str">
        <f>IF(E20="","",E20)</f>
        <v>Vyplň údaj</v>
      </c>
      <c r="G85" s="42"/>
      <c r="H85" s="42"/>
      <c r="I85" s="34" t="s">
        <v>36</v>
      </c>
      <c r="J85" s="38" t="str">
        <f>E26</f>
        <v>Věra Trnková</v>
      </c>
      <c r="K85" s="42"/>
      <c r="L85" s="148"/>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9" customFormat="1" ht="29.28" customHeight="1">
      <c r="A87" s="178"/>
      <c r="B87" s="179"/>
      <c r="C87" s="180" t="s">
        <v>375</v>
      </c>
      <c r="D87" s="181" t="s">
        <v>59</v>
      </c>
      <c r="E87" s="181" t="s">
        <v>55</v>
      </c>
      <c r="F87" s="181" t="s">
        <v>56</v>
      </c>
      <c r="G87" s="181" t="s">
        <v>376</v>
      </c>
      <c r="H87" s="181" t="s">
        <v>377</v>
      </c>
      <c r="I87" s="181" t="s">
        <v>378</v>
      </c>
      <c r="J87" s="182" t="s">
        <v>372</v>
      </c>
      <c r="K87" s="183" t="s">
        <v>379</v>
      </c>
      <c r="L87" s="184"/>
      <c r="M87" s="94" t="s">
        <v>20</v>
      </c>
      <c r="N87" s="95" t="s">
        <v>44</v>
      </c>
      <c r="O87" s="95" t="s">
        <v>380</v>
      </c>
      <c r="P87" s="95" t="s">
        <v>381</v>
      </c>
      <c r="Q87" s="95" t="s">
        <v>382</v>
      </c>
      <c r="R87" s="95" t="s">
        <v>383</v>
      </c>
      <c r="S87" s="95" t="s">
        <v>384</v>
      </c>
      <c r="T87" s="96" t="s">
        <v>385</v>
      </c>
      <c r="U87" s="178"/>
      <c r="V87" s="178"/>
      <c r="W87" s="178"/>
      <c r="X87" s="178"/>
      <c r="Y87" s="178"/>
      <c r="Z87" s="178"/>
      <c r="AA87" s="178"/>
      <c r="AB87" s="178"/>
      <c r="AC87" s="178"/>
      <c r="AD87" s="178"/>
      <c r="AE87" s="178"/>
    </row>
    <row r="88" s="2" customFormat="1" ht="22.8" customHeight="1">
      <c r="A88" s="40"/>
      <c r="B88" s="41"/>
      <c r="C88" s="101" t="s">
        <v>386</v>
      </c>
      <c r="D88" s="42"/>
      <c r="E88" s="42"/>
      <c r="F88" s="42"/>
      <c r="G88" s="42"/>
      <c r="H88" s="42"/>
      <c r="I88" s="42"/>
      <c r="J88" s="185">
        <f>BK88</f>
        <v>0</v>
      </c>
      <c r="K88" s="42"/>
      <c r="L88" s="46"/>
      <c r="M88" s="97"/>
      <c r="N88" s="186"/>
      <c r="O88" s="98"/>
      <c r="P88" s="187">
        <f>P89+P95+P97</f>
        <v>0</v>
      </c>
      <c r="Q88" s="98"/>
      <c r="R88" s="187">
        <f>R89+R95+R97</f>
        <v>0</v>
      </c>
      <c r="S88" s="98"/>
      <c r="T88" s="188">
        <f>T89+T95+T97</f>
        <v>0</v>
      </c>
      <c r="U88" s="40"/>
      <c r="V88" s="40"/>
      <c r="W88" s="40"/>
      <c r="X88" s="40"/>
      <c r="Y88" s="40"/>
      <c r="Z88" s="40"/>
      <c r="AA88" s="40"/>
      <c r="AB88" s="40"/>
      <c r="AC88" s="40"/>
      <c r="AD88" s="40"/>
      <c r="AE88" s="40"/>
      <c r="AT88" s="19" t="s">
        <v>73</v>
      </c>
      <c r="AU88" s="19" t="s">
        <v>373</v>
      </c>
      <c r="BK88" s="189">
        <f>BK89+BK95+BK97</f>
        <v>0</v>
      </c>
    </row>
    <row r="89" s="15" customFormat="1" ht="25.92" customHeight="1">
      <c r="A89" s="15"/>
      <c r="B89" s="269"/>
      <c r="C89" s="270"/>
      <c r="D89" s="271" t="s">
        <v>73</v>
      </c>
      <c r="E89" s="272" t="s">
        <v>3378</v>
      </c>
      <c r="F89" s="272" t="s">
        <v>3379</v>
      </c>
      <c r="G89" s="270"/>
      <c r="H89" s="270"/>
      <c r="I89" s="273"/>
      <c r="J89" s="274">
        <f>BK89</f>
        <v>0</v>
      </c>
      <c r="K89" s="270"/>
      <c r="L89" s="275"/>
      <c r="M89" s="276"/>
      <c r="N89" s="277"/>
      <c r="O89" s="277"/>
      <c r="P89" s="278">
        <f>SUM(P90:P94)</f>
        <v>0</v>
      </c>
      <c r="Q89" s="277"/>
      <c r="R89" s="278">
        <f>SUM(R90:R94)</f>
        <v>0</v>
      </c>
      <c r="S89" s="277"/>
      <c r="T89" s="279">
        <f>SUM(T90:T94)</f>
        <v>0</v>
      </c>
      <c r="U89" s="15"/>
      <c r="V89" s="15"/>
      <c r="W89" s="15"/>
      <c r="X89" s="15"/>
      <c r="Y89" s="15"/>
      <c r="Z89" s="15"/>
      <c r="AA89" s="15"/>
      <c r="AB89" s="15"/>
      <c r="AC89" s="15"/>
      <c r="AD89" s="15"/>
      <c r="AE89" s="15"/>
      <c r="AR89" s="280" t="s">
        <v>22</v>
      </c>
      <c r="AT89" s="281" t="s">
        <v>73</v>
      </c>
      <c r="AU89" s="281" t="s">
        <v>74</v>
      </c>
      <c r="AY89" s="280" t="s">
        <v>391</v>
      </c>
      <c r="BK89" s="282">
        <f>SUM(BK90:BK94)</f>
        <v>0</v>
      </c>
    </row>
    <row r="90" s="2" customFormat="1" ht="16.5" customHeight="1">
      <c r="A90" s="40"/>
      <c r="B90" s="41"/>
      <c r="C90" s="190" t="s">
        <v>22</v>
      </c>
      <c r="D90" s="190" t="s">
        <v>387</v>
      </c>
      <c r="E90" s="191" t="s">
        <v>3382</v>
      </c>
      <c r="F90" s="192" t="s">
        <v>3383</v>
      </c>
      <c r="G90" s="193" t="s">
        <v>429</v>
      </c>
      <c r="H90" s="194">
        <v>8</v>
      </c>
      <c r="I90" s="195"/>
      <c r="J90" s="196">
        <f>ROUND(I90*H90,2)</f>
        <v>0</v>
      </c>
      <c r="K90" s="197"/>
      <c r="L90" s="46"/>
      <c r="M90" s="198" t="s">
        <v>20</v>
      </c>
      <c r="N90" s="199" t="s">
        <v>45</v>
      </c>
      <c r="O90" s="86"/>
      <c r="P90" s="200">
        <f>O90*H90</f>
        <v>0</v>
      </c>
      <c r="Q90" s="200">
        <v>0</v>
      </c>
      <c r="R90" s="200">
        <f>Q90*H90</f>
        <v>0</v>
      </c>
      <c r="S90" s="200">
        <v>0</v>
      </c>
      <c r="T90" s="201">
        <f>S90*H90</f>
        <v>0</v>
      </c>
      <c r="U90" s="40"/>
      <c r="V90" s="40"/>
      <c r="W90" s="40"/>
      <c r="X90" s="40"/>
      <c r="Y90" s="40"/>
      <c r="Z90" s="40"/>
      <c r="AA90" s="40"/>
      <c r="AB90" s="40"/>
      <c r="AC90" s="40"/>
      <c r="AD90" s="40"/>
      <c r="AE90" s="40"/>
      <c r="AR90" s="202" t="s">
        <v>93</v>
      </c>
      <c r="AT90" s="202" t="s">
        <v>387</v>
      </c>
      <c r="AU90" s="202" t="s">
        <v>22</v>
      </c>
      <c r="AY90" s="19" t="s">
        <v>391</v>
      </c>
      <c r="BE90" s="203">
        <f>IF(N90="základní",J90,0)</f>
        <v>0</v>
      </c>
      <c r="BF90" s="203">
        <f>IF(N90="snížená",J90,0)</f>
        <v>0</v>
      </c>
      <c r="BG90" s="203">
        <f>IF(N90="zákl. přenesená",J90,0)</f>
        <v>0</v>
      </c>
      <c r="BH90" s="203">
        <f>IF(N90="sníž. přenesená",J90,0)</f>
        <v>0</v>
      </c>
      <c r="BI90" s="203">
        <f>IF(N90="nulová",J90,0)</f>
        <v>0</v>
      </c>
      <c r="BJ90" s="19" t="s">
        <v>22</v>
      </c>
      <c r="BK90" s="203">
        <f>ROUND(I90*H90,2)</f>
        <v>0</v>
      </c>
      <c r="BL90" s="19" t="s">
        <v>93</v>
      </c>
      <c r="BM90" s="202" t="s">
        <v>82</v>
      </c>
    </row>
    <row r="91" s="2" customFormat="1" ht="16.5" customHeight="1">
      <c r="A91" s="40"/>
      <c r="B91" s="41"/>
      <c r="C91" s="190" t="s">
        <v>82</v>
      </c>
      <c r="D91" s="190" t="s">
        <v>387</v>
      </c>
      <c r="E91" s="191" t="s">
        <v>3384</v>
      </c>
      <c r="F91" s="192" t="s">
        <v>3385</v>
      </c>
      <c r="G91" s="193" t="s">
        <v>439</v>
      </c>
      <c r="H91" s="194">
        <v>50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93</v>
      </c>
    </row>
    <row r="92" s="2" customFormat="1" ht="16.5" customHeight="1">
      <c r="A92" s="40"/>
      <c r="B92" s="41"/>
      <c r="C92" s="190" t="s">
        <v>88</v>
      </c>
      <c r="D92" s="190" t="s">
        <v>387</v>
      </c>
      <c r="E92" s="191" t="s">
        <v>3388</v>
      </c>
      <c r="F92" s="192" t="s">
        <v>3389</v>
      </c>
      <c r="G92" s="193" t="s">
        <v>400</v>
      </c>
      <c r="H92" s="194">
        <v>3</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425</v>
      </c>
    </row>
    <row r="93" s="2" customFormat="1" ht="16.5" customHeight="1">
      <c r="A93" s="40"/>
      <c r="B93" s="41"/>
      <c r="C93" s="190" t="s">
        <v>93</v>
      </c>
      <c r="D93" s="190" t="s">
        <v>387</v>
      </c>
      <c r="E93" s="191" t="s">
        <v>3390</v>
      </c>
      <c r="F93" s="192" t="s">
        <v>3391</v>
      </c>
      <c r="G93" s="193" t="s">
        <v>400</v>
      </c>
      <c r="H93" s="194">
        <v>3</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430</v>
      </c>
    </row>
    <row r="94" s="2" customFormat="1" ht="16.5" customHeight="1">
      <c r="A94" s="40"/>
      <c r="B94" s="41"/>
      <c r="C94" s="190" t="s">
        <v>416</v>
      </c>
      <c r="D94" s="190" t="s">
        <v>387</v>
      </c>
      <c r="E94" s="191" t="s">
        <v>3392</v>
      </c>
      <c r="F94" s="192" t="s">
        <v>3393</v>
      </c>
      <c r="G94" s="193" t="s">
        <v>447</v>
      </c>
      <c r="H94" s="194">
        <v>6</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27</v>
      </c>
    </row>
    <row r="95" s="15" customFormat="1" ht="25.92" customHeight="1">
      <c r="A95" s="15"/>
      <c r="B95" s="269"/>
      <c r="C95" s="270"/>
      <c r="D95" s="271" t="s">
        <v>73</v>
      </c>
      <c r="E95" s="272" t="s">
        <v>3394</v>
      </c>
      <c r="F95" s="272" t="s">
        <v>3407</v>
      </c>
      <c r="G95" s="270"/>
      <c r="H95" s="270"/>
      <c r="I95" s="273"/>
      <c r="J95" s="274">
        <f>BK95</f>
        <v>0</v>
      </c>
      <c r="K95" s="270"/>
      <c r="L95" s="275"/>
      <c r="M95" s="276"/>
      <c r="N95" s="277"/>
      <c r="O95" s="277"/>
      <c r="P95" s="278">
        <f>P96</f>
        <v>0</v>
      </c>
      <c r="Q95" s="277"/>
      <c r="R95" s="278">
        <f>R96</f>
        <v>0</v>
      </c>
      <c r="S95" s="277"/>
      <c r="T95" s="279">
        <f>T96</f>
        <v>0</v>
      </c>
      <c r="U95" s="15"/>
      <c r="V95" s="15"/>
      <c r="W95" s="15"/>
      <c r="X95" s="15"/>
      <c r="Y95" s="15"/>
      <c r="Z95" s="15"/>
      <c r="AA95" s="15"/>
      <c r="AB95" s="15"/>
      <c r="AC95" s="15"/>
      <c r="AD95" s="15"/>
      <c r="AE95" s="15"/>
      <c r="AR95" s="280" t="s">
        <v>22</v>
      </c>
      <c r="AT95" s="281" t="s">
        <v>73</v>
      </c>
      <c r="AU95" s="281" t="s">
        <v>74</v>
      </c>
      <c r="AY95" s="280" t="s">
        <v>391</v>
      </c>
      <c r="BK95" s="282">
        <f>BK96</f>
        <v>0</v>
      </c>
    </row>
    <row r="96" s="2" customFormat="1" ht="16.5" customHeight="1">
      <c r="A96" s="40"/>
      <c r="B96" s="41"/>
      <c r="C96" s="190" t="s">
        <v>425</v>
      </c>
      <c r="D96" s="190" t="s">
        <v>387</v>
      </c>
      <c r="E96" s="191" t="s">
        <v>3408</v>
      </c>
      <c r="F96" s="192" t="s">
        <v>3409</v>
      </c>
      <c r="G96" s="193" t="s">
        <v>1671</v>
      </c>
      <c r="H96" s="194">
        <v>3</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15" customFormat="1" ht="25.92" customHeight="1">
      <c r="A97" s="15"/>
      <c r="B97" s="269"/>
      <c r="C97" s="270"/>
      <c r="D97" s="271" t="s">
        <v>73</v>
      </c>
      <c r="E97" s="272" t="s">
        <v>3406</v>
      </c>
      <c r="F97" s="272" t="s">
        <v>136</v>
      </c>
      <c r="G97" s="270"/>
      <c r="H97" s="270"/>
      <c r="I97" s="273"/>
      <c r="J97" s="274">
        <f>BK97</f>
        <v>0</v>
      </c>
      <c r="K97" s="270"/>
      <c r="L97" s="275"/>
      <c r="M97" s="276"/>
      <c r="N97" s="277"/>
      <c r="O97" s="277"/>
      <c r="P97" s="278">
        <f>SUM(P98:P99)</f>
        <v>0</v>
      </c>
      <c r="Q97" s="277"/>
      <c r="R97" s="278">
        <f>SUM(R98:R99)</f>
        <v>0</v>
      </c>
      <c r="S97" s="277"/>
      <c r="T97" s="279">
        <f>SUM(T98:T99)</f>
        <v>0</v>
      </c>
      <c r="U97" s="15"/>
      <c r="V97" s="15"/>
      <c r="W97" s="15"/>
      <c r="X97" s="15"/>
      <c r="Y97" s="15"/>
      <c r="Z97" s="15"/>
      <c r="AA97" s="15"/>
      <c r="AB97" s="15"/>
      <c r="AC97" s="15"/>
      <c r="AD97" s="15"/>
      <c r="AE97" s="15"/>
      <c r="AR97" s="280" t="s">
        <v>22</v>
      </c>
      <c r="AT97" s="281" t="s">
        <v>73</v>
      </c>
      <c r="AU97" s="281" t="s">
        <v>74</v>
      </c>
      <c r="AY97" s="280" t="s">
        <v>391</v>
      </c>
      <c r="BK97" s="282">
        <f>SUM(BK98:BK99)</f>
        <v>0</v>
      </c>
    </row>
    <row r="98" s="2" customFormat="1" ht="16.5" customHeight="1">
      <c r="A98" s="40"/>
      <c r="B98" s="41"/>
      <c r="C98" s="190" t="s">
        <v>436</v>
      </c>
      <c r="D98" s="190" t="s">
        <v>387</v>
      </c>
      <c r="E98" s="191" t="s">
        <v>3411</v>
      </c>
      <c r="F98" s="192" t="s">
        <v>3412</v>
      </c>
      <c r="G98" s="193" t="s">
        <v>3413</v>
      </c>
      <c r="H98" s="194">
        <v>1</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22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475</v>
      </c>
    </row>
    <row r="99" s="2" customFormat="1" ht="16.5" customHeight="1">
      <c r="A99" s="40"/>
      <c r="B99" s="41"/>
      <c r="C99" s="190" t="s">
        <v>430</v>
      </c>
      <c r="D99" s="190" t="s">
        <v>387</v>
      </c>
      <c r="E99" s="191" t="s">
        <v>3414</v>
      </c>
      <c r="F99" s="192" t="s">
        <v>3415</v>
      </c>
      <c r="G99" s="193" t="s">
        <v>3413</v>
      </c>
      <c r="H99" s="194">
        <v>1</v>
      </c>
      <c r="I99" s="195"/>
      <c r="J99" s="196">
        <f>ROUND(I99*H99,2)</f>
        <v>0</v>
      </c>
      <c r="K99" s="197"/>
      <c r="L99" s="46"/>
      <c r="M99" s="248" t="s">
        <v>20</v>
      </c>
      <c r="N99" s="249" t="s">
        <v>45</v>
      </c>
      <c r="O99" s="250"/>
      <c r="P99" s="251">
        <f>O99*H99</f>
        <v>0</v>
      </c>
      <c r="Q99" s="251">
        <v>0</v>
      </c>
      <c r="R99" s="251">
        <f>Q99*H99</f>
        <v>0</v>
      </c>
      <c r="S99" s="251">
        <v>0</v>
      </c>
      <c r="T99" s="252">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6.96" customHeight="1">
      <c r="A100" s="40"/>
      <c r="B100" s="61"/>
      <c r="C100" s="62"/>
      <c r="D100" s="62"/>
      <c r="E100" s="62"/>
      <c r="F100" s="62"/>
      <c r="G100" s="62"/>
      <c r="H100" s="62"/>
      <c r="I100" s="62"/>
      <c r="J100" s="62"/>
      <c r="K100" s="62"/>
      <c r="L100" s="46"/>
      <c r="M100" s="40"/>
      <c r="O100" s="40"/>
      <c r="P100" s="40"/>
      <c r="Q100" s="40"/>
      <c r="R100" s="40"/>
      <c r="S100" s="40"/>
      <c r="T100" s="40"/>
      <c r="U100" s="40"/>
      <c r="V100" s="40"/>
      <c r="W100" s="40"/>
      <c r="X100" s="40"/>
      <c r="Y100" s="40"/>
      <c r="Z100" s="40"/>
      <c r="AA100" s="40"/>
      <c r="AB100" s="40"/>
      <c r="AC100" s="40"/>
      <c r="AD100" s="40"/>
      <c r="AE100" s="40"/>
    </row>
  </sheetData>
  <sheetProtection sheet="1" autoFilter="0" formatColumns="0" formatRows="0" objects="1" scenarios="1" spinCount="100000" saltValue="I8FCB0SIBxVIv6edshrDjMhDQN6fnZhY9FpZpVRcjSk19UlZlVi2wSNaULe03DGOhWhEfNgwb6/4N23rIW/g7Q==" hashValue="KEI60WFYZd+jHMneoqEehqOU9rROj+2K+PHIyfdBmoe1bQa3P2NAidbM75QF0GpBG9s6EwMrJoDrlyv5apvZjQ==" algorithmName="SHA-512" password="CC35"/>
  <autoFilter ref="C87:K9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347</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3427</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ROUND((SUM(BE89:BE108)),  2)</f>
        <v>0</v>
      </c>
      <c r="G35" s="40"/>
      <c r="H35" s="40"/>
      <c r="I35" s="160">
        <v>0.20999999999999999</v>
      </c>
      <c r="J35" s="159">
        <f>ROUND(((SUM(BE89:BE108))*I35),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ROUND((SUM(BF89:BF108)),  2)</f>
        <v>0</v>
      </c>
      <c r="G36" s="40"/>
      <c r="H36" s="40"/>
      <c r="I36" s="160">
        <v>0.14999999999999999</v>
      </c>
      <c r="J36" s="159">
        <f>ROUND(((SUM(BF89:BF108))*I36),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07 - SO.07 Skalní svahy - úsek v km 4,960 - 5,025</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J104</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J106</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07 - SO.07 Skalní svahy - úsek v km 4,960 - 5,025</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P90+P98+P104+P106</f>
        <v>0</v>
      </c>
      <c r="Q89" s="98"/>
      <c r="R89" s="187">
        <f>R90+R98+R104+R106</f>
        <v>0</v>
      </c>
      <c r="S89" s="98"/>
      <c r="T89" s="188">
        <f>T90+T98+T104+T106</f>
        <v>0</v>
      </c>
      <c r="U89" s="40"/>
      <c r="V89" s="40"/>
      <c r="W89" s="40"/>
      <c r="X89" s="40"/>
      <c r="Y89" s="40"/>
      <c r="Z89" s="40"/>
      <c r="AA89" s="40"/>
      <c r="AB89" s="40"/>
      <c r="AC89" s="40"/>
      <c r="AD89" s="40"/>
      <c r="AE89" s="40"/>
      <c r="AT89" s="19" t="s">
        <v>73</v>
      </c>
      <c r="AU89" s="19" t="s">
        <v>373</v>
      </c>
      <c r="BK89" s="189">
        <f>BK90+BK98+BK104+BK106</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260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6</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1014</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3386</v>
      </c>
      <c r="F94" s="192" t="s">
        <v>3387</v>
      </c>
      <c r="G94" s="193" t="s">
        <v>400</v>
      </c>
      <c r="H94" s="194">
        <v>5</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3388</v>
      </c>
      <c r="F95" s="192" t="s">
        <v>3389</v>
      </c>
      <c r="G95" s="193" t="s">
        <v>400</v>
      </c>
      <c r="H95" s="194">
        <v>28</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3390</v>
      </c>
      <c r="F96" s="192" t="s">
        <v>3391</v>
      </c>
      <c r="G96" s="193" t="s">
        <v>400</v>
      </c>
      <c r="H96" s="194">
        <v>28</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3392</v>
      </c>
      <c r="F97" s="192" t="s">
        <v>3393</v>
      </c>
      <c r="G97" s="193" t="s">
        <v>447</v>
      </c>
      <c r="H97" s="194">
        <v>56</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SUM(P99:P103)</f>
        <v>0</v>
      </c>
      <c r="Q98" s="277"/>
      <c r="R98" s="278">
        <f>SUM(R99:R103)</f>
        <v>0</v>
      </c>
      <c r="S98" s="277"/>
      <c r="T98" s="279">
        <f>SUM(T99:T103)</f>
        <v>0</v>
      </c>
      <c r="U98" s="15"/>
      <c r="V98" s="15"/>
      <c r="W98" s="15"/>
      <c r="X98" s="15"/>
      <c r="Y98" s="15"/>
      <c r="Z98" s="15"/>
      <c r="AA98" s="15"/>
      <c r="AB98" s="15"/>
      <c r="AC98" s="15"/>
      <c r="AD98" s="15"/>
      <c r="AE98" s="15"/>
      <c r="AR98" s="280" t="s">
        <v>22</v>
      </c>
      <c r="AT98" s="281" t="s">
        <v>73</v>
      </c>
      <c r="AU98" s="281" t="s">
        <v>74</v>
      </c>
      <c r="AY98" s="280" t="s">
        <v>391</v>
      </c>
      <c r="BK98" s="282">
        <f>SUM(BK99:BK103)</f>
        <v>0</v>
      </c>
    </row>
    <row r="99" s="2" customFormat="1" ht="16.5" customHeight="1">
      <c r="A99" s="40"/>
      <c r="B99" s="41"/>
      <c r="C99" s="190" t="s">
        <v>430</v>
      </c>
      <c r="D99" s="190" t="s">
        <v>387</v>
      </c>
      <c r="E99" s="191" t="s">
        <v>3396</v>
      </c>
      <c r="F99" s="192" t="s">
        <v>3397</v>
      </c>
      <c r="G99" s="193" t="s">
        <v>409</v>
      </c>
      <c r="H99" s="194">
        <v>16</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4</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0.079000000000000001</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3</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3404</v>
      </c>
      <c r="F103" s="192" t="s">
        <v>3405</v>
      </c>
      <c r="G103" s="193" t="s">
        <v>439</v>
      </c>
      <c r="H103" s="194">
        <v>0.47999999999999998</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15" customFormat="1" ht="25.92" customHeight="1">
      <c r="A104" s="15"/>
      <c r="B104" s="269"/>
      <c r="C104" s="270"/>
      <c r="D104" s="271" t="s">
        <v>73</v>
      </c>
      <c r="E104" s="272" t="s">
        <v>3406</v>
      </c>
      <c r="F104" s="272" t="s">
        <v>3407</v>
      </c>
      <c r="G104" s="270"/>
      <c r="H104" s="270"/>
      <c r="I104" s="273"/>
      <c r="J104" s="274">
        <f>BK104</f>
        <v>0</v>
      </c>
      <c r="K104" s="270"/>
      <c r="L104" s="275"/>
      <c r="M104" s="276"/>
      <c r="N104" s="277"/>
      <c r="O104" s="277"/>
      <c r="P104" s="278">
        <f>P105</f>
        <v>0</v>
      </c>
      <c r="Q104" s="277"/>
      <c r="R104" s="278">
        <f>R105</f>
        <v>0</v>
      </c>
      <c r="S104" s="277"/>
      <c r="T104" s="279">
        <f>T105</f>
        <v>0</v>
      </c>
      <c r="U104" s="15"/>
      <c r="V104" s="15"/>
      <c r="W104" s="15"/>
      <c r="X104" s="15"/>
      <c r="Y104" s="15"/>
      <c r="Z104" s="15"/>
      <c r="AA104" s="15"/>
      <c r="AB104" s="15"/>
      <c r="AC104" s="15"/>
      <c r="AD104" s="15"/>
      <c r="AE104" s="15"/>
      <c r="AR104" s="280" t="s">
        <v>22</v>
      </c>
      <c r="AT104" s="281" t="s">
        <v>73</v>
      </c>
      <c r="AU104" s="281" t="s">
        <v>74</v>
      </c>
      <c r="AY104" s="280" t="s">
        <v>391</v>
      </c>
      <c r="BK104" s="282">
        <f>BK105</f>
        <v>0</v>
      </c>
    </row>
    <row r="105" s="2" customFormat="1" ht="16.5" customHeight="1">
      <c r="A105" s="40"/>
      <c r="B105" s="41"/>
      <c r="C105" s="190" t="s">
        <v>470</v>
      </c>
      <c r="D105" s="190" t="s">
        <v>387</v>
      </c>
      <c r="E105" s="191" t="s">
        <v>3408</v>
      </c>
      <c r="F105" s="192" t="s">
        <v>3409</v>
      </c>
      <c r="G105" s="193" t="s">
        <v>1671</v>
      </c>
      <c r="H105" s="194">
        <v>6</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850</v>
      </c>
    </row>
    <row r="106" s="15" customFormat="1" ht="25.92" customHeight="1">
      <c r="A106" s="15"/>
      <c r="B106" s="269"/>
      <c r="C106" s="270"/>
      <c r="D106" s="271" t="s">
        <v>73</v>
      </c>
      <c r="E106" s="272" t="s">
        <v>3410</v>
      </c>
      <c r="F106" s="272" t="s">
        <v>136</v>
      </c>
      <c r="G106" s="270"/>
      <c r="H106" s="270"/>
      <c r="I106" s="273"/>
      <c r="J106" s="274">
        <f>BK106</f>
        <v>0</v>
      </c>
      <c r="K106" s="270"/>
      <c r="L106" s="275"/>
      <c r="M106" s="276"/>
      <c r="N106" s="277"/>
      <c r="O106" s="277"/>
      <c r="P106" s="278">
        <f>SUM(P107:P108)</f>
        <v>0</v>
      </c>
      <c r="Q106" s="277"/>
      <c r="R106" s="278">
        <f>SUM(R107:R108)</f>
        <v>0</v>
      </c>
      <c r="S106" s="277"/>
      <c r="T106" s="279">
        <f>SUM(T107:T108)</f>
        <v>0</v>
      </c>
      <c r="U106" s="15"/>
      <c r="V106" s="15"/>
      <c r="W106" s="15"/>
      <c r="X106" s="15"/>
      <c r="Y106" s="15"/>
      <c r="Z106" s="15"/>
      <c r="AA106" s="15"/>
      <c r="AB106" s="15"/>
      <c r="AC106" s="15"/>
      <c r="AD106" s="15"/>
      <c r="AE106" s="15"/>
      <c r="AR106" s="280" t="s">
        <v>22</v>
      </c>
      <c r="AT106" s="281" t="s">
        <v>73</v>
      </c>
      <c r="AU106" s="281" t="s">
        <v>74</v>
      </c>
      <c r="AY106" s="280" t="s">
        <v>391</v>
      </c>
      <c r="BK106" s="282">
        <f>SUM(BK107:BK108)</f>
        <v>0</v>
      </c>
    </row>
    <row r="107" s="2" customFormat="1" ht="16.5" customHeight="1">
      <c r="A107" s="40"/>
      <c r="B107" s="41"/>
      <c r="C107" s="190" t="s">
        <v>475</v>
      </c>
      <c r="D107" s="190" t="s">
        <v>387</v>
      </c>
      <c r="E107" s="191" t="s">
        <v>3411</v>
      </c>
      <c r="F107" s="192" t="s">
        <v>3412</v>
      </c>
      <c r="G107" s="193" t="s">
        <v>3413</v>
      </c>
      <c r="H107" s="194">
        <v>1</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16.5" customHeight="1">
      <c r="A108" s="40"/>
      <c r="B108" s="41"/>
      <c r="C108" s="190" t="s">
        <v>8</v>
      </c>
      <c r="D108" s="190" t="s">
        <v>387</v>
      </c>
      <c r="E108" s="191" t="s">
        <v>3414</v>
      </c>
      <c r="F108" s="192" t="s">
        <v>3415</v>
      </c>
      <c r="G108" s="193" t="s">
        <v>3413</v>
      </c>
      <c r="H108" s="194">
        <v>1</v>
      </c>
      <c r="I108" s="195"/>
      <c r="J108" s="196">
        <f>ROUND(I108*H108,2)</f>
        <v>0</v>
      </c>
      <c r="K108" s="197"/>
      <c r="L108" s="46"/>
      <c r="M108" s="248" t="s">
        <v>20</v>
      </c>
      <c r="N108" s="249" t="s">
        <v>45</v>
      </c>
      <c r="O108" s="250"/>
      <c r="P108" s="251">
        <f>O108*H108</f>
        <v>0</v>
      </c>
      <c r="Q108" s="251">
        <v>0</v>
      </c>
      <c r="R108" s="251">
        <f>Q108*H108</f>
        <v>0</v>
      </c>
      <c r="S108" s="251">
        <v>0</v>
      </c>
      <c r="T108" s="252">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h3fRg83odicLltkC+uvhCUgFZ7EO3ToSj0uNpde+meLhbnLMi9jqN7NR81notjWnKBy0w3qeIpTSHLnFnHELQ==" hashValue="ByRFpPz4/ym+JTv80pKXL+VDii9u7HqSmba44Av4EaKpiCzlyXDa2rESEZ2K3uxQMn7/mNUEpkmIqNRJSpTYkg==" algorithmName="SHA-512" password="CC35"/>
  <autoFilter ref="C88:K10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350</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3428</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ROUND((SUM(BE89:BE107)),  2)</f>
        <v>0</v>
      </c>
      <c r="G35" s="40"/>
      <c r="H35" s="40"/>
      <c r="I35" s="160">
        <v>0.20999999999999999</v>
      </c>
      <c r="J35" s="159">
        <f>ROUND(((SUM(BE89:BE107))*I35),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ROUND((SUM(BF89:BF107)),  2)</f>
        <v>0</v>
      </c>
      <c r="G36" s="40"/>
      <c r="H36" s="40"/>
      <c r="I36" s="160">
        <v>0.14999999999999999</v>
      </c>
      <c r="J36" s="159">
        <f>ROUND(((SUM(BF89:BF107))*I36),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ROUND((SUM(BG89:BG107)),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ROUND((SUM(BH89:BH107)),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ROUND((SUM(BI89:BI107)),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08 - SO.08 Skalní svahy - úsek v km 5,043 - 5,158</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J97</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J103</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J105</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08 - SO.08 Skalní svahy - úsek v km 5,043 - 5,158</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P90+P97+P103+P105</f>
        <v>0</v>
      </c>
      <c r="Q89" s="98"/>
      <c r="R89" s="187">
        <f>R90+R97+R103+R105</f>
        <v>0</v>
      </c>
      <c r="S89" s="98"/>
      <c r="T89" s="188">
        <f>T90+T97+T103+T105</f>
        <v>0</v>
      </c>
      <c r="U89" s="40"/>
      <c r="V89" s="40"/>
      <c r="W89" s="40"/>
      <c r="X89" s="40"/>
      <c r="Y89" s="40"/>
      <c r="Z89" s="40"/>
      <c r="AA89" s="40"/>
      <c r="AB89" s="40"/>
      <c r="AC89" s="40"/>
      <c r="AD89" s="40"/>
      <c r="AE89" s="40"/>
      <c r="AT89" s="19" t="s">
        <v>73</v>
      </c>
      <c r="AU89" s="19" t="s">
        <v>373</v>
      </c>
      <c r="BK89" s="189">
        <f>BK90+BK97+BK103+BK105</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SUM(P91:P96)</f>
        <v>0</v>
      </c>
      <c r="Q90" s="277"/>
      <c r="R90" s="278">
        <f>SUM(R91:R96)</f>
        <v>0</v>
      </c>
      <c r="S90" s="277"/>
      <c r="T90" s="279">
        <f>SUM(T91:T96)</f>
        <v>0</v>
      </c>
      <c r="U90" s="15"/>
      <c r="V90" s="15"/>
      <c r="W90" s="15"/>
      <c r="X90" s="15"/>
      <c r="Y90" s="15"/>
      <c r="Z90" s="15"/>
      <c r="AA90" s="15"/>
      <c r="AB90" s="15"/>
      <c r="AC90" s="15"/>
      <c r="AD90" s="15"/>
      <c r="AE90" s="15"/>
      <c r="AR90" s="280" t="s">
        <v>22</v>
      </c>
      <c r="AT90" s="281" t="s">
        <v>73</v>
      </c>
      <c r="AU90" s="281" t="s">
        <v>74</v>
      </c>
      <c r="AY90" s="280" t="s">
        <v>391</v>
      </c>
      <c r="BK90" s="282">
        <f>SUM(BK91:BK96)</f>
        <v>0</v>
      </c>
    </row>
    <row r="91" s="2" customFormat="1" ht="16.5" customHeight="1">
      <c r="A91" s="40"/>
      <c r="B91" s="41"/>
      <c r="C91" s="190" t="s">
        <v>22</v>
      </c>
      <c r="D91" s="190" t="s">
        <v>387</v>
      </c>
      <c r="E91" s="191" t="s">
        <v>3380</v>
      </c>
      <c r="F91" s="192" t="s">
        <v>3381</v>
      </c>
      <c r="G91" s="193" t="s">
        <v>439</v>
      </c>
      <c r="H91" s="194">
        <v>276</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3384</v>
      </c>
      <c r="F92" s="192" t="s">
        <v>3385</v>
      </c>
      <c r="G92" s="193" t="s">
        <v>439</v>
      </c>
      <c r="H92" s="194">
        <v>276</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3386</v>
      </c>
      <c r="F93" s="192" t="s">
        <v>3387</v>
      </c>
      <c r="G93" s="193" t="s">
        <v>400</v>
      </c>
      <c r="H93" s="194">
        <v>5</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3388</v>
      </c>
      <c r="F94" s="192" t="s">
        <v>3389</v>
      </c>
      <c r="G94" s="193" t="s">
        <v>400</v>
      </c>
      <c r="H94" s="194">
        <v>17</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3390</v>
      </c>
      <c r="F95" s="192" t="s">
        <v>3391</v>
      </c>
      <c r="G95" s="193" t="s">
        <v>400</v>
      </c>
      <c r="H95" s="194">
        <v>17</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3392</v>
      </c>
      <c r="F96" s="192" t="s">
        <v>3393</v>
      </c>
      <c r="G96" s="193" t="s">
        <v>447</v>
      </c>
      <c r="H96" s="194">
        <v>34</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15" customFormat="1" ht="25.92" customHeight="1">
      <c r="A97" s="15"/>
      <c r="B97" s="269"/>
      <c r="C97" s="270"/>
      <c r="D97" s="271" t="s">
        <v>73</v>
      </c>
      <c r="E97" s="272" t="s">
        <v>3394</v>
      </c>
      <c r="F97" s="272" t="s">
        <v>3395</v>
      </c>
      <c r="G97" s="270"/>
      <c r="H97" s="270"/>
      <c r="I97" s="273"/>
      <c r="J97" s="274">
        <f>BK97</f>
        <v>0</v>
      </c>
      <c r="K97" s="270"/>
      <c r="L97" s="275"/>
      <c r="M97" s="276"/>
      <c r="N97" s="277"/>
      <c r="O97" s="277"/>
      <c r="P97" s="278">
        <f>SUM(P98:P102)</f>
        <v>0</v>
      </c>
      <c r="Q97" s="277"/>
      <c r="R97" s="278">
        <f>SUM(R98:R102)</f>
        <v>0</v>
      </c>
      <c r="S97" s="277"/>
      <c r="T97" s="279">
        <f>SUM(T98:T102)</f>
        <v>0</v>
      </c>
      <c r="U97" s="15"/>
      <c r="V97" s="15"/>
      <c r="W97" s="15"/>
      <c r="X97" s="15"/>
      <c r="Y97" s="15"/>
      <c r="Z97" s="15"/>
      <c r="AA97" s="15"/>
      <c r="AB97" s="15"/>
      <c r="AC97" s="15"/>
      <c r="AD97" s="15"/>
      <c r="AE97" s="15"/>
      <c r="AR97" s="280" t="s">
        <v>22</v>
      </c>
      <c r="AT97" s="281" t="s">
        <v>73</v>
      </c>
      <c r="AU97" s="281" t="s">
        <v>74</v>
      </c>
      <c r="AY97" s="280" t="s">
        <v>391</v>
      </c>
      <c r="BK97" s="282">
        <f>SUM(BK98:BK102)</f>
        <v>0</v>
      </c>
    </row>
    <row r="98" s="2" customFormat="1" ht="16.5" customHeight="1">
      <c r="A98" s="40"/>
      <c r="B98" s="41"/>
      <c r="C98" s="190" t="s">
        <v>436</v>
      </c>
      <c r="D98" s="190" t="s">
        <v>387</v>
      </c>
      <c r="E98" s="191" t="s">
        <v>3396</v>
      </c>
      <c r="F98" s="192" t="s">
        <v>3397</v>
      </c>
      <c r="G98" s="193" t="s">
        <v>409</v>
      </c>
      <c r="H98" s="194">
        <v>40</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22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475</v>
      </c>
    </row>
    <row r="99" s="2" customFormat="1" ht="16.5" customHeight="1">
      <c r="A99" s="40"/>
      <c r="B99" s="41"/>
      <c r="C99" s="190" t="s">
        <v>430</v>
      </c>
      <c r="D99" s="190" t="s">
        <v>387</v>
      </c>
      <c r="E99" s="191" t="s">
        <v>3398</v>
      </c>
      <c r="F99" s="192" t="s">
        <v>3399</v>
      </c>
      <c r="G99" s="193" t="s">
        <v>429</v>
      </c>
      <c r="H99" s="194">
        <v>10</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3400</v>
      </c>
      <c r="F100" s="192" t="s">
        <v>3401</v>
      </c>
      <c r="G100" s="193" t="s">
        <v>400</v>
      </c>
      <c r="H100" s="194">
        <v>0.19700000000000001</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3402</v>
      </c>
      <c r="F101" s="192" t="s">
        <v>3403</v>
      </c>
      <c r="G101" s="193" t="s">
        <v>1671</v>
      </c>
      <c r="H101" s="194">
        <v>6</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3404</v>
      </c>
      <c r="F102" s="192" t="s">
        <v>3405</v>
      </c>
      <c r="G102" s="193" t="s">
        <v>439</v>
      </c>
      <c r="H102" s="194">
        <v>1.2</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15" customFormat="1" ht="25.92" customHeight="1">
      <c r="A103" s="15"/>
      <c r="B103" s="269"/>
      <c r="C103" s="270"/>
      <c r="D103" s="271" t="s">
        <v>73</v>
      </c>
      <c r="E103" s="272" t="s">
        <v>3406</v>
      </c>
      <c r="F103" s="272" t="s">
        <v>3407</v>
      </c>
      <c r="G103" s="270"/>
      <c r="H103" s="270"/>
      <c r="I103" s="273"/>
      <c r="J103" s="274">
        <f>BK103</f>
        <v>0</v>
      </c>
      <c r="K103" s="270"/>
      <c r="L103" s="275"/>
      <c r="M103" s="276"/>
      <c r="N103" s="277"/>
      <c r="O103" s="277"/>
      <c r="P103" s="278">
        <f>P104</f>
        <v>0</v>
      </c>
      <c r="Q103" s="277"/>
      <c r="R103" s="278">
        <f>R104</f>
        <v>0</v>
      </c>
      <c r="S103" s="277"/>
      <c r="T103" s="279">
        <f>T104</f>
        <v>0</v>
      </c>
      <c r="U103" s="15"/>
      <c r="V103" s="15"/>
      <c r="W103" s="15"/>
      <c r="X103" s="15"/>
      <c r="Y103" s="15"/>
      <c r="Z103" s="15"/>
      <c r="AA103" s="15"/>
      <c r="AB103" s="15"/>
      <c r="AC103" s="15"/>
      <c r="AD103" s="15"/>
      <c r="AE103" s="15"/>
      <c r="AR103" s="280" t="s">
        <v>22</v>
      </c>
      <c r="AT103" s="281" t="s">
        <v>73</v>
      </c>
      <c r="AU103" s="281" t="s">
        <v>74</v>
      </c>
      <c r="AY103" s="280" t="s">
        <v>391</v>
      </c>
      <c r="BK103" s="282">
        <f>BK104</f>
        <v>0</v>
      </c>
    </row>
    <row r="104" s="2" customFormat="1" ht="16.5" customHeight="1">
      <c r="A104" s="40"/>
      <c r="B104" s="41"/>
      <c r="C104" s="190" t="s">
        <v>464</v>
      </c>
      <c r="D104" s="190" t="s">
        <v>387</v>
      </c>
      <c r="E104" s="191" t="s">
        <v>3408</v>
      </c>
      <c r="F104" s="192" t="s">
        <v>3409</v>
      </c>
      <c r="G104" s="193" t="s">
        <v>1671</v>
      </c>
      <c r="H104" s="194">
        <v>6</v>
      </c>
      <c r="I104" s="195"/>
      <c r="J104" s="196">
        <f>ROUND(I104*H104,2)</f>
        <v>0</v>
      </c>
      <c r="K104" s="197"/>
      <c r="L104" s="46"/>
      <c r="M104" s="198" t="s">
        <v>20</v>
      </c>
      <c r="N104" s="199" t="s">
        <v>45</v>
      </c>
      <c r="O104" s="86"/>
      <c r="P104" s="200">
        <f>O104*H104</f>
        <v>0</v>
      </c>
      <c r="Q104" s="200">
        <v>0</v>
      </c>
      <c r="R104" s="200">
        <f>Q104*H104</f>
        <v>0</v>
      </c>
      <c r="S104" s="200">
        <v>0</v>
      </c>
      <c r="T104" s="201">
        <f>S104*H104</f>
        <v>0</v>
      </c>
      <c r="U104" s="40"/>
      <c r="V104" s="40"/>
      <c r="W104" s="40"/>
      <c r="X104" s="40"/>
      <c r="Y104" s="40"/>
      <c r="Z104" s="40"/>
      <c r="AA104" s="40"/>
      <c r="AB104" s="40"/>
      <c r="AC104" s="40"/>
      <c r="AD104" s="40"/>
      <c r="AE104" s="40"/>
      <c r="AR104" s="202" t="s">
        <v>93</v>
      </c>
      <c r="AT104" s="202" t="s">
        <v>387</v>
      </c>
      <c r="AU104" s="202" t="s">
        <v>22</v>
      </c>
      <c r="AY104" s="19" t="s">
        <v>391</v>
      </c>
      <c r="BE104" s="203">
        <f>IF(N104="základní",J104,0)</f>
        <v>0</v>
      </c>
      <c r="BF104" s="203">
        <f>IF(N104="snížená",J104,0)</f>
        <v>0</v>
      </c>
      <c r="BG104" s="203">
        <f>IF(N104="zákl. přenesená",J104,0)</f>
        <v>0</v>
      </c>
      <c r="BH104" s="203">
        <f>IF(N104="sníž. přenesená",J104,0)</f>
        <v>0</v>
      </c>
      <c r="BI104" s="203">
        <f>IF(N104="nulová",J104,0)</f>
        <v>0</v>
      </c>
      <c r="BJ104" s="19" t="s">
        <v>22</v>
      </c>
      <c r="BK104" s="203">
        <f>ROUND(I104*H104,2)</f>
        <v>0</v>
      </c>
      <c r="BL104" s="19" t="s">
        <v>93</v>
      </c>
      <c r="BM104" s="202" t="s">
        <v>843</v>
      </c>
    </row>
    <row r="105" s="15" customFormat="1" ht="25.92" customHeight="1">
      <c r="A105" s="15"/>
      <c r="B105" s="269"/>
      <c r="C105" s="270"/>
      <c r="D105" s="271" t="s">
        <v>73</v>
      </c>
      <c r="E105" s="272" t="s">
        <v>3410</v>
      </c>
      <c r="F105" s="272" t="s">
        <v>136</v>
      </c>
      <c r="G105" s="270"/>
      <c r="H105" s="270"/>
      <c r="I105" s="273"/>
      <c r="J105" s="274">
        <f>BK105</f>
        <v>0</v>
      </c>
      <c r="K105" s="270"/>
      <c r="L105" s="275"/>
      <c r="M105" s="276"/>
      <c r="N105" s="277"/>
      <c r="O105" s="277"/>
      <c r="P105" s="278">
        <f>SUM(P106:P107)</f>
        <v>0</v>
      </c>
      <c r="Q105" s="277"/>
      <c r="R105" s="278">
        <f>SUM(R106:R107)</f>
        <v>0</v>
      </c>
      <c r="S105" s="277"/>
      <c r="T105" s="279">
        <f>SUM(T106:T107)</f>
        <v>0</v>
      </c>
      <c r="U105" s="15"/>
      <c r="V105" s="15"/>
      <c r="W105" s="15"/>
      <c r="X105" s="15"/>
      <c r="Y105" s="15"/>
      <c r="Z105" s="15"/>
      <c r="AA105" s="15"/>
      <c r="AB105" s="15"/>
      <c r="AC105" s="15"/>
      <c r="AD105" s="15"/>
      <c r="AE105" s="15"/>
      <c r="AR105" s="280" t="s">
        <v>22</v>
      </c>
      <c r="AT105" s="281" t="s">
        <v>73</v>
      </c>
      <c r="AU105" s="281" t="s">
        <v>74</v>
      </c>
      <c r="AY105" s="280" t="s">
        <v>391</v>
      </c>
      <c r="BK105" s="282">
        <f>SUM(BK106:BK107)</f>
        <v>0</v>
      </c>
    </row>
    <row r="106" s="2" customFormat="1" ht="16.5" customHeight="1">
      <c r="A106" s="40"/>
      <c r="B106" s="41"/>
      <c r="C106" s="190" t="s">
        <v>470</v>
      </c>
      <c r="D106" s="190" t="s">
        <v>387</v>
      </c>
      <c r="E106" s="191" t="s">
        <v>3411</v>
      </c>
      <c r="F106" s="192" t="s">
        <v>3412</v>
      </c>
      <c r="G106" s="193" t="s">
        <v>3413</v>
      </c>
      <c r="H106" s="194">
        <v>1</v>
      </c>
      <c r="I106" s="195"/>
      <c r="J106" s="196">
        <f>ROUND(I106*H106,2)</f>
        <v>0</v>
      </c>
      <c r="K106" s="197"/>
      <c r="L106" s="46"/>
      <c r="M106" s="198" t="s">
        <v>20</v>
      </c>
      <c r="N106" s="199" t="s">
        <v>45</v>
      </c>
      <c r="O106" s="86"/>
      <c r="P106" s="200">
        <f>O106*H106</f>
        <v>0</v>
      </c>
      <c r="Q106" s="200">
        <v>0</v>
      </c>
      <c r="R106" s="200">
        <f>Q106*H106</f>
        <v>0</v>
      </c>
      <c r="S106" s="200">
        <v>0</v>
      </c>
      <c r="T106" s="201">
        <f>S106*H106</f>
        <v>0</v>
      </c>
      <c r="U106" s="40"/>
      <c r="V106" s="40"/>
      <c r="W106" s="40"/>
      <c r="X106" s="40"/>
      <c r="Y106" s="40"/>
      <c r="Z106" s="40"/>
      <c r="AA106" s="40"/>
      <c r="AB106" s="40"/>
      <c r="AC106" s="40"/>
      <c r="AD106" s="40"/>
      <c r="AE106" s="40"/>
      <c r="AR106" s="202" t="s">
        <v>93</v>
      </c>
      <c r="AT106" s="202" t="s">
        <v>387</v>
      </c>
      <c r="AU106" s="202" t="s">
        <v>22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850</v>
      </c>
    </row>
    <row r="107" s="2" customFormat="1" ht="16.5" customHeight="1">
      <c r="A107" s="40"/>
      <c r="B107" s="41"/>
      <c r="C107" s="190" t="s">
        <v>475</v>
      </c>
      <c r="D107" s="190" t="s">
        <v>387</v>
      </c>
      <c r="E107" s="191" t="s">
        <v>3414</v>
      </c>
      <c r="F107" s="192" t="s">
        <v>3415</v>
      </c>
      <c r="G107" s="193" t="s">
        <v>3413</v>
      </c>
      <c r="H107" s="194">
        <v>1</v>
      </c>
      <c r="I107" s="195"/>
      <c r="J107" s="196">
        <f>ROUND(I107*H107,2)</f>
        <v>0</v>
      </c>
      <c r="K107" s="197"/>
      <c r="L107" s="46"/>
      <c r="M107" s="248" t="s">
        <v>20</v>
      </c>
      <c r="N107" s="249" t="s">
        <v>45</v>
      </c>
      <c r="O107" s="250"/>
      <c r="P107" s="251">
        <f>O107*H107</f>
        <v>0</v>
      </c>
      <c r="Q107" s="251">
        <v>0</v>
      </c>
      <c r="R107" s="251">
        <f>Q107*H107</f>
        <v>0</v>
      </c>
      <c r="S107" s="251">
        <v>0</v>
      </c>
      <c r="T107" s="252">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6.96" customHeight="1">
      <c r="A108" s="40"/>
      <c r="B108" s="61"/>
      <c r="C108" s="62"/>
      <c r="D108" s="62"/>
      <c r="E108" s="62"/>
      <c r="F108" s="62"/>
      <c r="G108" s="62"/>
      <c r="H108" s="62"/>
      <c r="I108" s="62"/>
      <c r="J108" s="62"/>
      <c r="K108" s="62"/>
      <c r="L108" s="46"/>
      <c r="M108" s="40"/>
      <c r="O108" s="40"/>
      <c r="P108" s="40"/>
      <c r="Q108" s="40"/>
      <c r="R108" s="40"/>
      <c r="S108" s="40"/>
      <c r="T108" s="40"/>
      <c r="U108" s="40"/>
      <c r="V108" s="40"/>
      <c r="W108" s="40"/>
      <c r="X108" s="40"/>
      <c r="Y108" s="40"/>
      <c r="Z108" s="40"/>
      <c r="AA108" s="40"/>
      <c r="AB108" s="40"/>
      <c r="AC108" s="40"/>
      <c r="AD108" s="40"/>
      <c r="AE108" s="40"/>
    </row>
  </sheetData>
  <sheetProtection sheet="1" autoFilter="0" formatColumns="0" formatRows="0" objects="1" scenarios="1" spinCount="100000" saltValue="GtRvx2TlWCI5cIlxdoqefyVrMBWEkzM01G486aXw1n8LwlC0aOCmL/27mVyFt5km4qwswOtzH26H48BGTuEWuQ==" hashValue="gwv0i67GmBx/sseIgAcXPX899GE8Eng3bzwTPKZ0BpceGypfa95oRUuacbGM7N4U8p6PDxBky1QQsZgWmNkGPw==" algorithmName="SHA-512" password="CC35"/>
  <autoFilter ref="C88:K10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353</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3429</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ROUND((SUM(BE89:BE108)),  2)</f>
        <v>0</v>
      </c>
      <c r="G35" s="40"/>
      <c r="H35" s="40"/>
      <c r="I35" s="160">
        <v>0.20999999999999999</v>
      </c>
      <c r="J35" s="159">
        <f>ROUND(((SUM(BE89:BE108))*I35),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ROUND((SUM(BF89:BF108)),  2)</f>
        <v>0</v>
      </c>
      <c r="G36" s="40"/>
      <c r="H36" s="40"/>
      <c r="I36" s="160">
        <v>0.14999999999999999</v>
      </c>
      <c r="J36" s="159">
        <f>ROUND(((SUM(BF89:BF108))*I36),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09 - SO.09 Skalní svahy - úsek v km 5,074 - 5,136</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J104</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J106</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09 - SO.09 Skalní svahy - úsek v km 5,074 - 5,136</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P90+P98+P104+P106</f>
        <v>0</v>
      </c>
      <c r="Q89" s="98"/>
      <c r="R89" s="187">
        <f>R90+R98+R104+R106</f>
        <v>0</v>
      </c>
      <c r="S89" s="98"/>
      <c r="T89" s="188">
        <f>T90+T98+T104+T106</f>
        <v>0</v>
      </c>
      <c r="U89" s="40"/>
      <c r="V89" s="40"/>
      <c r="W89" s="40"/>
      <c r="X89" s="40"/>
      <c r="Y89" s="40"/>
      <c r="Z89" s="40"/>
      <c r="AA89" s="40"/>
      <c r="AB89" s="40"/>
      <c r="AC89" s="40"/>
      <c r="AD89" s="40"/>
      <c r="AE89" s="40"/>
      <c r="AT89" s="19" t="s">
        <v>73</v>
      </c>
      <c r="AU89" s="19" t="s">
        <v>373</v>
      </c>
      <c r="BK89" s="189">
        <f>BK90+BK98+BK104+BK106</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521</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2</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521</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3386</v>
      </c>
      <c r="F94" s="192" t="s">
        <v>3387</v>
      </c>
      <c r="G94" s="193" t="s">
        <v>400</v>
      </c>
      <c r="H94" s="194">
        <v>3</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3388</v>
      </c>
      <c r="F95" s="192" t="s">
        <v>3389</v>
      </c>
      <c r="G95" s="193" t="s">
        <v>400</v>
      </c>
      <c r="H95" s="194">
        <v>28</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3390</v>
      </c>
      <c r="F96" s="192" t="s">
        <v>3391</v>
      </c>
      <c r="G96" s="193" t="s">
        <v>400</v>
      </c>
      <c r="H96" s="194">
        <v>28</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3392</v>
      </c>
      <c r="F97" s="192" t="s">
        <v>3393</v>
      </c>
      <c r="G97" s="193" t="s">
        <v>447</v>
      </c>
      <c r="H97" s="194">
        <v>56</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SUM(P99:P103)</f>
        <v>0</v>
      </c>
      <c r="Q98" s="277"/>
      <c r="R98" s="278">
        <f>SUM(R99:R103)</f>
        <v>0</v>
      </c>
      <c r="S98" s="277"/>
      <c r="T98" s="279">
        <f>SUM(T99:T103)</f>
        <v>0</v>
      </c>
      <c r="U98" s="15"/>
      <c r="V98" s="15"/>
      <c r="W98" s="15"/>
      <c r="X98" s="15"/>
      <c r="Y98" s="15"/>
      <c r="Z98" s="15"/>
      <c r="AA98" s="15"/>
      <c r="AB98" s="15"/>
      <c r="AC98" s="15"/>
      <c r="AD98" s="15"/>
      <c r="AE98" s="15"/>
      <c r="AR98" s="280" t="s">
        <v>22</v>
      </c>
      <c r="AT98" s="281" t="s">
        <v>73</v>
      </c>
      <c r="AU98" s="281" t="s">
        <v>74</v>
      </c>
      <c r="AY98" s="280" t="s">
        <v>391</v>
      </c>
      <c r="BK98" s="282">
        <f>SUM(BK99:BK103)</f>
        <v>0</v>
      </c>
    </row>
    <row r="99" s="2" customFormat="1" ht="16.5" customHeight="1">
      <c r="A99" s="40"/>
      <c r="B99" s="41"/>
      <c r="C99" s="190" t="s">
        <v>430</v>
      </c>
      <c r="D99" s="190" t="s">
        <v>387</v>
      </c>
      <c r="E99" s="191" t="s">
        <v>3396</v>
      </c>
      <c r="F99" s="192" t="s">
        <v>3397</v>
      </c>
      <c r="G99" s="193" t="s">
        <v>409</v>
      </c>
      <c r="H99" s="194">
        <v>32</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8</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0.158</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5</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3404</v>
      </c>
      <c r="F103" s="192" t="s">
        <v>3405</v>
      </c>
      <c r="G103" s="193" t="s">
        <v>439</v>
      </c>
      <c r="H103" s="194">
        <v>0.95999999999999996</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15" customFormat="1" ht="25.92" customHeight="1">
      <c r="A104" s="15"/>
      <c r="B104" s="269"/>
      <c r="C104" s="270"/>
      <c r="D104" s="271" t="s">
        <v>73</v>
      </c>
      <c r="E104" s="272" t="s">
        <v>3406</v>
      </c>
      <c r="F104" s="272" t="s">
        <v>3407</v>
      </c>
      <c r="G104" s="270"/>
      <c r="H104" s="270"/>
      <c r="I104" s="273"/>
      <c r="J104" s="274">
        <f>BK104</f>
        <v>0</v>
      </c>
      <c r="K104" s="270"/>
      <c r="L104" s="275"/>
      <c r="M104" s="276"/>
      <c r="N104" s="277"/>
      <c r="O104" s="277"/>
      <c r="P104" s="278">
        <f>P105</f>
        <v>0</v>
      </c>
      <c r="Q104" s="277"/>
      <c r="R104" s="278">
        <f>R105</f>
        <v>0</v>
      </c>
      <c r="S104" s="277"/>
      <c r="T104" s="279">
        <f>T105</f>
        <v>0</v>
      </c>
      <c r="U104" s="15"/>
      <c r="V104" s="15"/>
      <c r="W104" s="15"/>
      <c r="X104" s="15"/>
      <c r="Y104" s="15"/>
      <c r="Z104" s="15"/>
      <c r="AA104" s="15"/>
      <c r="AB104" s="15"/>
      <c r="AC104" s="15"/>
      <c r="AD104" s="15"/>
      <c r="AE104" s="15"/>
      <c r="AR104" s="280" t="s">
        <v>22</v>
      </c>
      <c r="AT104" s="281" t="s">
        <v>73</v>
      </c>
      <c r="AU104" s="281" t="s">
        <v>74</v>
      </c>
      <c r="AY104" s="280" t="s">
        <v>391</v>
      </c>
      <c r="BK104" s="282">
        <f>BK105</f>
        <v>0</v>
      </c>
    </row>
    <row r="105" s="2" customFormat="1" ht="16.5" customHeight="1">
      <c r="A105" s="40"/>
      <c r="B105" s="41"/>
      <c r="C105" s="190" t="s">
        <v>470</v>
      </c>
      <c r="D105" s="190" t="s">
        <v>387</v>
      </c>
      <c r="E105" s="191" t="s">
        <v>3408</v>
      </c>
      <c r="F105" s="192" t="s">
        <v>3409</v>
      </c>
      <c r="G105" s="193" t="s">
        <v>1671</v>
      </c>
      <c r="H105" s="194">
        <v>6</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850</v>
      </c>
    </row>
    <row r="106" s="15" customFormat="1" ht="25.92" customHeight="1">
      <c r="A106" s="15"/>
      <c r="B106" s="269"/>
      <c r="C106" s="270"/>
      <c r="D106" s="271" t="s">
        <v>73</v>
      </c>
      <c r="E106" s="272" t="s">
        <v>3410</v>
      </c>
      <c r="F106" s="272" t="s">
        <v>136</v>
      </c>
      <c r="G106" s="270"/>
      <c r="H106" s="270"/>
      <c r="I106" s="273"/>
      <c r="J106" s="274">
        <f>BK106</f>
        <v>0</v>
      </c>
      <c r="K106" s="270"/>
      <c r="L106" s="275"/>
      <c r="M106" s="276"/>
      <c r="N106" s="277"/>
      <c r="O106" s="277"/>
      <c r="P106" s="278">
        <f>SUM(P107:P108)</f>
        <v>0</v>
      </c>
      <c r="Q106" s="277"/>
      <c r="R106" s="278">
        <f>SUM(R107:R108)</f>
        <v>0</v>
      </c>
      <c r="S106" s="277"/>
      <c r="T106" s="279">
        <f>SUM(T107:T108)</f>
        <v>0</v>
      </c>
      <c r="U106" s="15"/>
      <c r="V106" s="15"/>
      <c r="W106" s="15"/>
      <c r="X106" s="15"/>
      <c r="Y106" s="15"/>
      <c r="Z106" s="15"/>
      <c r="AA106" s="15"/>
      <c r="AB106" s="15"/>
      <c r="AC106" s="15"/>
      <c r="AD106" s="15"/>
      <c r="AE106" s="15"/>
      <c r="AR106" s="280" t="s">
        <v>22</v>
      </c>
      <c r="AT106" s="281" t="s">
        <v>73</v>
      </c>
      <c r="AU106" s="281" t="s">
        <v>74</v>
      </c>
      <c r="AY106" s="280" t="s">
        <v>391</v>
      </c>
      <c r="BK106" s="282">
        <f>SUM(BK107:BK108)</f>
        <v>0</v>
      </c>
    </row>
    <row r="107" s="2" customFormat="1" ht="16.5" customHeight="1">
      <c r="A107" s="40"/>
      <c r="B107" s="41"/>
      <c r="C107" s="190" t="s">
        <v>475</v>
      </c>
      <c r="D107" s="190" t="s">
        <v>387</v>
      </c>
      <c r="E107" s="191" t="s">
        <v>3411</v>
      </c>
      <c r="F107" s="192" t="s">
        <v>3412</v>
      </c>
      <c r="G107" s="193" t="s">
        <v>3413</v>
      </c>
      <c r="H107" s="194">
        <v>1</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16.5" customHeight="1">
      <c r="A108" s="40"/>
      <c r="B108" s="41"/>
      <c r="C108" s="190" t="s">
        <v>8</v>
      </c>
      <c r="D108" s="190" t="s">
        <v>387</v>
      </c>
      <c r="E108" s="191" t="s">
        <v>3414</v>
      </c>
      <c r="F108" s="192" t="s">
        <v>3415</v>
      </c>
      <c r="G108" s="193" t="s">
        <v>3413</v>
      </c>
      <c r="H108" s="194">
        <v>1</v>
      </c>
      <c r="I108" s="195"/>
      <c r="J108" s="196">
        <f>ROUND(I108*H108,2)</f>
        <v>0</v>
      </c>
      <c r="K108" s="197"/>
      <c r="L108" s="46"/>
      <c r="M108" s="248" t="s">
        <v>20</v>
      </c>
      <c r="N108" s="249" t="s">
        <v>45</v>
      </c>
      <c r="O108" s="250"/>
      <c r="P108" s="251">
        <f>O108*H108</f>
        <v>0</v>
      </c>
      <c r="Q108" s="251">
        <v>0</v>
      </c>
      <c r="R108" s="251">
        <f>Q108*H108</f>
        <v>0</v>
      </c>
      <c r="S108" s="251">
        <v>0</v>
      </c>
      <c r="T108" s="252">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D9juQYFrsjCFE5MxvghF0BZHz11RqtbJ+iFZQDIpR1jRA18kMFSQijm9q0LM3nakjUGMxlz1BSQoKuWK/xwgCw==" hashValue="u9f5xASOAkTJ8s8rMdOHmcpFzqn4DzAOQvHiaplwdasmbo8P3TAd2KVpvzBigK8SJXlFrxo7iIJET1z1nIJEnA==" algorithmName="SHA-512" password="CC35"/>
  <autoFilter ref="C88:K10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356</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3430</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ROUND((SUM(BE89:BE106)),  2)</f>
        <v>0</v>
      </c>
      <c r="G35" s="40"/>
      <c r="H35" s="40"/>
      <c r="I35" s="160">
        <v>0.20999999999999999</v>
      </c>
      <c r="J35" s="159">
        <f>ROUND(((SUM(BE89:BE106))*I35),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ROUND((SUM(BF89:BF106)),  2)</f>
        <v>0</v>
      </c>
      <c r="G36" s="40"/>
      <c r="H36" s="40"/>
      <c r="I36" s="160">
        <v>0.14999999999999999</v>
      </c>
      <c r="J36" s="159">
        <f>ROUND(((SUM(BF89:BF106))*I36),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ROUND((SUM(BG89:BG106)),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ROUND((SUM(BH89:BH106)),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ROUND((SUM(BI89:BI106)),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10 - SO.10 Skalní svahy - úsek v km 5,500 - 5,800</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J96</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J102</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J104</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10 - SO.10 Skalní svahy - úsek v km 5,500 - 5,800</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P90+P96+P102+P104</f>
        <v>0</v>
      </c>
      <c r="Q89" s="98"/>
      <c r="R89" s="187">
        <f>R90+R96+R102+R104</f>
        <v>0</v>
      </c>
      <c r="S89" s="98"/>
      <c r="T89" s="188">
        <f>T90+T96+T102+T104</f>
        <v>0</v>
      </c>
      <c r="U89" s="40"/>
      <c r="V89" s="40"/>
      <c r="W89" s="40"/>
      <c r="X89" s="40"/>
      <c r="Y89" s="40"/>
      <c r="Z89" s="40"/>
      <c r="AA89" s="40"/>
      <c r="AB89" s="40"/>
      <c r="AC89" s="40"/>
      <c r="AD89" s="40"/>
      <c r="AE89" s="40"/>
      <c r="AT89" s="19" t="s">
        <v>73</v>
      </c>
      <c r="AU89" s="19" t="s">
        <v>373</v>
      </c>
      <c r="BK89" s="189">
        <f>BK90+BK96+BK102+BK104</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SUM(P91:P95)</f>
        <v>0</v>
      </c>
      <c r="Q90" s="277"/>
      <c r="R90" s="278">
        <f>SUM(R91:R95)</f>
        <v>0</v>
      </c>
      <c r="S90" s="277"/>
      <c r="T90" s="279">
        <f>SUM(T91:T95)</f>
        <v>0</v>
      </c>
      <c r="U90" s="15"/>
      <c r="V90" s="15"/>
      <c r="W90" s="15"/>
      <c r="X90" s="15"/>
      <c r="Y90" s="15"/>
      <c r="Z90" s="15"/>
      <c r="AA90" s="15"/>
      <c r="AB90" s="15"/>
      <c r="AC90" s="15"/>
      <c r="AD90" s="15"/>
      <c r="AE90" s="15"/>
      <c r="AR90" s="280" t="s">
        <v>22</v>
      </c>
      <c r="AT90" s="281" t="s">
        <v>73</v>
      </c>
      <c r="AU90" s="281" t="s">
        <v>74</v>
      </c>
      <c r="AY90" s="280" t="s">
        <v>391</v>
      </c>
      <c r="BK90" s="282">
        <f>SUM(BK91:BK95)</f>
        <v>0</v>
      </c>
    </row>
    <row r="91" s="2" customFormat="1" ht="16.5" customHeight="1">
      <c r="A91" s="40"/>
      <c r="B91" s="41"/>
      <c r="C91" s="190" t="s">
        <v>22</v>
      </c>
      <c r="D91" s="190" t="s">
        <v>387</v>
      </c>
      <c r="E91" s="191" t="s">
        <v>3384</v>
      </c>
      <c r="F91" s="192" t="s">
        <v>3385</v>
      </c>
      <c r="G91" s="193" t="s">
        <v>439</v>
      </c>
      <c r="H91" s="194">
        <v>2430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3386</v>
      </c>
      <c r="F92" s="192" t="s">
        <v>3387</v>
      </c>
      <c r="G92" s="193" t="s">
        <v>400</v>
      </c>
      <c r="H92" s="194">
        <v>15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3388</v>
      </c>
      <c r="F93" s="192" t="s">
        <v>3389</v>
      </c>
      <c r="G93" s="193" t="s">
        <v>400</v>
      </c>
      <c r="H93" s="194">
        <v>50</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3390</v>
      </c>
      <c r="F94" s="192" t="s">
        <v>3391</v>
      </c>
      <c r="G94" s="193" t="s">
        <v>400</v>
      </c>
      <c r="H94" s="194">
        <v>50</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3392</v>
      </c>
      <c r="F95" s="192" t="s">
        <v>3393</v>
      </c>
      <c r="G95" s="193" t="s">
        <v>447</v>
      </c>
      <c r="H95" s="194">
        <v>100</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15" customFormat="1" ht="25.92" customHeight="1">
      <c r="A96" s="15"/>
      <c r="B96" s="269"/>
      <c r="C96" s="270"/>
      <c r="D96" s="271" t="s">
        <v>73</v>
      </c>
      <c r="E96" s="272" t="s">
        <v>3394</v>
      </c>
      <c r="F96" s="272" t="s">
        <v>3395</v>
      </c>
      <c r="G96" s="270"/>
      <c r="H96" s="270"/>
      <c r="I96" s="273"/>
      <c r="J96" s="274">
        <f>BK96</f>
        <v>0</v>
      </c>
      <c r="K96" s="270"/>
      <c r="L96" s="275"/>
      <c r="M96" s="276"/>
      <c r="N96" s="277"/>
      <c r="O96" s="277"/>
      <c r="P96" s="278">
        <f>SUM(P97:P101)</f>
        <v>0</v>
      </c>
      <c r="Q96" s="277"/>
      <c r="R96" s="278">
        <f>SUM(R97:R101)</f>
        <v>0</v>
      </c>
      <c r="S96" s="277"/>
      <c r="T96" s="279">
        <f>SUM(T97:T101)</f>
        <v>0</v>
      </c>
      <c r="U96" s="15"/>
      <c r="V96" s="15"/>
      <c r="W96" s="15"/>
      <c r="X96" s="15"/>
      <c r="Y96" s="15"/>
      <c r="Z96" s="15"/>
      <c r="AA96" s="15"/>
      <c r="AB96" s="15"/>
      <c r="AC96" s="15"/>
      <c r="AD96" s="15"/>
      <c r="AE96" s="15"/>
      <c r="AR96" s="280" t="s">
        <v>22</v>
      </c>
      <c r="AT96" s="281" t="s">
        <v>73</v>
      </c>
      <c r="AU96" s="281" t="s">
        <v>74</v>
      </c>
      <c r="AY96" s="280" t="s">
        <v>391</v>
      </c>
      <c r="BK96" s="282">
        <f>SUM(BK97:BK101)</f>
        <v>0</v>
      </c>
    </row>
    <row r="97" s="2" customFormat="1" ht="16.5" customHeight="1">
      <c r="A97" s="40"/>
      <c r="B97" s="41"/>
      <c r="C97" s="190" t="s">
        <v>425</v>
      </c>
      <c r="D97" s="190" t="s">
        <v>387</v>
      </c>
      <c r="E97" s="191" t="s">
        <v>3396</v>
      </c>
      <c r="F97" s="192" t="s">
        <v>3397</v>
      </c>
      <c r="G97" s="193" t="s">
        <v>409</v>
      </c>
      <c r="H97" s="194">
        <v>80</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464</v>
      </c>
    </row>
    <row r="98" s="2" customFormat="1" ht="16.5" customHeight="1">
      <c r="A98" s="40"/>
      <c r="B98" s="41"/>
      <c r="C98" s="190" t="s">
        <v>436</v>
      </c>
      <c r="D98" s="190" t="s">
        <v>387</v>
      </c>
      <c r="E98" s="191" t="s">
        <v>3398</v>
      </c>
      <c r="F98" s="192" t="s">
        <v>3399</v>
      </c>
      <c r="G98" s="193" t="s">
        <v>429</v>
      </c>
      <c r="H98" s="194">
        <v>20</v>
      </c>
      <c r="I98" s="195"/>
      <c r="J98" s="196">
        <f>ROUND(I98*H98,2)</f>
        <v>0</v>
      </c>
      <c r="K98" s="197"/>
      <c r="L98" s="46"/>
      <c r="M98" s="198" t="s">
        <v>20</v>
      </c>
      <c r="N98" s="199" t="s">
        <v>45</v>
      </c>
      <c r="O98" s="86"/>
      <c r="P98" s="200">
        <f>O98*H98</f>
        <v>0</v>
      </c>
      <c r="Q98" s="200">
        <v>0</v>
      </c>
      <c r="R98" s="200">
        <f>Q98*H98</f>
        <v>0</v>
      </c>
      <c r="S98" s="200">
        <v>0</v>
      </c>
      <c r="T98" s="201">
        <f>S98*H98</f>
        <v>0</v>
      </c>
      <c r="U98" s="40"/>
      <c r="V98" s="40"/>
      <c r="W98" s="40"/>
      <c r="X98" s="40"/>
      <c r="Y98" s="40"/>
      <c r="Z98" s="40"/>
      <c r="AA98" s="40"/>
      <c r="AB98" s="40"/>
      <c r="AC98" s="40"/>
      <c r="AD98" s="40"/>
      <c r="AE98" s="40"/>
      <c r="AR98" s="202" t="s">
        <v>93</v>
      </c>
      <c r="AT98" s="202" t="s">
        <v>387</v>
      </c>
      <c r="AU98" s="202" t="s">
        <v>22</v>
      </c>
      <c r="AY98" s="19" t="s">
        <v>391</v>
      </c>
      <c r="BE98" s="203">
        <f>IF(N98="základní",J98,0)</f>
        <v>0</v>
      </c>
      <c r="BF98" s="203">
        <f>IF(N98="snížená",J98,0)</f>
        <v>0</v>
      </c>
      <c r="BG98" s="203">
        <f>IF(N98="zákl. přenesená",J98,0)</f>
        <v>0</v>
      </c>
      <c r="BH98" s="203">
        <f>IF(N98="sníž. přenesená",J98,0)</f>
        <v>0</v>
      </c>
      <c r="BI98" s="203">
        <f>IF(N98="nulová",J98,0)</f>
        <v>0</v>
      </c>
      <c r="BJ98" s="19" t="s">
        <v>22</v>
      </c>
      <c r="BK98" s="203">
        <f>ROUND(I98*H98,2)</f>
        <v>0</v>
      </c>
      <c r="BL98" s="19" t="s">
        <v>93</v>
      </c>
      <c r="BM98" s="202" t="s">
        <v>475</v>
      </c>
    </row>
    <row r="99" s="2" customFormat="1" ht="16.5" customHeight="1">
      <c r="A99" s="40"/>
      <c r="B99" s="41"/>
      <c r="C99" s="190" t="s">
        <v>430</v>
      </c>
      <c r="D99" s="190" t="s">
        <v>387</v>
      </c>
      <c r="E99" s="191" t="s">
        <v>3400</v>
      </c>
      <c r="F99" s="192" t="s">
        <v>3401</v>
      </c>
      <c r="G99" s="193" t="s">
        <v>400</v>
      </c>
      <c r="H99" s="194">
        <v>0.39400000000000002</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3402</v>
      </c>
      <c r="F100" s="192" t="s">
        <v>3403</v>
      </c>
      <c r="G100" s="193" t="s">
        <v>1671</v>
      </c>
      <c r="H100" s="194">
        <v>12</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3404</v>
      </c>
      <c r="F101" s="192" t="s">
        <v>3405</v>
      </c>
      <c r="G101" s="193" t="s">
        <v>439</v>
      </c>
      <c r="H101" s="194">
        <v>2.3999999999999999</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15" customFormat="1" ht="25.92" customHeight="1">
      <c r="A102" s="15"/>
      <c r="B102" s="269"/>
      <c r="C102" s="270"/>
      <c r="D102" s="271" t="s">
        <v>73</v>
      </c>
      <c r="E102" s="272" t="s">
        <v>3406</v>
      </c>
      <c r="F102" s="272" t="s">
        <v>3407</v>
      </c>
      <c r="G102" s="270"/>
      <c r="H102" s="270"/>
      <c r="I102" s="273"/>
      <c r="J102" s="274">
        <f>BK102</f>
        <v>0</v>
      </c>
      <c r="K102" s="270"/>
      <c r="L102" s="275"/>
      <c r="M102" s="276"/>
      <c r="N102" s="277"/>
      <c r="O102" s="277"/>
      <c r="P102" s="278">
        <f>P103</f>
        <v>0</v>
      </c>
      <c r="Q102" s="277"/>
      <c r="R102" s="278">
        <f>R103</f>
        <v>0</v>
      </c>
      <c r="S102" s="277"/>
      <c r="T102" s="279">
        <f>T103</f>
        <v>0</v>
      </c>
      <c r="U102" s="15"/>
      <c r="V102" s="15"/>
      <c r="W102" s="15"/>
      <c r="X102" s="15"/>
      <c r="Y102" s="15"/>
      <c r="Z102" s="15"/>
      <c r="AA102" s="15"/>
      <c r="AB102" s="15"/>
      <c r="AC102" s="15"/>
      <c r="AD102" s="15"/>
      <c r="AE102" s="15"/>
      <c r="AR102" s="280" t="s">
        <v>22</v>
      </c>
      <c r="AT102" s="281" t="s">
        <v>73</v>
      </c>
      <c r="AU102" s="281" t="s">
        <v>74</v>
      </c>
      <c r="AY102" s="280" t="s">
        <v>391</v>
      </c>
      <c r="BK102" s="282">
        <f>BK103</f>
        <v>0</v>
      </c>
    </row>
    <row r="103" s="2" customFormat="1" ht="16.5" customHeight="1">
      <c r="A103" s="40"/>
      <c r="B103" s="41"/>
      <c r="C103" s="190" t="s">
        <v>458</v>
      </c>
      <c r="D103" s="190" t="s">
        <v>387</v>
      </c>
      <c r="E103" s="191" t="s">
        <v>3408</v>
      </c>
      <c r="F103" s="192" t="s">
        <v>3409</v>
      </c>
      <c r="G103" s="193" t="s">
        <v>1671</v>
      </c>
      <c r="H103" s="194">
        <v>6</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673</v>
      </c>
    </row>
    <row r="104" s="15" customFormat="1" ht="25.92" customHeight="1">
      <c r="A104" s="15"/>
      <c r="B104" s="269"/>
      <c r="C104" s="270"/>
      <c r="D104" s="271" t="s">
        <v>73</v>
      </c>
      <c r="E104" s="272" t="s">
        <v>3410</v>
      </c>
      <c r="F104" s="272" t="s">
        <v>136</v>
      </c>
      <c r="G104" s="270"/>
      <c r="H104" s="270"/>
      <c r="I104" s="273"/>
      <c r="J104" s="274">
        <f>BK104</f>
        <v>0</v>
      </c>
      <c r="K104" s="270"/>
      <c r="L104" s="275"/>
      <c r="M104" s="276"/>
      <c r="N104" s="277"/>
      <c r="O104" s="277"/>
      <c r="P104" s="278">
        <f>SUM(P105:P106)</f>
        <v>0</v>
      </c>
      <c r="Q104" s="277"/>
      <c r="R104" s="278">
        <f>SUM(R105:R106)</f>
        <v>0</v>
      </c>
      <c r="S104" s="277"/>
      <c r="T104" s="279">
        <f>SUM(T105:T106)</f>
        <v>0</v>
      </c>
      <c r="U104" s="15"/>
      <c r="V104" s="15"/>
      <c r="W104" s="15"/>
      <c r="X104" s="15"/>
      <c r="Y104" s="15"/>
      <c r="Z104" s="15"/>
      <c r="AA104" s="15"/>
      <c r="AB104" s="15"/>
      <c r="AC104" s="15"/>
      <c r="AD104" s="15"/>
      <c r="AE104" s="15"/>
      <c r="AR104" s="280" t="s">
        <v>22</v>
      </c>
      <c r="AT104" s="281" t="s">
        <v>73</v>
      </c>
      <c r="AU104" s="281" t="s">
        <v>74</v>
      </c>
      <c r="AY104" s="280" t="s">
        <v>391</v>
      </c>
      <c r="BK104" s="282">
        <f>SUM(BK105:BK106)</f>
        <v>0</v>
      </c>
    </row>
    <row r="105" s="2" customFormat="1" ht="16.5" customHeight="1">
      <c r="A105" s="40"/>
      <c r="B105" s="41"/>
      <c r="C105" s="190" t="s">
        <v>464</v>
      </c>
      <c r="D105" s="190" t="s">
        <v>387</v>
      </c>
      <c r="E105" s="191" t="s">
        <v>3411</v>
      </c>
      <c r="F105" s="192" t="s">
        <v>3412</v>
      </c>
      <c r="G105" s="193" t="s">
        <v>3413</v>
      </c>
      <c r="H105" s="194">
        <v>1</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843</v>
      </c>
    </row>
    <row r="106" s="2" customFormat="1" ht="16.5" customHeight="1">
      <c r="A106" s="40"/>
      <c r="B106" s="41"/>
      <c r="C106" s="190" t="s">
        <v>470</v>
      </c>
      <c r="D106" s="190" t="s">
        <v>387</v>
      </c>
      <c r="E106" s="191" t="s">
        <v>3414</v>
      </c>
      <c r="F106" s="192" t="s">
        <v>3415</v>
      </c>
      <c r="G106" s="193" t="s">
        <v>3413</v>
      </c>
      <c r="H106" s="194">
        <v>1</v>
      </c>
      <c r="I106" s="195"/>
      <c r="J106" s="196">
        <f>ROUND(I106*H106,2)</f>
        <v>0</v>
      </c>
      <c r="K106" s="197"/>
      <c r="L106" s="46"/>
      <c r="M106" s="248" t="s">
        <v>20</v>
      </c>
      <c r="N106" s="249" t="s">
        <v>45</v>
      </c>
      <c r="O106" s="250"/>
      <c r="P106" s="251">
        <f>O106*H106</f>
        <v>0</v>
      </c>
      <c r="Q106" s="251">
        <v>0</v>
      </c>
      <c r="R106" s="251">
        <f>Q106*H106</f>
        <v>0</v>
      </c>
      <c r="S106" s="251">
        <v>0</v>
      </c>
      <c r="T106" s="252">
        <f>S106*H106</f>
        <v>0</v>
      </c>
      <c r="U106" s="40"/>
      <c r="V106" s="40"/>
      <c r="W106" s="40"/>
      <c r="X106" s="40"/>
      <c r="Y106" s="40"/>
      <c r="Z106" s="40"/>
      <c r="AA106" s="40"/>
      <c r="AB106" s="40"/>
      <c r="AC106" s="40"/>
      <c r="AD106" s="40"/>
      <c r="AE106" s="40"/>
      <c r="AR106" s="202" t="s">
        <v>93</v>
      </c>
      <c r="AT106" s="202" t="s">
        <v>387</v>
      </c>
      <c r="AU106" s="202" t="s">
        <v>22</v>
      </c>
      <c r="AY106" s="19" t="s">
        <v>391</v>
      </c>
      <c r="BE106" s="203">
        <f>IF(N106="základní",J106,0)</f>
        <v>0</v>
      </c>
      <c r="BF106" s="203">
        <f>IF(N106="snížená",J106,0)</f>
        <v>0</v>
      </c>
      <c r="BG106" s="203">
        <f>IF(N106="zákl. přenesená",J106,0)</f>
        <v>0</v>
      </c>
      <c r="BH106" s="203">
        <f>IF(N106="sníž. přenesená",J106,0)</f>
        <v>0</v>
      </c>
      <c r="BI106" s="203">
        <f>IF(N106="nulová",J106,0)</f>
        <v>0</v>
      </c>
      <c r="BJ106" s="19" t="s">
        <v>22</v>
      </c>
      <c r="BK106" s="203">
        <f>ROUND(I106*H106,2)</f>
        <v>0</v>
      </c>
      <c r="BL106" s="19" t="s">
        <v>93</v>
      </c>
      <c r="BM106" s="202" t="s">
        <v>850</v>
      </c>
    </row>
    <row r="107" s="2" customFormat="1" ht="6.96" customHeight="1">
      <c r="A107" s="40"/>
      <c r="B107" s="61"/>
      <c r="C107" s="62"/>
      <c r="D107" s="62"/>
      <c r="E107" s="62"/>
      <c r="F107" s="62"/>
      <c r="G107" s="62"/>
      <c r="H107" s="62"/>
      <c r="I107" s="62"/>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2hLmKOl2BwZ8mXRxuVpntqMSvnckkfVNt1ysKXgszMfA7BUnM888BeVcaPNYJsz6TNzVyojH/G1FJcLIqfT8hA==" hashValue="rVr/SPlIIEmVstuWoFDOaYiBjO0gjQMlzW1VWWVRSunHLWhiQ6Q8tO7s7rS3P1G0kqyiqb3741UO1j3D1exRWA==" algorithmName="SHA-512" password="CC35"/>
  <autoFilter ref="C88:K10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359</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3431</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ROUND(J89,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ROUND((SUM(BE89:BE108)),  2)</f>
        <v>0</v>
      </c>
      <c r="G35" s="40"/>
      <c r="H35" s="40"/>
      <c r="I35" s="160">
        <v>0.20999999999999999</v>
      </c>
      <c r="J35" s="159">
        <f>ROUND(((SUM(BE89:BE108))*I35),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ROUND((SUM(BF89:BF108)),  2)</f>
        <v>0</v>
      </c>
      <c r="G36" s="40"/>
      <c r="H36" s="40"/>
      <c r="I36" s="160">
        <v>0.14999999999999999</v>
      </c>
      <c r="J36" s="159">
        <f>ROUND(((SUM(BF89:BF108))*I36),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ROUND((SUM(BG89:BG108)),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ROUND((SUM(BH89:BH108)),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ROUND((SUM(BI89:BI108)),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11 - SO.11 Skalní svahy - úsek v km 5,872 - 6,085</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J89</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J90</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3375</v>
      </c>
      <c r="E65" s="261"/>
      <c r="F65" s="261"/>
      <c r="G65" s="261"/>
      <c r="H65" s="261"/>
      <c r="I65" s="261"/>
      <c r="J65" s="262">
        <f>J98</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3376</v>
      </c>
      <c r="E66" s="261"/>
      <c r="F66" s="261"/>
      <c r="G66" s="261"/>
      <c r="H66" s="261"/>
      <c r="I66" s="261"/>
      <c r="J66" s="262">
        <f>J104</f>
        <v>0</v>
      </c>
      <c r="K66" s="259"/>
      <c r="L66" s="263"/>
      <c r="S66" s="13"/>
      <c r="T66" s="13"/>
      <c r="U66" s="13"/>
      <c r="V66" s="13"/>
      <c r="W66" s="13"/>
      <c r="X66" s="13"/>
      <c r="Y66" s="13"/>
      <c r="Z66" s="13"/>
      <c r="AA66" s="13"/>
      <c r="AB66" s="13"/>
      <c r="AC66" s="13"/>
      <c r="AD66" s="13"/>
      <c r="AE66" s="13"/>
    </row>
    <row r="67" s="13" customFormat="1" ht="24.96" customHeight="1">
      <c r="A67" s="13"/>
      <c r="B67" s="258"/>
      <c r="C67" s="259"/>
      <c r="D67" s="260" t="s">
        <v>3377</v>
      </c>
      <c r="E67" s="261"/>
      <c r="F67" s="261"/>
      <c r="G67" s="261"/>
      <c r="H67" s="261"/>
      <c r="I67" s="261"/>
      <c r="J67" s="262">
        <f>J106</f>
        <v>0</v>
      </c>
      <c r="K67" s="259"/>
      <c r="L67" s="263"/>
      <c r="S67" s="13"/>
      <c r="T67" s="13"/>
      <c r="U67" s="13"/>
      <c r="V67" s="13"/>
      <c r="W67" s="13"/>
      <c r="X67" s="13"/>
      <c r="Y67" s="13"/>
      <c r="Z67" s="13"/>
      <c r="AA67" s="13"/>
      <c r="AB67" s="13"/>
      <c r="AC67" s="13"/>
      <c r="AD67" s="13"/>
      <c r="AE67" s="13"/>
    </row>
    <row r="68" s="2" customFormat="1" ht="21.84" customHeight="1">
      <c r="A68" s="40"/>
      <c r="B68" s="41"/>
      <c r="C68" s="42"/>
      <c r="D68" s="42"/>
      <c r="E68" s="42"/>
      <c r="F68" s="42"/>
      <c r="G68" s="42"/>
      <c r="H68" s="42"/>
      <c r="I68" s="42"/>
      <c r="J68" s="42"/>
      <c r="K68" s="42"/>
      <c r="L68" s="148"/>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8"/>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8"/>
      <c r="S73" s="40"/>
      <c r="T73" s="40"/>
      <c r="U73" s="40"/>
      <c r="V73" s="40"/>
      <c r="W73" s="40"/>
      <c r="X73" s="40"/>
      <c r="Y73" s="40"/>
      <c r="Z73" s="40"/>
      <c r="AA73" s="40"/>
      <c r="AB73" s="40"/>
      <c r="AC73" s="40"/>
      <c r="AD73" s="40"/>
      <c r="AE73" s="40"/>
    </row>
    <row r="74" s="2" customFormat="1" ht="24.96" customHeight="1">
      <c r="A74" s="40"/>
      <c r="B74" s="41"/>
      <c r="C74" s="25" t="s">
        <v>374</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16.5" customHeight="1">
      <c r="A77" s="40"/>
      <c r="B77" s="41"/>
      <c r="C77" s="42"/>
      <c r="D77" s="42"/>
      <c r="E77" s="172" t="str">
        <f>E7</f>
        <v>Oprava trati v úseku Děčín západ - Telnice</v>
      </c>
      <c r="F77" s="34"/>
      <c r="G77" s="34"/>
      <c r="H77" s="34"/>
      <c r="I77" s="42"/>
      <c r="J77" s="42"/>
      <c r="K77" s="42"/>
      <c r="L77" s="148"/>
      <c r="S77" s="40"/>
      <c r="T77" s="40"/>
      <c r="U77" s="40"/>
      <c r="V77" s="40"/>
      <c r="W77" s="40"/>
      <c r="X77" s="40"/>
      <c r="Y77" s="40"/>
      <c r="Z77" s="40"/>
      <c r="AA77" s="40"/>
      <c r="AB77" s="40"/>
      <c r="AC77" s="40"/>
      <c r="AD77" s="40"/>
      <c r="AE77" s="40"/>
    </row>
    <row r="78" s="1" customFormat="1" ht="12" customHeight="1">
      <c r="B78" s="23"/>
      <c r="C78" s="34" t="s">
        <v>364</v>
      </c>
      <c r="D78" s="24"/>
      <c r="E78" s="24"/>
      <c r="F78" s="24"/>
      <c r="G78" s="24"/>
      <c r="H78" s="24"/>
      <c r="I78" s="24"/>
      <c r="J78" s="24"/>
      <c r="K78" s="24"/>
      <c r="L78" s="22"/>
    </row>
    <row r="79" s="2" customFormat="1" ht="16.5" customHeight="1">
      <c r="A79" s="40"/>
      <c r="B79" s="41"/>
      <c r="C79" s="42"/>
      <c r="D79" s="42"/>
      <c r="E79" s="172" t="s">
        <v>3372</v>
      </c>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366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71" t="str">
        <f>E11</f>
        <v>SO 11 - SO.11 Skalní svahy - úsek v km 5,872 - 6,085</v>
      </c>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23</v>
      </c>
      <c r="D83" s="42"/>
      <c r="E83" s="42"/>
      <c r="F83" s="29" t="str">
        <f>F14</f>
        <v xml:space="preserve"> </v>
      </c>
      <c r="G83" s="42"/>
      <c r="H83" s="42"/>
      <c r="I83" s="34" t="s">
        <v>25</v>
      </c>
      <c r="J83" s="74" t="str">
        <f>IF(J14="","",J14)</f>
        <v>24. 3. 2021</v>
      </c>
      <c r="K83" s="42"/>
      <c r="L83" s="148"/>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5.15" customHeight="1">
      <c r="A85" s="40"/>
      <c r="B85" s="41"/>
      <c r="C85" s="34" t="s">
        <v>29</v>
      </c>
      <c r="D85" s="42"/>
      <c r="E85" s="42"/>
      <c r="F85" s="29" t="str">
        <f>E17</f>
        <v xml:space="preserve"> </v>
      </c>
      <c r="G85" s="42"/>
      <c r="H85" s="42"/>
      <c r="I85" s="34" t="s">
        <v>34</v>
      </c>
      <c r="J85" s="38" t="str">
        <f>E23</f>
        <v xml:space="preserve"> </v>
      </c>
      <c r="K85" s="42"/>
      <c r="L85" s="148"/>
      <c r="S85" s="40"/>
      <c r="T85" s="40"/>
      <c r="U85" s="40"/>
      <c r="V85" s="40"/>
      <c r="W85" s="40"/>
      <c r="X85" s="40"/>
      <c r="Y85" s="40"/>
      <c r="Z85" s="40"/>
      <c r="AA85" s="40"/>
      <c r="AB85" s="40"/>
      <c r="AC85" s="40"/>
      <c r="AD85" s="40"/>
      <c r="AE85" s="40"/>
    </row>
    <row r="86" s="2" customFormat="1" ht="15.15" customHeight="1">
      <c r="A86" s="40"/>
      <c r="B86" s="41"/>
      <c r="C86" s="34" t="s">
        <v>32</v>
      </c>
      <c r="D86" s="42"/>
      <c r="E86" s="42"/>
      <c r="F86" s="29" t="str">
        <f>IF(E20="","",E20)</f>
        <v>Vyplň údaj</v>
      </c>
      <c r="G86" s="42"/>
      <c r="H86" s="42"/>
      <c r="I86" s="34" t="s">
        <v>36</v>
      </c>
      <c r="J86" s="38" t="str">
        <f>E26</f>
        <v>Věra Trnková</v>
      </c>
      <c r="K86" s="42"/>
      <c r="L86" s="148"/>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9" customFormat="1" ht="29.28" customHeight="1">
      <c r="A88" s="178"/>
      <c r="B88" s="179"/>
      <c r="C88" s="180" t="s">
        <v>375</v>
      </c>
      <c r="D88" s="181" t="s">
        <v>59</v>
      </c>
      <c r="E88" s="181" t="s">
        <v>55</v>
      </c>
      <c r="F88" s="181" t="s">
        <v>56</v>
      </c>
      <c r="G88" s="181" t="s">
        <v>376</v>
      </c>
      <c r="H88" s="181" t="s">
        <v>377</v>
      </c>
      <c r="I88" s="181" t="s">
        <v>378</v>
      </c>
      <c r="J88" s="182" t="s">
        <v>372</v>
      </c>
      <c r="K88" s="183" t="s">
        <v>379</v>
      </c>
      <c r="L88" s="184"/>
      <c r="M88" s="94" t="s">
        <v>20</v>
      </c>
      <c r="N88" s="95" t="s">
        <v>44</v>
      </c>
      <c r="O88" s="95" t="s">
        <v>380</v>
      </c>
      <c r="P88" s="95" t="s">
        <v>381</v>
      </c>
      <c r="Q88" s="95" t="s">
        <v>382</v>
      </c>
      <c r="R88" s="95" t="s">
        <v>383</v>
      </c>
      <c r="S88" s="95" t="s">
        <v>384</v>
      </c>
      <c r="T88" s="96" t="s">
        <v>385</v>
      </c>
      <c r="U88" s="178"/>
      <c r="V88" s="178"/>
      <c r="W88" s="178"/>
      <c r="X88" s="178"/>
      <c r="Y88" s="178"/>
      <c r="Z88" s="178"/>
      <c r="AA88" s="178"/>
      <c r="AB88" s="178"/>
      <c r="AC88" s="178"/>
      <c r="AD88" s="178"/>
      <c r="AE88" s="178"/>
    </row>
    <row r="89" s="2" customFormat="1" ht="22.8" customHeight="1">
      <c r="A89" s="40"/>
      <c r="B89" s="41"/>
      <c r="C89" s="101" t="s">
        <v>386</v>
      </c>
      <c r="D89" s="42"/>
      <c r="E89" s="42"/>
      <c r="F89" s="42"/>
      <c r="G89" s="42"/>
      <c r="H89" s="42"/>
      <c r="I89" s="42"/>
      <c r="J89" s="185">
        <f>BK89</f>
        <v>0</v>
      </c>
      <c r="K89" s="42"/>
      <c r="L89" s="46"/>
      <c r="M89" s="97"/>
      <c r="N89" s="186"/>
      <c r="O89" s="98"/>
      <c r="P89" s="187">
        <f>P90+P98+P104+P106</f>
        <v>0</v>
      </c>
      <c r="Q89" s="98"/>
      <c r="R89" s="187">
        <f>R90+R98+R104+R106</f>
        <v>0</v>
      </c>
      <c r="S89" s="98"/>
      <c r="T89" s="188">
        <f>T90+T98+T104+T106</f>
        <v>0</v>
      </c>
      <c r="U89" s="40"/>
      <c r="V89" s="40"/>
      <c r="W89" s="40"/>
      <c r="X89" s="40"/>
      <c r="Y89" s="40"/>
      <c r="Z89" s="40"/>
      <c r="AA89" s="40"/>
      <c r="AB89" s="40"/>
      <c r="AC89" s="40"/>
      <c r="AD89" s="40"/>
      <c r="AE89" s="40"/>
      <c r="AT89" s="19" t="s">
        <v>73</v>
      </c>
      <c r="AU89" s="19" t="s">
        <v>373</v>
      </c>
      <c r="BK89" s="189">
        <f>BK90+BK98+BK104+BK106</f>
        <v>0</v>
      </c>
    </row>
    <row r="90" s="15" customFormat="1" ht="25.92" customHeight="1">
      <c r="A90" s="15"/>
      <c r="B90" s="269"/>
      <c r="C90" s="270"/>
      <c r="D90" s="271" t="s">
        <v>73</v>
      </c>
      <c r="E90" s="272" t="s">
        <v>3378</v>
      </c>
      <c r="F90" s="272" t="s">
        <v>3379</v>
      </c>
      <c r="G90" s="270"/>
      <c r="H90" s="270"/>
      <c r="I90" s="273"/>
      <c r="J90" s="274">
        <f>BK90</f>
        <v>0</v>
      </c>
      <c r="K90" s="270"/>
      <c r="L90" s="275"/>
      <c r="M90" s="276"/>
      <c r="N90" s="277"/>
      <c r="O90" s="277"/>
      <c r="P90" s="278">
        <f>SUM(P91:P97)</f>
        <v>0</v>
      </c>
      <c r="Q90" s="277"/>
      <c r="R90" s="278">
        <f>SUM(R91:R97)</f>
        <v>0</v>
      </c>
      <c r="S90" s="277"/>
      <c r="T90" s="279">
        <f>SUM(T91:T97)</f>
        <v>0</v>
      </c>
      <c r="U90" s="15"/>
      <c r="V90" s="15"/>
      <c r="W90" s="15"/>
      <c r="X90" s="15"/>
      <c r="Y90" s="15"/>
      <c r="Z90" s="15"/>
      <c r="AA90" s="15"/>
      <c r="AB90" s="15"/>
      <c r="AC90" s="15"/>
      <c r="AD90" s="15"/>
      <c r="AE90" s="15"/>
      <c r="AR90" s="280" t="s">
        <v>22</v>
      </c>
      <c r="AT90" s="281" t="s">
        <v>73</v>
      </c>
      <c r="AU90" s="281" t="s">
        <v>74</v>
      </c>
      <c r="AY90" s="280" t="s">
        <v>391</v>
      </c>
      <c r="BK90" s="282">
        <f>SUM(BK91:BK97)</f>
        <v>0</v>
      </c>
    </row>
    <row r="91" s="2" customFormat="1" ht="16.5" customHeight="1">
      <c r="A91" s="40"/>
      <c r="B91" s="41"/>
      <c r="C91" s="190" t="s">
        <v>22</v>
      </c>
      <c r="D91" s="190" t="s">
        <v>387</v>
      </c>
      <c r="E91" s="191" t="s">
        <v>3380</v>
      </c>
      <c r="F91" s="192" t="s">
        <v>3381</v>
      </c>
      <c r="G91" s="193" t="s">
        <v>439</v>
      </c>
      <c r="H91" s="194">
        <v>426</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82</v>
      </c>
    </row>
    <row r="92" s="2" customFormat="1" ht="16.5" customHeight="1">
      <c r="A92" s="40"/>
      <c r="B92" s="41"/>
      <c r="C92" s="190" t="s">
        <v>82</v>
      </c>
      <c r="D92" s="190" t="s">
        <v>387</v>
      </c>
      <c r="E92" s="191" t="s">
        <v>3382</v>
      </c>
      <c r="F92" s="192" t="s">
        <v>3383</v>
      </c>
      <c r="G92" s="193" t="s">
        <v>429</v>
      </c>
      <c r="H92" s="194">
        <v>15</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93</v>
      </c>
    </row>
    <row r="93" s="2" customFormat="1" ht="16.5" customHeight="1">
      <c r="A93" s="40"/>
      <c r="B93" s="41"/>
      <c r="C93" s="190" t="s">
        <v>88</v>
      </c>
      <c r="D93" s="190" t="s">
        <v>387</v>
      </c>
      <c r="E93" s="191" t="s">
        <v>3384</v>
      </c>
      <c r="F93" s="192" t="s">
        <v>3385</v>
      </c>
      <c r="G93" s="193" t="s">
        <v>439</v>
      </c>
      <c r="H93" s="194">
        <v>2109</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425</v>
      </c>
    </row>
    <row r="94" s="2" customFormat="1" ht="16.5" customHeight="1">
      <c r="A94" s="40"/>
      <c r="B94" s="41"/>
      <c r="C94" s="190" t="s">
        <v>93</v>
      </c>
      <c r="D94" s="190" t="s">
        <v>387</v>
      </c>
      <c r="E94" s="191" t="s">
        <v>3386</v>
      </c>
      <c r="F94" s="192" t="s">
        <v>3387</v>
      </c>
      <c r="G94" s="193" t="s">
        <v>400</v>
      </c>
      <c r="H94" s="194">
        <v>10</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430</v>
      </c>
    </row>
    <row r="95" s="2" customFormat="1" ht="16.5" customHeight="1">
      <c r="A95" s="40"/>
      <c r="B95" s="41"/>
      <c r="C95" s="190" t="s">
        <v>416</v>
      </c>
      <c r="D95" s="190" t="s">
        <v>387</v>
      </c>
      <c r="E95" s="191" t="s">
        <v>3388</v>
      </c>
      <c r="F95" s="192" t="s">
        <v>3389</v>
      </c>
      <c r="G95" s="193" t="s">
        <v>400</v>
      </c>
      <c r="H95" s="194">
        <v>55</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27</v>
      </c>
    </row>
    <row r="96" s="2" customFormat="1" ht="16.5" customHeight="1">
      <c r="A96" s="40"/>
      <c r="B96" s="41"/>
      <c r="C96" s="190" t="s">
        <v>425</v>
      </c>
      <c r="D96" s="190" t="s">
        <v>387</v>
      </c>
      <c r="E96" s="191" t="s">
        <v>3390</v>
      </c>
      <c r="F96" s="192" t="s">
        <v>3391</v>
      </c>
      <c r="G96" s="193" t="s">
        <v>400</v>
      </c>
      <c r="H96" s="194">
        <v>55</v>
      </c>
      <c r="I96" s="195"/>
      <c r="J96" s="196">
        <f>ROUND(I96*H96,2)</f>
        <v>0</v>
      </c>
      <c r="K96" s="197"/>
      <c r="L96" s="46"/>
      <c r="M96" s="198" t="s">
        <v>20</v>
      </c>
      <c r="N96" s="199" t="s">
        <v>45</v>
      </c>
      <c r="O96" s="86"/>
      <c r="P96" s="200">
        <f>O96*H96</f>
        <v>0</v>
      </c>
      <c r="Q96" s="200">
        <v>0</v>
      </c>
      <c r="R96" s="200">
        <f>Q96*H96</f>
        <v>0</v>
      </c>
      <c r="S96" s="200">
        <v>0</v>
      </c>
      <c r="T96" s="201">
        <f>S96*H96</f>
        <v>0</v>
      </c>
      <c r="U96" s="40"/>
      <c r="V96" s="40"/>
      <c r="W96" s="40"/>
      <c r="X96" s="40"/>
      <c r="Y96" s="40"/>
      <c r="Z96" s="40"/>
      <c r="AA96" s="40"/>
      <c r="AB96" s="40"/>
      <c r="AC96" s="40"/>
      <c r="AD96" s="40"/>
      <c r="AE96" s="40"/>
      <c r="AR96" s="202" t="s">
        <v>93</v>
      </c>
      <c r="AT96" s="202" t="s">
        <v>387</v>
      </c>
      <c r="AU96" s="202" t="s">
        <v>22</v>
      </c>
      <c r="AY96" s="19" t="s">
        <v>391</v>
      </c>
      <c r="BE96" s="203">
        <f>IF(N96="základní",J96,0)</f>
        <v>0</v>
      </c>
      <c r="BF96" s="203">
        <f>IF(N96="snížená",J96,0)</f>
        <v>0</v>
      </c>
      <c r="BG96" s="203">
        <f>IF(N96="zákl. přenesená",J96,0)</f>
        <v>0</v>
      </c>
      <c r="BH96" s="203">
        <f>IF(N96="sníž. přenesená",J96,0)</f>
        <v>0</v>
      </c>
      <c r="BI96" s="203">
        <f>IF(N96="nulová",J96,0)</f>
        <v>0</v>
      </c>
      <c r="BJ96" s="19" t="s">
        <v>22</v>
      </c>
      <c r="BK96" s="203">
        <f>ROUND(I96*H96,2)</f>
        <v>0</v>
      </c>
      <c r="BL96" s="19" t="s">
        <v>93</v>
      </c>
      <c r="BM96" s="202" t="s">
        <v>464</v>
      </c>
    </row>
    <row r="97" s="2" customFormat="1" ht="16.5" customHeight="1">
      <c r="A97" s="40"/>
      <c r="B97" s="41"/>
      <c r="C97" s="190" t="s">
        <v>436</v>
      </c>
      <c r="D97" s="190" t="s">
        <v>387</v>
      </c>
      <c r="E97" s="191" t="s">
        <v>3392</v>
      </c>
      <c r="F97" s="192" t="s">
        <v>3393</v>
      </c>
      <c r="G97" s="193" t="s">
        <v>447</v>
      </c>
      <c r="H97" s="194">
        <v>110</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3394</v>
      </c>
      <c r="F98" s="272" t="s">
        <v>3395</v>
      </c>
      <c r="G98" s="270"/>
      <c r="H98" s="270"/>
      <c r="I98" s="273"/>
      <c r="J98" s="274">
        <f>BK98</f>
        <v>0</v>
      </c>
      <c r="K98" s="270"/>
      <c r="L98" s="275"/>
      <c r="M98" s="276"/>
      <c r="N98" s="277"/>
      <c r="O98" s="277"/>
      <c r="P98" s="278">
        <f>SUM(P99:P103)</f>
        <v>0</v>
      </c>
      <c r="Q98" s="277"/>
      <c r="R98" s="278">
        <f>SUM(R99:R103)</f>
        <v>0</v>
      </c>
      <c r="S98" s="277"/>
      <c r="T98" s="279">
        <f>SUM(T99:T103)</f>
        <v>0</v>
      </c>
      <c r="U98" s="15"/>
      <c r="V98" s="15"/>
      <c r="W98" s="15"/>
      <c r="X98" s="15"/>
      <c r="Y98" s="15"/>
      <c r="Z98" s="15"/>
      <c r="AA98" s="15"/>
      <c r="AB98" s="15"/>
      <c r="AC98" s="15"/>
      <c r="AD98" s="15"/>
      <c r="AE98" s="15"/>
      <c r="AR98" s="280" t="s">
        <v>22</v>
      </c>
      <c r="AT98" s="281" t="s">
        <v>73</v>
      </c>
      <c r="AU98" s="281" t="s">
        <v>74</v>
      </c>
      <c r="AY98" s="280" t="s">
        <v>391</v>
      </c>
      <c r="BK98" s="282">
        <f>SUM(BK99:BK103)</f>
        <v>0</v>
      </c>
    </row>
    <row r="99" s="2" customFormat="1" ht="16.5" customHeight="1">
      <c r="A99" s="40"/>
      <c r="B99" s="41"/>
      <c r="C99" s="190" t="s">
        <v>430</v>
      </c>
      <c r="D99" s="190" t="s">
        <v>387</v>
      </c>
      <c r="E99" s="191" t="s">
        <v>3396</v>
      </c>
      <c r="F99" s="192" t="s">
        <v>3397</v>
      </c>
      <c r="G99" s="193" t="s">
        <v>409</v>
      </c>
      <c r="H99" s="194">
        <v>48</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3398</v>
      </c>
      <c r="F100" s="192" t="s">
        <v>3399</v>
      </c>
      <c r="G100" s="193" t="s">
        <v>429</v>
      </c>
      <c r="H100" s="194">
        <v>16</v>
      </c>
      <c r="I100" s="195"/>
      <c r="J100" s="196">
        <f>ROUND(I100*H100,2)</f>
        <v>0</v>
      </c>
      <c r="K100" s="197"/>
      <c r="L100" s="46"/>
      <c r="M100" s="198" t="s">
        <v>20</v>
      </c>
      <c r="N100" s="199" t="s">
        <v>45</v>
      </c>
      <c r="O100" s="86"/>
      <c r="P100" s="200">
        <f>O100*H100</f>
        <v>0</v>
      </c>
      <c r="Q100" s="200">
        <v>0</v>
      </c>
      <c r="R100" s="200">
        <f>Q100*H100</f>
        <v>0</v>
      </c>
      <c r="S100" s="200">
        <v>0</v>
      </c>
      <c r="T100" s="201">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16.5" customHeight="1">
      <c r="A101" s="40"/>
      <c r="B101" s="41"/>
      <c r="C101" s="190" t="s">
        <v>27</v>
      </c>
      <c r="D101" s="190" t="s">
        <v>387</v>
      </c>
      <c r="E101" s="191" t="s">
        <v>3400</v>
      </c>
      <c r="F101" s="192" t="s">
        <v>3401</v>
      </c>
      <c r="G101" s="193" t="s">
        <v>400</v>
      </c>
      <c r="H101" s="194">
        <v>0.23599999999999999</v>
      </c>
      <c r="I101" s="195"/>
      <c r="J101" s="196">
        <f>ROUND(I101*H101,2)</f>
        <v>0</v>
      </c>
      <c r="K101" s="197"/>
      <c r="L101" s="46"/>
      <c r="M101" s="198" t="s">
        <v>20</v>
      </c>
      <c r="N101" s="199" t="s">
        <v>45</v>
      </c>
      <c r="O101" s="86"/>
      <c r="P101" s="200">
        <f>O101*H101</f>
        <v>0</v>
      </c>
      <c r="Q101" s="200">
        <v>0</v>
      </c>
      <c r="R101" s="200">
        <f>Q101*H101</f>
        <v>0</v>
      </c>
      <c r="S101" s="200">
        <v>0</v>
      </c>
      <c r="T101" s="201">
        <f>S101*H101</f>
        <v>0</v>
      </c>
      <c r="U101" s="40"/>
      <c r="V101" s="40"/>
      <c r="W101" s="40"/>
      <c r="X101" s="40"/>
      <c r="Y101" s="40"/>
      <c r="Z101" s="40"/>
      <c r="AA101" s="40"/>
      <c r="AB101" s="40"/>
      <c r="AC101" s="40"/>
      <c r="AD101" s="40"/>
      <c r="AE101" s="40"/>
      <c r="AR101" s="202" t="s">
        <v>93</v>
      </c>
      <c r="AT101" s="202" t="s">
        <v>387</v>
      </c>
      <c r="AU101" s="202" t="s">
        <v>22</v>
      </c>
      <c r="AY101" s="19" t="s">
        <v>391</v>
      </c>
      <c r="BE101" s="203">
        <f>IF(N101="základní",J101,0)</f>
        <v>0</v>
      </c>
      <c r="BF101" s="203">
        <f>IF(N101="snížená",J101,0)</f>
        <v>0</v>
      </c>
      <c r="BG101" s="203">
        <f>IF(N101="zákl. přenesená",J101,0)</f>
        <v>0</v>
      </c>
      <c r="BH101" s="203">
        <f>IF(N101="sníž. přenesená",J101,0)</f>
        <v>0</v>
      </c>
      <c r="BI101" s="203">
        <f>IF(N101="nulová",J101,0)</f>
        <v>0</v>
      </c>
      <c r="BJ101" s="19" t="s">
        <v>22</v>
      </c>
      <c r="BK101" s="203">
        <f>ROUND(I101*H101,2)</f>
        <v>0</v>
      </c>
      <c r="BL101" s="19" t="s">
        <v>93</v>
      </c>
      <c r="BM101" s="202" t="s">
        <v>585</v>
      </c>
    </row>
    <row r="102" s="2" customFormat="1" ht="16.5" customHeight="1">
      <c r="A102" s="40"/>
      <c r="B102" s="41"/>
      <c r="C102" s="190" t="s">
        <v>458</v>
      </c>
      <c r="D102" s="190" t="s">
        <v>387</v>
      </c>
      <c r="E102" s="191" t="s">
        <v>3402</v>
      </c>
      <c r="F102" s="192" t="s">
        <v>3403</v>
      </c>
      <c r="G102" s="193" t="s">
        <v>1671</v>
      </c>
      <c r="H102" s="194">
        <v>8</v>
      </c>
      <c r="I102" s="195"/>
      <c r="J102" s="196">
        <f>ROUND(I102*H102,2)</f>
        <v>0</v>
      </c>
      <c r="K102" s="197"/>
      <c r="L102" s="46"/>
      <c r="M102" s="198" t="s">
        <v>20</v>
      </c>
      <c r="N102" s="199" t="s">
        <v>45</v>
      </c>
      <c r="O102" s="86"/>
      <c r="P102" s="200">
        <f>O102*H102</f>
        <v>0</v>
      </c>
      <c r="Q102" s="200">
        <v>0</v>
      </c>
      <c r="R102" s="200">
        <f>Q102*H102</f>
        <v>0</v>
      </c>
      <c r="S102" s="200">
        <v>0</v>
      </c>
      <c r="T102" s="201">
        <f>S102*H102</f>
        <v>0</v>
      </c>
      <c r="U102" s="40"/>
      <c r="V102" s="40"/>
      <c r="W102" s="40"/>
      <c r="X102" s="40"/>
      <c r="Y102" s="40"/>
      <c r="Z102" s="40"/>
      <c r="AA102" s="40"/>
      <c r="AB102" s="40"/>
      <c r="AC102" s="40"/>
      <c r="AD102" s="40"/>
      <c r="AE102" s="40"/>
      <c r="AR102" s="202" t="s">
        <v>93</v>
      </c>
      <c r="AT102" s="202" t="s">
        <v>387</v>
      </c>
      <c r="AU102" s="202" t="s">
        <v>22</v>
      </c>
      <c r="AY102" s="19" t="s">
        <v>391</v>
      </c>
      <c r="BE102" s="203">
        <f>IF(N102="základní",J102,0)</f>
        <v>0</v>
      </c>
      <c r="BF102" s="203">
        <f>IF(N102="snížená",J102,0)</f>
        <v>0</v>
      </c>
      <c r="BG102" s="203">
        <f>IF(N102="zákl. přenesená",J102,0)</f>
        <v>0</v>
      </c>
      <c r="BH102" s="203">
        <f>IF(N102="sníž. přenesená",J102,0)</f>
        <v>0</v>
      </c>
      <c r="BI102" s="203">
        <f>IF(N102="nulová",J102,0)</f>
        <v>0</v>
      </c>
      <c r="BJ102" s="19" t="s">
        <v>22</v>
      </c>
      <c r="BK102" s="203">
        <f>ROUND(I102*H102,2)</f>
        <v>0</v>
      </c>
      <c r="BL102" s="19" t="s">
        <v>93</v>
      </c>
      <c r="BM102" s="202" t="s">
        <v>673</v>
      </c>
    </row>
    <row r="103" s="2" customFormat="1" ht="16.5" customHeight="1">
      <c r="A103" s="40"/>
      <c r="B103" s="41"/>
      <c r="C103" s="190" t="s">
        <v>464</v>
      </c>
      <c r="D103" s="190" t="s">
        <v>387</v>
      </c>
      <c r="E103" s="191" t="s">
        <v>3404</v>
      </c>
      <c r="F103" s="192" t="s">
        <v>3405</v>
      </c>
      <c r="G103" s="193" t="s">
        <v>439</v>
      </c>
      <c r="H103" s="194">
        <v>1.44</v>
      </c>
      <c r="I103" s="195"/>
      <c r="J103" s="196">
        <f>ROUND(I103*H103,2)</f>
        <v>0</v>
      </c>
      <c r="K103" s="197"/>
      <c r="L103" s="46"/>
      <c r="M103" s="198" t="s">
        <v>20</v>
      </c>
      <c r="N103" s="199" t="s">
        <v>45</v>
      </c>
      <c r="O103" s="86"/>
      <c r="P103" s="200">
        <f>O103*H103</f>
        <v>0</v>
      </c>
      <c r="Q103" s="200">
        <v>0</v>
      </c>
      <c r="R103" s="200">
        <f>Q103*H103</f>
        <v>0</v>
      </c>
      <c r="S103" s="200">
        <v>0</v>
      </c>
      <c r="T103" s="201">
        <f>S103*H103</f>
        <v>0</v>
      </c>
      <c r="U103" s="40"/>
      <c r="V103" s="40"/>
      <c r="W103" s="40"/>
      <c r="X103" s="40"/>
      <c r="Y103" s="40"/>
      <c r="Z103" s="40"/>
      <c r="AA103" s="40"/>
      <c r="AB103" s="40"/>
      <c r="AC103" s="40"/>
      <c r="AD103" s="40"/>
      <c r="AE103" s="40"/>
      <c r="AR103" s="202" t="s">
        <v>93</v>
      </c>
      <c r="AT103" s="202" t="s">
        <v>387</v>
      </c>
      <c r="AU103" s="202" t="s">
        <v>22</v>
      </c>
      <c r="AY103" s="19" t="s">
        <v>391</v>
      </c>
      <c r="BE103" s="203">
        <f>IF(N103="základní",J103,0)</f>
        <v>0</v>
      </c>
      <c r="BF103" s="203">
        <f>IF(N103="snížená",J103,0)</f>
        <v>0</v>
      </c>
      <c r="BG103" s="203">
        <f>IF(N103="zákl. přenesená",J103,0)</f>
        <v>0</v>
      </c>
      <c r="BH103" s="203">
        <f>IF(N103="sníž. přenesená",J103,0)</f>
        <v>0</v>
      </c>
      <c r="BI103" s="203">
        <f>IF(N103="nulová",J103,0)</f>
        <v>0</v>
      </c>
      <c r="BJ103" s="19" t="s">
        <v>22</v>
      </c>
      <c r="BK103" s="203">
        <f>ROUND(I103*H103,2)</f>
        <v>0</v>
      </c>
      <c r="BL103" s="19" t="s">
        <v>93</v>
      </c>
      <c r="BM103" s="202" t="s">
        <v>843</v>
      </c>
    </row>
    <row r="104" s="15" customFormat="1" ht="25.92" customHeight="1">
      <c r="A104" s="15"/>
      <c r="B104" s="269"/>
      <c r="C104" s="270"/>
      <c r="D104" s="271" t="s">
        <v>73</v>
      </c>
      <c r="E104" s="272" t="s">
        <v>3406</v>
      </c>
      <c r="F104" s="272" t="s">
        <v>3407</v>
      </c>
      <c r="G104" s="270"/>
      <c r="H104" s="270"/>
      <c r="I104" s="273"/>
      <c r="J104" s="274">
        <f>BK104</f>
        <v>0</v>
      </c>
      <c r="K104" s="270"/>
      <c r="L104" s="275"/>
      <c r="M104" s="276"/>
      <c r="N104" s="277"/>
      <c r="O104" s="277"/>
      <c r="P104" s="278">
        <f>P105</f>
        <v>0</v>
      </c>
      <c r="Q104" s="277"/>
      <c r="R104" s="278">
        <f>R105</f>
        <v>0</v>
      </c>
      <c r="S104" s="277"/>
      <c r="T104" s="279">
        <f>T105</f>
        <v>0</v>
      </c>
      <c r="U104" s="15"/>
      <c r="V104" s="15"/>
      <c r="W104" s="15"/>
      <c r="X104" s="15"/>
      <c r="Y104" s="15"/>
      <c r="Z104" s="15"/>
      <c r="AA104" s="15"/>
      <c r="AB104" s="15"/>
      <c r="AC104" s="15"/>
      <c r="AD104" s="15"/>
      <c r="AE104" s="15"/>
      <c r="AR104" s="280" t="s">
        <v>22</v>
      </c>
      <c r="AT104" s="281" t="s">
        <v>73</v>
      </c>
      <c r="AU104" s="281" t="s">
        <v>74</v>
      </c>
      <c r="AY104" s="280" t="s">
        <v>391</v>
      </c>
      <c r="BK104" s="282">
        <f>BK105</f>
        <v>0</v>
      </c>
    </row>
    <row r="105" s="2" customFormat="1" ht="16.5" customHeight="1">
      <c r="A105" s="40"/>
      <c r="B105" s="41"/>
      <c r="C105" s="190" t="s">
        <v>470</v>
      </c>
      <c r="D105" s="190" t="s">
        <v>387</v>
      </c>
      <c r="E105" s="191" t="s">
        <v>3408</v>
      </c>
      <c r="F105" s="192" t="s">
        <v>3409</v>
      </c>
      <c r="G105" s="193" t="s">
        <v>1671</v>
      </c>
      <c r="H105" s="194">
        <v>6</v>
      </c>
      <c r="I105" s="195"/>
      <c r="J105" s="196">
        <f>ROUND(I105*H105,2)</f>
        <v>0</v>
      </c>
      <c r="K105" s="197"/>
      <c r="L105" s="46"/>
      <c r="M105" s="198" t="s">
        <v>20</v>
      </c>
      <c r="N105" s="199" t="s">
        <v>45</v>
      </c>
      <c r="O105" s="86"/>
      <c r="P105" s="200">
        <f>O105*H105</f>
        <v>0</v>
      </c>
      <c r="Q105" s="200">
        <v>0</v>
      </c>
      <c r="R105" s="200">
        <f>Q105*H105</f>
        <v>0</v>
      </c>
      <c r="S105" s="200">
        <v>0</v>
      </c>
      <c r="T105" s="201">
        <f>S105*H105</f>
        <v>0</v>
      </c>
      <c r="U105" s="40"/>
      <c r="V105" s="40"/>
      <c r="W105" s="40"/>
      <c r="X105" s="40"/>
      <c r="Y105" s="40"/>
      <c r="Z105" s="40"/>
      <c r="AA105" s="40"/>
      <c r="AB105" s="40"/>
      <c r="AC105" s="40"/>
      <c r="AD105" s="40"/>
      <c r="AE105" s="40"/>
      <c r="AR105" s="202" t="s">
        <v>93</v>
      </c>
      <c r="AT105" s="202" t="s">
        <v>387</v>
      </c>
      <c r="AU105" s="202" t="s">
        <v>22</v>
      </c>
      <c r="AY105" s="19" t="s">
        <v>391</v>
      </c>
      <c r="BE105" s="203">
        <f>IF(N105="základní",J105,0)</f>
        <v>0</v>
      </c>
      <c r="BF105" s="203">
        <f>IF(N105="snížená",J105,0)</f>
        <v>0</v>
      </c>
      <c r="BG105" s="203">
        <f>IF(N105="zákl. přenesená",J105,0)</f>
        <v>0</v>
      </c>
      <c r="BH105" s="203">
        <f>IF(N105="sníž. přenesená",J105,0)</f>
        <v>0</v>
      </c>
      <c r="BI105" s="203">
        <f>IF(N105="nulová",J105,0)</f>
        <v>0</v>
      </c>
      <c r="BJ105" s="19" t="s">
        <v>22</v>
      </c>
      <c r="BK105" s="203">
        <f>ROUND(I105*H105,2)</f>
        <v>0</v>
      </c>
      <c r="BL105" s="19" t="s">
        <v>93</v>
      </c>
      <c r="BM105" s="202" t="s">
        <v>850</v>
      </c>
    </row>
    <row r="106" s="15" customFormat="1" ht="25.92" customHeight="1">
      <c r="A106" s="15"/>
      <c r="B106" s="269"/>
      <c r="C106" s="270"/>
      <c r="D106" s="271" t="s">
        <v>73</v>
      </c>
      <c r="E106" s="272" t="s">
        <v>3410</v>
      </c>
      <c r="F106" s="272" t="s">
        <v>136</v>
      </c>
      <c r="G106" s="270"/>
      <c r="H106" s="270"/>
      <c r="I106" s="273"/>
      <c r="J106" s="274">
        <f>BK106</f>
        <v>0</v>
      </c>
      <c r="K106" s="270"/>
      <c r="L106" s="275"/>
      <c r="M106" s="276"/>
      <c r="N106" s="277"/>
      <c r="O106" s="277"/>
      <c r="P106" s="278">
        <f>SUM(P107:P108)</f>
        <v>0</v>
      </c>
      <c r="Q106" s="277"/>
      <c r="R106" s="278">
        <f>SUM(R107:R108)</f>
        <v>0</v>
      </c>
      <c r="S106" s="277"/>
      <c r="T106" s="279">
        <f>SUM(T107:T108)</f>
        <v>0</v>
      </c>
      <c r="U106" s="15"/>
      <c r="V106" s="15"/>
      <c r="W106" s="15"/>
      <c r="X106" s="15"/>
      <c r="Y106" s="15"/>
      <c r="Z106" s="15"/>
      <c r="AA106" s="15"/>
      <c r="AB106" s="15"/>
      <c r="AC106" s="15"/>
      <c r="AD106" s="15"/>
      <c r="AE106" s="15"/>
      <c r="AR106" s="280" t="s">
        <v>22</v>
      </c>
      <c r="AT106" s="281" t="s">
        <v>73</v>
      </c>
      <c r="AU106" s="281" t="s">
        <v>74</v>
      </c>
      <c r="AY106" s="280" t="s">
        <v>391</v>
      </c>
      <c r="BK106" s="282">
        <f>SUM(BK107:BK108)</f>
        <v>0</v>
      </c>
    </row>
    <row r="107" s="2" customFormat="1" ht="16.5" customHeight="1">
      <c r="A107" s="40"/>
      <c r="B107" s="41"/>
      <c r="C107" s="190" t="s">
        <v>475</v>
      </c>
      <c r="D107" s="190" t="s">
        <v>387</v>
      </c>
      <c r="E107" s="191" t="s">
        <v>3411</v>
      </c>
      <c r="F107" s="192" t="s">
        <v>3412</v>
      </c>
      <c r="G107" s="193" t="s">
        <v>3413</v>
      </c>
      <c r="H107" s="194">
        <v>1</v>
      </c>
      <c r="I107" s="195"/>
      <c r="J107" s="196">
        <f>ROUND(I107*H107,2)</f>
        <v>0</v>
      </c>
      <c r="K107" s="197"/>
      <c r="L107" s="46"/>
      <c r="M107" s="198" t="s">
        <v>20</v>
      </c>
      <c r="N107" s="199" t="s">
        <v>45</v>
      </c>
      <c r="O107" s="86"/>
      <c r="P107" s="200">
        <f>O107*H107</f>
        <v>0</v>
      </c>
      <c r="Q107" s="200">
        <v>0</v>
      </c>
      <c r="R107" s="200">
        <f>Q107*H107</f>
        <v>0</v>
      </c>
      <c r="S107" s="200">
        <v>0</v>
      </c>
      <c r="T107" s="201">
        <f>S107*H107</f>
        <v>0</v>
      </c>
      <c r="U107" s="40"/>
      <c r="V107" s="40"/>
      <c r="W107" s="40"/>
      <c r="X107" s="40"/>
      <c r="Y107" s="40"/>
      <c r="Z107" s="40"/>
      <c r="AA107" s="40"/>
      <c r="AB107" s="40"/>
      <c r="AC107" s="40"/>
      <c r="AD107" s="40"/>
      <c r="AE107" s="40"/>
      <c r="AR107" s="202" t="s">
        <v>93</v>
      </c>
      <c r="AT107" s="202" t="s">
        <v>387</v>
      </c>
      <c r="AU107" s="202" t="s">
        <v>22</v>
      </c>
      <c r="AY107" s="19" t="s">
        <v>391</v>
      </c>
      <c r="BE107" s="203">
        <f>IF(N107="základní",J107,0)</f>
        <v>0</v>
      </c>
      <c r="BF107" s="203">
        <f>IF(N107="snížená",J107,0)</f>
        <v>0</v>
      </c>
      <c r="BG107" s="203">
        <f>IF(N107="zákl. přenesená",J107,0)</f>
        <v>0</v>
      </c>
      <c r="BH107" s="203">
        <f>IF(N107="sníž. přenesená",J107,0)</f>
        <v>0</v>
      </c>
      <c r="BI107" s="203">
        <f>IF(N107="nulová",J107,0)</f>
        <v>0</v>
      </c>
      <c r="BJ107" s="19" t="s">
        <v>22</v>
      </c>
      <c r="BK107" s="203">
        <f>ROUND(I107*H107,2)</f>
        <v>0</v>
      </c>
      <c r="BL107" s="19" t="s">
        <v>93</v>
      </c>
      <c r="BM107" s="202" t="s">
        <v>855</v>
      </c>
    </row>
    <row r="108" s="2" customFormat="1" ht="16.5" customHeight="1">
      <c r="A108" s="40"/>
      <c r="B108" s="41"/>
      <c r="C108" s="190" t="s">
        <v>8</v>
      </c>
      <c r="D108" s="190" t="s">
        <v>387</v>
      </c>
      <c r="E108" s="191" t="s">
        <v>3414</v>
      </c>
      <c r="F108" s="192" t="s">
        <v>3415</v>
      </c>
      <c r="G108" s="193" t="s">
        <v>3413</v>
      </c>
      <c r="H108" s="194">
        <v>1</v>
      </c>
      <c r="I108" s="195"/>
      <c r="J108" s="196">
        <f>ROUND(I108*H108,2)</f>
        <v>0</v>
      </c>
      <c r="K108" s="197"/>
      <c r="L108" s="46"/>
      <c r="M108" s="248" t="s">
        <v>20</v>
      </c>
      <c r="N108" s="249" t="s">
        <v>45</v>
      </c>
      <c r="O108" s="250"/>
      <c r="P108" s="251">
        <f>O108*H108</f>
        <v>0</v>
      </c>
      <c r="Q108" s="251">
        <v>0</v>
      </c>
      <c r="R108" s="251">
        <f>Q108*H108</f>
        <v>0</v>
      </c>
      <c r="S108" s="251">
        <v>0</v>
      </c>
      <c r="T108" s="252">
        <f>S108*H108</f>
        <v>0</v>
      </c>
      <c r="U108" s="40"/>
      <c r="V108" s="40"/>
      <c r="W108" s="40"/>
      <c r="X108" s="40"/>
      <c r="Y108" s="40"/>
      <c r="Z108" s="40"/>
      <c r="AA108" s="40"/>
      <c r="AB108" s="40"/>
      <c r="AC108" s="40"/>
      <c r="AD108" s="40"/>
      <c r="AE108" s="40"/>
      <c r="AR108" s="202" t="s">
        <v>93</v>
      </c>
      <c r="AT108" s="202" t="s">
        <v>387</v>
      </c>
      <c r="AU108" s="202" t="s">
        <v>22</v>
      </c>
      <c r="AY108" s="19" t="s">
        <v>391</v>
      </c>
      <c r="BE108" s="203">
        <f>IF(N108="základní",J108,0)</f>
        <v>0</v>
      </c>
      <c r="BF108" s="203">
        <f>IF(N108="snížená",J108,0)</f>
        <v>0</v>
      </c>
      <c r="BG108" s="203">
        <f>IF(N108="zákl. přenesená",J108,0)</f>
        <v>0</v>
      </c>
      <c r="BH108" s="203">
        <f>IF(N108="sníž. přenesená",J108,0)</f>
        <v>0</v>
      </c>
      <c r="BI108" s="203">
        <f>IF(N108="nulová",J108,0)</f>
        <v>0</v>
      </c>
      <c r="BJ108" s="19" t="s">
        <v>22</v>
      </c>
      <c r="BK108" s="203">
        <f>ROUND(I108*H108,2)</f>
        <v>0</v>
      </c>
      <c r="BL108" s="19" t="s">
        <v>93</v>
      </c>
      <c r="BM108" s="202" t="s">
        <v>861</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KN2J926iwXn2O+dtCNO0VXCWPQxy47WhKuJypBkjQqwKRwZRYqLIrpwrHf7G8+n9fZAnNq/EPU8PDLj+pvqJBA==" hashValue="cT5gNNMy3eakcmnnNZoO7LSxyZK3aJGb/102I71+ks2lZ5cK2pbLD56/fxAU1MKroiFwhVijqoAu6l5FR5sEtA==" algorithmName="SHA-512" password="CC35"/>
  <autoFilter ref="C88:K10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362</v>
      </c>
    </row>
    <row r="3" s="1" customFormat="1" ht="6.96" customHeight="1">
      <c r="B3" s="141"/>
      <c r="C3" s="142"/>
      <c r="D3" s="142"/>
      <c r="E3" s="142"/>
      <c r="F3" s="142"/>
      <c r="G3" s="142"/>
      <c r="H3" s="142"/>
      <c r="I3" s="142"/>
      <c r="J3" s="142"/>
      <c r="K3" s="142"/>
      <c r="L3" s="22"/>
      <c r="AT3" s="19" t="s">
        <v>82</v>
      </c>
    </row>
    <row r="4" s="1" customFormat="1" ht="24.96" customHeight="1">
      <c r="B4" s="22"/>
      <c r="D4" s="143" t="s">
        <v>363</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Oprava trati v úseku Děčín západ - Telnice</v>
      </c>
      <c r="F7" s="145"/>
      <c r="G7" s="145"/>
      <c r="H7" s="145"/>
      <c r="L7" s="22"/>
    </row>
    <row r="8" s="1" customFormat="1" ht="12" customHeight="1">
      <c r="B8" s="22"/>
      <c r="D8" s="145" t="s">
        <v>364</v>
      </c>
      <c r="L8" s="22"/>
    </row>
    <row r="9" s="2" customFormat="1" ht="16.5" customHeight="1">
      <c r="A9" s="40"/>
      <c r="B9" s="46"/>
      <c r="C9" s="40"/>
      <c r="D9" s="40"/>
      <c r="E9" s="146" t="s">
        <v>3372</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366</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3432</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19</v>
      </c>
      <c r="E13" s="40"/>
      <c r="F13" s="135" t="s">
        <v>20</v>
      </c>
      <c r="G13" s="40"/>
      <c r="H13" s="40"/>
      <c r="I13" s="145" t="s">
        <v>21</v>
      </c>
      <c r="J13" s="135" t="s">
        <v>20</v>
      </c>
      <c r="K13" s="40"/>
      <c r="L13" s="148"/>
      <c r="S13" s="40"/>
      <c r="T13" s="40"/>
      <c r="U13" s="40"/>
      <c r="V13" s="40"/>
      <c r="W13" s="40"/>
      <c r="X13" s="40"/>
      <c r="Y13" s="40"/>
      <c r="Z13" s="40"/>
      <c r="AA13" s="40"/>
      <c r="AB13" s="40"/>
      <c r="AC13" s="40"/>
      <c r="AD13" s="40"/>
      <c r="AE13" s="40"/>
    </row>
    <row r="14" s="2" customFormat="1" ht="12" customHeight="1">
      <c r="A14" s="40"/>
      <c r="B14" s="46"/>
      <c r="C14" s="40"/>
      <c r="D14" s="145" t="s">
        <v>23</v>
      </c>
      <c r="E14" s="40"/>
      <c r="F14" s="135" t="s">
        <v>24</v>
      </c>
      <c r="G14" s="40"/>
      <c r="H14" s="40"/>
      <c r="I14" s="145" t="s">
        <v>25</v>
      </c>
      <c r="J14" s="150" t="str">
        <f>'Rekapitulace stavby'!AN8</f>
        <v>24. 3. 2021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29</v>
      </c>
      <c r="E16" s="40"/>
      <c r="F16" s="40"/>
      <c r="G16" s="40"/>
      <c r="H16" s="40"/>
      <c r="I16" s="145" t="s">
        <v>30</v>
      </c>
      <c r="J16" s="135" t="str">
        <f>IF('Rekapitulace stavby'!AN10="","",'Rekapitulace stavby'!AN10)</f>
        <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31</v>
      </c>
      <c r="J17" s="135" t="str">
        <f>IF('Rekapitulace stavby'!AN11="","",'Rekapitulace stavby'!AN11)</f>
        <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32</v>
      </c>
      <c r="E19" s="40"/>
      <c r="F19" s="40"/>
      <c r="G19" s="40"/>
      <c r="H19" s="40"/>
      <c r="I19" s="145" t="s">
        <v>30</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31</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34</v>
      </c>
      <c r="E22" s="40"/>
      <c r="F22" s="40"/>
      <c r="G22" s="40"/>
      <c r="H22" s="40"/>
      <c r="I22" s="145" t="s">
        <v>30</v>
      </c>
      <c r="J22" s="135" t="str">
        <f>IF('Rekapitulace stavby'!AN16="","",'Rekapitulace stavby'!AN16)</f>
        <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31</v>
      </c>
      <c r="J23" s="135" t="str">
        <f>IF('Rekapitulace stavby'!AN17="","",'Rekapitulace stavby'!AN17)</f>
        <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30</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Věra Trnková</v>
      </c>
      <c r="F26" s="40"/>
      <c r="G26" s="40"/>
      <c r="H26" s="40"/>
      <c r="I26" s="145" t="s">
        <v>31</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20</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40</v>
      </c>
      <c r="E32" s="40"/>
      <c r="F32" s="40"/>
      <c r="G32" s="40"/>
      <c r="H32" s="40"/>
      <c r="I32" s="40"/>
      <c r="J32" s="157">
        <f>ROUND(J88,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42</v>
      </c>
      <c r="G34" s="40"/>
      <c r="H34" s="40"/>
      <c r="I34" s="158" t="s">
        <v>41</v>
      </c>
      <c r="J34" s="158" t="s">
        <v>43</v>
      </c>
      <c r="K34" s="40"/>
      <c r="L34" s="148"/>
      <c r="S34" s="40"/>
      <c r="T34" s="40"/>
      <c r="U34" s="40"/>
      <c r="V34" s="40"/>
      <c r="W34" s="40"/>
      <c r="X34" s="40"/>
      <c r="Y34" s="40"/>
      <c r="Z34" s="40"/>
      <c r="AA34" s="40"/>
      <c r="AB34" s="40"/>
      <c r="AC34" s="40"/>
      <c r="AD34" s="40"/>
      <c r="AE34" s="40"/>
    </row>
    <row r="35" s="2" customFormat="1" ht="14.4" customHeight="1">
      <c r="A35" s="40"/>
      <c r="B35" s="46"/>
      <c r="C35" s="40"/>
      <c r="D35" s="147" t="s">
        <v>44</v>
      </c>
      <c r="E35" s="145" t="s">
        <v>45</v>
      </c>
      <c r="F35" s="159">
        <f>ROUND((SUM(BE88:BE100)),  2)</f>
        <v>0</v>
      </c>
      <c r="G35" s="40"/>
      <c r="H35" s="40"/>
      <c r="I35" s="160">
        <v>0.20999999999999999</v>
      </c>
      <c r="J35" s="159">
        <f>ROUND(((SUM(BE88:BE100))*I35),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ROUND((SUM(BF88:BF100)),  2)</f>
        <v>0</v>
      </c>
      <c r="G36" s="40"/>
      <c r="H36" s="40"/>
      <c r="I36" s="160">
        <v>0.14999999999999999</v>
      </c>
      <c r="J36" s="159">
        <f>ROUND(((SUM(BF88:BF100))*I36),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ROUND((SUM(BG88:BG100)),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ROUND((SUM(BH88:BH100)),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ROUND((SUM(BI88:BI100)),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370</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Oprava trati v úseku Děčín západ - Telnice</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364</v>
      </c>
      <c r="D51" s="24"/>
      <c r="E51" s="24"/>
      <c r="F51" s="24"/>
      <c r="G51" s="24"/>
      <c r="H51" s="24"/>
      <c r="I51" s="24"/>
      <c r="J51" s="24"/>
      <c r="K51" s="24"/>
      <c r="L51" s="22"/>
    </row>
    <row r="52" s="2" customFormat="1" ht="16.5" customHeight="1">
      <c r="A52" s="40"/>
      <c r="B52" s="41"/>
      <c r="C52" s="42"/>
      <c r="D52" s="42"/>
      <c r="E52" s="172" t="s">
        <v>3372</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366</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12 - SO.12 Skalní svahy - úsek v km 5,872 - 6,085</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23</v>
      </c>
      <c r="D56" s="42"/>
      <c r="E56" s="42"/>
      <c r="F56" s="29" t="str">
        <f>F14</f>
        <v xml:space="preserve"> </v>
      </c>
      <c r="G56" s="42"/>
      <c r="H56" s="42"/>
      <c r="I56" s="34" t="s">
        <v>25</v>
      </c>
      <c r="J56" s="74" t="str">
        <f>IF(J14="","",J14)</f>
        <v>24. 3. 2021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5.15" customHeight="1">
      <c r="A58" s="40"/>
      <c r="B58" s="41"/>
      <c r="C58" s="34" t="s">
        <v>29</v>
      </c>
      <c r="D58" s="42"/>
      <c r="E58" s="42"/>
      <c r="F58" s="29" t="str">
        <f>E17</f>
        <v xml:space="preserve"> </v>
      </c>
      <c r="G58" s="42"/>
      <c r="H58" s="42"/>
      <c r="I58" s="34" t="s">
        <v>34</v>
      </c>
      <c r="J58" s="38" t="str">
        <f>E23</f>
        <v xml:space="preserve"> </v>
      </c>
      <c r="K58" s="42"/>
      <c r="L58" s="148"/>
      <c r="S58" s="40"/>
      <c r="T58" s="40"/>
      <c r="U58" s="40"/>
      <c r="V58" s="40"/>
      <c r="W58" s="40"/>
      <c r="X58" s="40"/>
      <c r="Y58" s="40"/>
      <c r="Z58" s="40"/>
      <c r="AA58" s="40"/>
      <c r="AB58" s="40"/>
      <c r="AC58" s="40"/>
      <c r="AD58" s="40"/>
      <c r="AE58" s="40"/>
    </row>
    <row r="59" s="2" customFormat="1" ht="15.15" customHeight="1">
      <c r="A59" s="40"/>
      <c r="B59" s="41"/>
      <c r="C59" s="34" t="s">
        <v>32</v>
      </c>
      <c r="D59" s="42"/>
      <c r="E59" s="42"/>
      <c r="F59" s="29" t="str">
        <f>IF(E20="","",E20)</f>
        <v>Vyplň údaj</v>
      </c>
      <c r="G59" s="42"/>
      <c r="H59" s="42"/>
      <c r="I59" s="34" t="s">
        <v>36</v>
      </c>
      <c r="J59" s="38" t="str">
        <f>E26</f>
        <v>Věra Trnková</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371</v>
      </c>
      <c r="D61" s="175"/>
      <c r="E61" s="175"/>
      <c r="F61" s="175"/>
      <c r="G61" s="175"/>
      <c r="H61" s="175"/>
      <c r="I61" s="175"/>
      <c r="J61" s="176" t="s">
        <v>372</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72</v>
      </c>
      <c r="D63" s="42"/>
      <c r="E63" s="42"/>
      <c r="F63" s="42"/>
      <c r="G63" s="42"/>
      <c r="H63" s="42"/>
      <c r="I63" s="42"/>
      <c r="J63" s="104">
        <f>J88</f>
        <v>0</v>
      </c>
      <c r="K63" s="42"/>
      <c r="L63" s="148"/>
      <c r="S63" s="40"/>
      <c r="T63" s="40"/>
      <c r="U63" s="40"/>
      <c r="V63" s="40"/>
      <c r="W63" s="40"/>
      <c r="X63" s="40"/>
      <c r="Y63" s="40"/>
      <c r="Z63" s="40"/>
      <c r="AA63" s="40"/>
      <c r="AB63" s="40"/>
      <c r="AC63" s="40"/>
      <c r="AD63" s="40"/>
      <c r="AE63" s="40"/>
      <c r="AU63" s="19" t="s">
        <v>373</v>
      </c>
    </row>
    <row r="64" s="13" customFormat="1" ht="24.96" customHeight="1">
      <c r="A64" s="13"/>
      <c r="B64" s="258"/>
      <c r="C64" s="259"/>
      <c r="D64" s="260" t="s">
        <v>3374</v>
      </c>
      <c r="E64" s="261"/>
      <c r="F64" s="261"/>
      <c r="G64" s="261"/>
      <c r="H64" s="261"/>
      <c r="I64" s="261"/>
      <c r="J64" s="262">
        <f>J89</f>
        <v>0</v>
      </c>
      <c r="K64" s="259"/>
      <c r="L64" s="263"/>
      <c r="S64" s="13"/>
      <c r="T64" s="13"/>
      <c r="U64" s="13"/>
      <c r="V64" s="13"/>
      <c r="W64" s="13"/>
      <c r="X64" s="13"/>
      <c r="Y64" s="13"/>
      <c r="Z64" s="13"/>
      <c r="AA64" s="13"/>
      <c r="AB64" s="13"/>
      <c r="AC64" s="13"/>
      <c r="AD64" s="13"/>
      <c r="AE64" s="13"/>
    </row>
    <row r="65" s="13" customFormat="1" ht="24.96" customHeight="1">
      <c r="A65" s="13"/>
      <c r="B65" s="258"/>
      <c r="C65" s="259"/>
      <c r="D65" s="260" t="s">
        <v>3424</v>
      </c>
      <c r="E65" s="261"/>
      <c r="F65" s="261"/>
      <c r="G65" s="261"/>
      <c r="H65" s="261"/>
      <c r="I65" s="261"/>
      <c r="J65" s="262">
        <f>J96</f>
        <v>0</v>
      </c>
      <c r="K65" s="259"/>
      <c r="L65" s="263"/>
      <c r="S65" s="13"/>
      <c r="T65" s="13"/>
      <c r="U65" s="13"/>
      <c r="V65" s="13"/>
      <c r="W65" s="13"/>
      <c r="X65" s="13"/>
      <c r="Y65" s="13"/>
      <c r="Z65" s="13"/>
      <c r="AA65" s="13"/>
      <c r="AB65" s="13"/>
      <c r="AC65" s="13"/>
      <c r="AD65" s="13"/>
      <c r="AE65" s="13"/>
    </row>
    <row r="66" s="13" customFormat="1" ht="24.96" customHeight="1">
      <c r="A66" s="13"/>
      <c r="B66" s="258"/>
      <c r="C66" s="259"/>
      <c r="D66" s="260" t="s">
        <v>3425</v>
      </c>
      <c r="E66" s="261"/>
      <c r="F66" s="261"/>
      <c r="G66" s="261"/>
      <c r="H66" s="261"/>
      <c r="I66" s="261"/>
      <c r="J66" s="262">
        <f>J98</f>
        <v>0</v>
      </c>
      <c r="K66" s="259"/>
      <c r="L66" s="263"/>
      <c r="S66" s="13"/>
      <c r="T66" s="13"/>
      <c r="U66" s="13"/>
      <c r="V66" s="13"/>
      <c r="W66" s="13"/>
      <c r="X66" s="13"/>
      <c r="Y66" s="13"/>
      <c r="Z66" s="13"/>
      <c r="AA66" s="13"/>
      <c r="AB66" s="13"/>
      <c r="AC66" s="13"/>
      <c r="AD66" s="13"/>
      <c r="AE66" s="13"/>
    </row>
    <row r="67" s="2" customFormat="1" ht="21.84" customHeight="1">
      <c r="A67" s="40"/>
      <c r="B67" s="41"/>
      <c r="C67" s="42"/>
      <c r="D67" s="42"/>
      <c r="E67" s="42"/>
      <c r="F67" s="42"/>
      <c r="G67" s="42"/>
      <c r="H67" s="42"/>
      <c r="I67" s="42"/>
      <c r="J67" s="42"/>
      <c r="K67" s="42"/>
      <c r="L67" s="148"/>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8"/>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8"/>
      <c r="S72" s="40"/>
      <c r="T72" s="40"/>
      <c r="U72" s="40"/>
      <c r="V72" s="40"/>
      <c r="W72" s="40"/>
      <c r="X72" s="40"/>
      <c r="Y72" s="40"/>
      <c r="Z72" s="40"/>
      <c r="AA72" s="40"/>
      <c r="AB72" s="40"/>
      <c r="AC72" s="40"/>
      <c r="AD72" s="40"/>
      <c r="AE72" s="40"/>
    </row>
    <row r="73" s="2" customFormat="1" ht="24.96" customHeight="1">
      <c r="A73" s="40"/>
      <c r="B73" s="41"/>
      <c r="C73" s="25" t="s">
        <v>374</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6.5" customHeight="1">
      <c r="A76" s="40"/>
      <c r="B76" s="41"/>
      <c r="C76" s="42"/>
      <c r="D76" s="42"/>
      <c r="E76" s="172" t="str">
        <f>E7</f>
        <v>Oprava trati v úseku Děčín západ - Telnice</v>
      </c>
      <c r="F76" s="34"/>
      <c r="G76" s="34"/>
      <c r="H76" s="34"/>
      <c r="I76" s="42"/>
      <c r="J76" s="42"/>
      <c r="K76" s="42"/>
      <c r="L76" s="148"/>
      <c r="S76" s="40"/>
      <c r="T76" s="40"/>
      <c r="U76" s="40"/>
      <c r="V76" s="40"/>
      <c r="W76" s="40"/>
      <c r="X76" s="40"/>
      <c r="Y76" s="40"/>
      <c r="Z76" s="40"/>
      <c r="AA76" s="40"/>
      <c r="AB76" s="40"/>
      <c r="AC76" s="40"/>
      <c r="AD76" s="40"/>
      <c r="AE76" s="40"/>
    </row>
    <row r="77" s="1" customFormat="1" ht="12" customHeight="1">
      <c r="B77" s="23"/>
      <c r="C77" s="34" t="s">
        <v>364</v>
      </c>
      <c r="D77" s="24"/>
      <c r="E77" s="24"/>
      <c r="F77" s="24"/>
      <c r="G77" s="24"/>
      <c r="H77" s="24"/>
      <c r="I77" s="24"/>
      <c r="J77" s="24"/>
      <c r="K77" s="24"/>
      <c r="L77" s="22"/>
    </row>
    <row r="78" s="2" customFormat="1" ht="16.5" customHeight="1">
      <c r="A78" s="40"/>
      <c r="B78" s="41"/>
      <c r="C78" s="42"/>
      <c r="D78" s="42"/>
      <c r="E78" s="172" t="s">
        <v>3372</v>
      </c>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366</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71" t="str">
        <f>E11</f>
        <v>SO 12 - SO.12 Skalní svahy - úsek v km 5,872 - 6,085</v>
      </c>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23</v>
      </c>
      <c r="D82" s="42"/>
      <c r="E82" s="42"/>
      <c r="F82" s="29" t="str">
        <f>F14</f>
        <v xml:space="preserve"> </v>
      </c>
      <c r="G82" s="42"/>
      <c r="H82" s="42"/>
      <c r="I82" s="34" t="s">
        <v>25</v>
      </c>
      <c r="J82" s="74" t="str">
        <f>IF(J14="","",J14)</f>
        <v>24. 3. 2021</v>
      </c>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E17</f>
        <v xml:space="preserve"> </v>
      </c>
      <c r="G84" s="42"/>
      <c r="H84" s="42"/>
      <c r="I84" s="34" t="s">
        <v>34</v>
      </c>
      <c r="J84" s="38" t="str">
        <f>E23</f>
        <v xml:space="preserve"> </v>
      </c>
      <c r="K84" s="42"/>
      <c r="L84" s="148"/>
      <c r="S84" s="40"/>
      <c r="T84" s="40"/>
      <c r="U84" s="40"/>
      <c r="V84" s="40"/>
      <c r="W84" s="40"/>
      <c r="X84" s="40"/>
      <c r="Y84" s="40"/>
      <c r="Z84" s="40"/>
      <c r="AA84" s="40"/>
      <c r="AB84" s="40"/>
      <c r="AC84" s="40"/>
      <c r="AD84" s="40"/>
      <c r="AE84" s="40"/>
    </row>
    <row r="85" s="2" customFormat="1" ht="15.15" customHeight="1">
      <c r="A85" s="40"/>
      <c r="B85" s="41"/>
      <c r="C85" s="34" t="s">
        <v>32</v>
      </c>
      <c r="D85" s="42"/>
      <c r="E85" s="42"/>
      <c r="F85" s="29" t="str">
        <f>IF(E20="","",E20)</f>
        <v>Vyplň údaj</v>
      </c>
      <c r="G85" s="42"/>
      <c r="H85" s="42"/>
      <c r="I85" s="34" t="s">
        <v>36</v>
      </c>
      <c r="J85" s="38" t="str">
        <f>E26</f>
        <v>Věra Trnková</v>
      </c>
      <c r="K85" s="42"/>
      <c r="L85" s="148"/>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9" customFormat="1" ht="29.28" customHeight="1">
      <c r="A87" s="178"/>
      <c r="B87" s="179"/>
      <c r="C87" s="180" t="s">
        <v>375</v>
      </c>
      <c r="D87" s="181" t="s">
        <v>59</v>
      </c>
      <c r="E87" s="181" t="s">
        <v>55</v>
      </c>
      <c r="F87" s="181" t="s">
        <v>56</v>
      </c>
      <c r="G87" s="181" t="s">
        <v>376</v>
      </c>
      <c r="H87" s="181" t="s">
        <v>377</v>
      </c>
      <c r="I87" s="181" t="s">
        <v>378</v>
      </c>
      <c r="J87" s="182" t="s">
        <v>372</v>
      </c>
      <c r="K87" s="183" t="s">
        <v>379</v>
      </c>
      <c r="L87" s="184"/>
      <c r="M87" s="94" t="s">
        <v>20</v>
      </c>
      <c r="N87" s="95" t="s">
        <v>44</v>
      </c>
      <c r="O87" s="95" t="s">
        <v>380</v>
      </c>
      <c r="P87" s="95" t="s">
        <v>381</v>
      </c>
      <c r="Q87" s="95" t="s">
        <v>382</v>
      </c>
      <c r="R87" s="95" t="s">
        <v>383</v>
      </c>
      <c r="S87" s="95" t="s">
        <v>384</v>
      </c>
      <c r="T87" s="96" t="s">
        <v>385</v>
      </c>
      <c r="U87" s="178"/>
      <c r="V87" s="178"/>
      <c r="W87" s="178"/>
      <c r="X87" s="178"/>
      <c r="Y87" s="178"/>
      <c r="Z87" s="178"/>
      <c r="AA87" s="178"/>
      <c r="AB87" s="178"/>
      <c r="AC87" s="178"/>
      <c r="AD87" s="178"/>
      <c r="AE87" s="178"/>
    </row>
    <row r="88" s="2" customFormat="1" ht="22.8" customHeight="1">
      <c r="A88" s="40"/>
      <c r="B88" s="41"/>
      <c r="C88" s="101" t="s">
        <v>386</v>
      </c>
      <c r="D88" s="42"/>
      <c r="E88" s="42"/>
      <c r="F88" s="42"/>
      <c r="G88" s="42"/>
      <c r="H88" s="42"/>
      <c r="I88" s="42"/>
      <c r="J88" s="185">
        <f>BK88</f>
        <v>0</v>
      </c>
      <c r="K88" s="42"/>
      <c r="L88" s="46"/>
      <c r="M88" s="97"/>
      <c r="N88" s="186"/>
      <c r="O88" s="98"/>
      <c r="P88" s="187">
        <f>P89+P96+P98</f>
        <v>0</v>
      </c>
      <c r="Q88" s="98"/>
      <c r="R88" s="187">
        <f>R89+R96+R98</f>
        <v>0</v>
      </c>
      <c r="S88" s="98"/>
      <c r="T88" s="188">
        <f>T89+T96+T98</f>
        <v>0</v>
      </c>
      <c r="U88" s="40"/>
      <c r="V88" s="40"/>
      <c r="W88" s="40"/>
      <c r="X88" s="40"/>
      <c r="Y88" s="40"/>
      <c r="Z88" s="40"/>
      <c r="AA88" s="40"/>
      <c r="AB88" s="40"/>
      <c r="AC88" s="40"/>
      <c r="AD88" s="40"/>
      <c r="AE88" s="40"/>
      <c r="AT88" s="19" t="s">
        <v>73</v>
      </c>
      <c r="AU88" s="19" t="s">
        <v>373</v>
      </c>
      <c r="BK88" s="189">
        <f>BK89+BK96+BK98</f>
        <v>0</v>
      </c>
    </row>
    <row r="89" s="15" customFormat="1" ht="25.92" customHeight="1">
      <c r="A89" s="15"/>
      <c r="B89" s="269"/>
      <c r="C89" s="270"/>
      <c r="D89" s="271" t="s">
        <v>73</v>
      </c>
      <c r="E89" s="272" t="s">
        <v>3378</v>
      </c>
      <c r="F89" s="272" t="s">
        <v>3379</v>
      </c>
      <c r="G89" s="270"/>
      <c r="H89" s="270"/>
      <c r="I89" s="273"/>
      <c r="J89" s="274">
        <f>BK89</f>
        <v>0</v>
      </c>
      <c r="K89" s="270"/>
      <c r="L89" s="275"/>
      <c r="M89" s="276"/>
      <c r="N89" s="277"/>
      <c r="O89" s="277"/>
      <c r="P89" s="278">
        <f>SUM(P90:P95)</f>
        <v>0</v>
      </c>
      <c r="Q89" s="277"/>
      <c r="R89" s="278">
        <f>SUM(R90:R95)</f>
        <v>0</v>
      </c>
      <c r="S89" s="277"/>
      <c r="T89" s="279">
        <f>SUM(T90:T95)</f>
        <v>0</v>
      </c>
      <c r="U89" s="15"/>
      <c r="V89" s="15"/>
      <c r="W89" s="15"/>
      <c r="X89" s="15"/>
      <c r="Y89" s="15"/>
      <c r="Z89" s="15"/>
      <c r="AA89" s="15"/>
      <c r="AB89" s="15"/>
      <c r="AC89" s="15"/>
      <c r="AD89" s="15"/>
      <c r="AE89" s="15"/>
      <c r="AR89" s="280" t="s">
        <v>22</v>
      </c>
      <c r="AT89" s="281" t="s">
        <v>73</v>
      </c>
      <c r="AU89" s="281" t="s">
        <v>74</v>
      </c>
      <c r="AY89" s="280" t="s">
        <v>391</v>
      </c>
      <c r="BK89" s="282">
        <f>SUM(BK90:BK95)</f>
        <v>0</v>
      </c>
    </row>
    <row r="90" s="2" customFormat="1" ht="16.5" customHeight="1">
      <c r="A90" s="40"/>
      <c r="B90" s="41"/>
      <c r="C90" s="190" t="s">
        <v>22</v>
      </c>
      <c r="D90" s="190" t="s">
        <v>387</v>
      </c>
      <c r="E90" s="191" t="s">
        <v>3382</v>
      </c>
      <c r="F90" s="192" t="s">
        <v>3383</v>
      </c>
      <c r="G90" s="193" t="s">
        <v>429</v>
      </c>
      <c r="H90" s="194">
        <v>6</v>
      </c>
      <c r="I90" s="195"/>
      <c r="J90" s="196">
        <f>ROUND(I90*H90,2)</f>
        <v>0</v>
      </c>
      <c r="K90" s="197"/>
      <c r="L90" s="46"/>
      <c r="M90" s="198" t="s">
        <v>20</v>
      </c>
      <c r="N90" s="199" t="s">
        <v>45</v>
      </c>
      <c r="O90" s="86"/>
      <c r="P90" s="200">
        <f>O90*H90</f>
        <v>0</v>
      </c>
      <c r="Q90" s="200">
        <v>0</v>
      </c>
      <c r="R90" s="200">
        <f>Q90*H90</f>
        <v>0</v>
      </c>
      <c r="S90" s="200">
        <v>0</v>
      </c>
      <c r="T90" s="201">
        <f>S90*H90</f>
        <v>0</v>
      </c>
      <c r="U90" s="40"/>
      <c r="V90" s="40"/>
      <c r="W90" s="40"/>
      <c r="X90" s="40"/>
      <c r="Y90" s="40"/>
      <c r="Z90" s="40"/>
      <c r="AA90" s="40"/>
      <c r="AB90" s="40"/>
      <c r="AC90" s="40"/>
      <c r="AD90" s="40"/>
      <c r="AE90" s="40"/>
      <c r="AR90" s="202" t="s">
        <v>93</v>
      </c>
      <c r="AT90" s="202" t="s">
        <v>387</v>
      </c>
      <c r="AU90" s="202" t="s">
        <v>22</v>
      </c>
      <c r="AY90" s="19" t="s">
        <v>391</v>
      </c>
      <c r="BE90" s="203">
        <f>IF(N90="základní",J90,0)</f>
        <v>0</v>
      </c>
      <c r="BF90" s="203">
        <f>IF(N90="snížená",J90,0)</f>
        <v>0</v>
      </c>
      <c r="BG90" s="203">
        <f>IF(N90="zákl. přenesená",J90,0)</f>
        <v>0</v>
      </c>
      <c r="BH90" s="203">
        <f>IF(N90="sníž. přenesená",J90,0)</f>
        <v>0</v>
      </c>
      <c r="BI90" s="203">
        <f>IF(N90="nulová",J90,0)</f>
        <v>0</v>
      </c>
      <c r="BJ90" s="19" t="s">
        <v>22</v>
      </c>
      <c r="BK90" s="203">
        <f>ROUND(I90*H90,2)</f>
        <v>0</v>
      </c>
      <c r="BL90" s="19" t="s">
        <v>93</v>
      </c>
      <c r="BM90" s="202" t="s">
        <v>82</v>
      </c>
    </row>
    <row r="91" s="2" customFormat="1" ht="16.5" customHeight="1">
      <c r="A91" s="40"/>
      <c r="B91" s="41"/>
      <c r="C91" s="190" t="s">
        <v>82</v>
      </c>
      <c r="D91" s="190" t="s">
        <v>387</v>
      </c>
      <c r="E91" s="191" t="s">
        <v>3384</v>
      </c>
      <c r="F91" s="192" t="s">
        <v>3385</v>
      </c>
      <c r="G91" s="193" t="s">
        <v>439</v>
      </c>
      <c r="H91" s="194">
        <v>200</v>
      </c>
      <c r="I91" s="195"/>
      <c r="J91" s="196">
        <f>ROUND(I91*H91,2)</f>
        <v>0</v>
      </c>
      <c r="K91" s="197"/>
      <c r="L91" s="46"/>
      <c r="M91" s="198" t="s">
        <v>20</v>
      </c>
      <c r="N91" s="199" t="s">
        <v>45</v>
      </c>
      <c r="O91" s="86"/>
      <c r="P91" s="200">
        <f>O91*H91</f>
        <v>0</v>
      </c>
      <c r="Q91" s="200">
        <v>0</v>
      </c>
      <c r="R91" s="200">
        <f>Q91*H91</f>
        <v>0</v>
      </c>
      <c r="S91" s="200">
        <v>0</v>
      </c>
      <c r="T91" s="201">
        <f>S91*H91</f>
        <v>0</v>
      </c>
      <c r="U91" s="40"/>
      <c r="V91" s="40"/>
      <c r="W91" s="40"/>
      <c r="X91" s="40"/>
      <c r="Y91" s="40"/>
      <c r="Z91" s="40"/>
      <c r="AA91" s="40"/>
      <c r="AB91" s="40"/>
      <c r="AC91" s="40"/>
      <c r="AD91" s="40"/>
      <c r="AE91" s="40"/>
      <c r="AR91" s="202" t="s">
        <v>93</v>
      </c>
      <c r="AT91" s="202" t="s">
        <v>387</v>
      </c>
      <c r="AU91" s="202" t="s">
        <v>22</v>
      </c>
      <c r="AY91" s="19" t="s">
        <v>391</v>
      </c>
      <c r="BE91" s="203">
        <f>IF(N91="základní",J91,0)</f>
        <v>0</v>
      </c>
      <c r="BF91" s="203">
        <f>IF(N91="snížená",J91,0)</f>
        <v>0</v>
      </c>
      <c r="BG91" s="203">
        <f>IF(N91="zákl. přenesená",J91,0)</f>
        <v>0</v>
      </c>
      <c r="BH91" s="203">
        <f>IF(N91="sníž. přenesená",J91,0)</f>
        <v>0</v>
      </c>
      <c r="BI91" s="203">
        <f>IF(N91="nulová",J91,0)</f>
        <v>0</v>
      </c>
      <c r="BJ91" s="19" t="s">
        <v>22</v>
      </c>
      <c r="BK91" s="203">
        <f>ROUND(I91*H91,2)</f>
        <v>0</v>
      </c>
      <c r="BL91" s="19" t="s">
        <v>93</v>
      </c>
      <c r="BM91" s="202" t="s">
        <v>93</v>
      </c>
    </row>
    <row r="92" s="2" customFormat="1" ht="16.5" customHeight="1">
      <c r="A92" s="40"/>
      <c r="B92" s="41"/>
      <c r="C92" s="190" t="s">
        <v>88</v>
      </c>
      <c r="D92" s="190" t="s">
        <v>387</v>
      </c>
      <c r="E92" s="191" t="s">
        <v>3386</v>
      </c>
      <c r="F92" s="192" t="s">
        <v>3387</v>
      </c>
      <c r="G92" s="193" t="s">
        <v>400</v>
      </c>
      <c r="H92" s="194">
        <v>2</v>
      </c>
      <c r="I92" s="195"/>
      <c r="J92" s="196">
        <f>ROUND(I92*H92,2)</f>
        <v>0</v>
      </c>
      <c r="K92" s="197"/>
      <c r="L92" s="46"/>
      <c r="M92" s="198" t="s">
        <v>20</v>
      </c>
      <c r="N92" s="199" t="s">
        <v>45</v>
      </c>
      <c r="O92" s="86"/>
      <c r="P92" s="200">
        <f>O92*H92</f>
        <v>0</v>
      </c>
      <c r="Q92" s="200">
        <v>0</v>
      </c>
      <c r="R92" s="200">
        <f>Q92*H92</f>
        <v>0</v>
      </c>
      <c r="S92" s="200">
        <v>0</v>
      </c>
      <c r="T92" s="201">
        <f>S92*H92</f>
        <v>0</v>
      </c>
      <c r="U92" s="40"/>
      <c r="V92" s="40"/>
      <c r="W92" s="40"/>
      <c r="X92" s="40"/>
      <c r="Y92" s="40"/>
      <c r="Z92" s="40"/>
      <c r="AA92" s="40"/>
      <c r="AB92" s="40"/>
      <c r="AC92" s="40"/>
      <c r="AD92" s="40"/>
      <c r="AE92" s="40"/>
      <c r="AR92" s="202" t="s">
        <v>93</v>
      </c>
      <c r="AT92" s="202" t="s">
        <v>387</v>
      </c>
      <c r="AU92" s="202" t="s">
        <v>22</v>
      </c>
      <c r="AY92" s="19" t="s">
        <v>391</v>
      </c>
      <c r="BE92" s="203">
        <f>IF(N92="základní",J92,0)</f>
        <v>0</v>
      </c>
      <c r="BF92" s="203">
        <f>IF(N92="snížená",J92,0)</f>
        <v>0</v>
      </c>
      <c r="BG92" s="203">
        <f>IF(N92="zákl. přenesená",J92,0)</f>
        <v>0</v>
      </c>
      <c r="BH92" s="203">
        <f>IF(N92="sníž. přenesená",J92,0)</f>
        <v>0</v>
      </c>
      <c r="BI92" s="203">
        <f>IF(N92="nulová",J92,0)</f>
        <v>0</v>
      </c>
      <c r="BJ92" s="19" t="s">
        <v>22</v>
      </c>
      <c r="BK92" s="203">
        <f>ROUND(I92*H92,2)</f>
        <v>0</v>
      </c>
      <c r="BL92" s="19" t="s">
        <v>93</v>
      </c>
      <c r="BM92" s="202" t="s">
        <v>425</v>
      </c>
    </row>
    <row r="93" s="2" customFormat="1" ht="16.5" customHeight="1">
      <c r="A93" s="40"/>
      <c r="B93" s="41"/>
      <c r="C93" s="190" t="s">
        <v>93</v>
      </c>
      <c r="D93" s="190" t="s">
        <v>387</v>
      </c>
      <c r="E93" s="191" t="s">
        <v>3388</v>
      </c>
      <c r="F93" s="192" t="s">
        <v>3389</v>
      </c>
      <c r="G93" s="193" t="s">
        <v>400</v>
      </c>
      <c r="H93" s="194">
        <v>5</v>
      </c>
      <c r="I93" s="195"/>
      <c r="J93" s="196">
        <f>ROUND(I93*H93,2)</f>
        <v>0</v>
      </c>
      <c r="K93" s="197"/>
      <c r="L93" s="46"/>
      <c r="M93" s="198" t="s">
        <v>20</v>
      </c>
      <c r="N93" s="199" t="s">
        <v>45</v>
      </c>
      <c r="O93" s="86"/>
      <c r="P93" s="200">
        <f>O93*H93</f>
        <v>0</v>
      </c>
      <c r="Q93" s="200">
        <v>0</v>
      </c>
      <c r="R93" s="200">
        <f>Q93*H93</f>
        <v>0</v>
      </c>
      <c r="S93" s="200">
        <v>0</v>
      </c>
      <c r="T93" s="201">
        <f>S93*H93</f>
        <v>0</v>
      </c>
      <c r="U93" s="40"/>
      <c r="V93" s="40"/>
      <c r="W93" s="40"/>
      <c r="X93" s="40"/>
      <c r="Y93" s="40"/>
      <c r="Z93" s="40"/>
      <c r="AA93" s="40"/>
      <c r="AB93" s="40"/>
      <c r="AC93" s="40"/>
      <c r="AD93" s="40"/>
      <c r="AE93" s="40"/>
      <c r="AR93" s="202" t="s">
        <v>93</v>
      </c>
      <c r="AT93" s="202" t="s">
        <v>387</v>
      </c>
      <c r="AU93" s="202" t="s">
        <v>22</v>
      </c>
      <c r="AY93" s="19" t="s">
        <v>391</v>
      </c>
      <c r="BE93" s="203">
        <f>IF(N93="základní",J93,0)</f>
        <v>0</v>
      </c>
      <c r="BF93" s="203">
        <f>IF(N93="snížená",J93,0)</f>
        <v>0</v>
      </c>
      <c r="BG93" s="203">
        <f>IF(N93="zákl. přenesená",J93,0)</f>
        <v>0</v>
      </c>
      <c r="BH93" s="203">
        <f>IF(N93="sníž. přenesená",J93,0)</f>
        <v>0</v>
      </c>
      <c r="BI93" s="203">
        <f>IF(N93="nulová",J93,0)</f>
        <v>0</v>
      </c>
      <c r="BJ93" s="19" t="s">
        <v>22</v>
      </c>
      <c r="BK93" s="203">
        <f>ROUND(I93*H93,2)</f>
        <v>0</v>
      </c>
      <c r="BL93" s="19" t="s">
        <v>93</v>
      </c>
      <c r="BM93" s="202" t="s">
        <v>430</v>
      </c>
    </row>
    <row r="94" s="2" customFormat="1" ht="16.5" customHeight="1">
      <c r="A94" s="40"/>
      <c r="B94" s="41"/>
      <c r="C94" s="190" t="s">
        <v>416</v>
      </c>
      <c r="D94" s="190" t="s">
        <v>387</v>
      </c>
      <c r="E94" s="191" t="s">
        <v>3390</v>
      </c>
      <c r="F94" s="192" t="s">
        <v>3391</v>
      </c>
      <c r="G94" s="193" t="s">
        <v>400</v>
      </c>
      <c r="H94" s="194">
        <v>5</v>
      </c>
      <c r="I94" s="195"/>
      <c r="J94" s="196">
        <f>ROUND(I94*H94,2)</f>
        <v>0</v>
      </c>
      <c r="K94" s="197"/>
      <c r="L94" s="46"/>
      <c r="M94" s="198" t="s">
        <v>20</v>
      </c>
      <c r="N94" s="199" t="s">
        <v>45</v>
      </c>
      <c r="O94" s="86"/>
      <c r="P94" s="200">
        <f>O94*H94</f>
        <v>0</v>
      </c>
      <c r="Q94" s="200">
        <v>0</v>
      </c>
      <c r="R94" s="200">
        <f>Q94*H94</f>
        <v>0</v>
      </c>
      <c r="S94" s="200">
        <v>0</v>
      </c>
      <c r="T94" s="201">
        <f>S94*H94</f>
        <v>0</v>
      </c>
      <c r="U94" s="40"/>
      <c r="V94" s="40"/>
      <c r="W94" s="40"/>
      <c r="X94" s="40"/>
      <c r="Y94" s="40"/>
      <c r="Z94" s="40"/>
      <c r="AA94" s="40"/>
      <c r="AB94" s="40"/>
      <c r="AC94" s="40"/>
      <c r="AD94" s="40"/>
      <c r="AE94" s="40"/>
      <c r="AR94" s="202" t="s">
        <v>93</v>
      </c>
      <c r="AT94" s="202" t="s">
        <v>387</v>
      </c>
      <c r="AU94" s="202" t="s">
        <v>22</v>
      </c>
      <c r="AY94" s="19" t="s">
        <v>391</v>
      </c>
      <c r="BE94" s="203">
        <f>IF(N94="základní",J94,0)</f>
        <v>0</v>
      </c>
      <c r="BF94" s="203">
        <f>IF(N94="snížená",J94,0)</f>
        <v>0</v>
      </c>
      <c r="BG94" s="203">
        <f>IF(N94="zákl. přenesená",J94,0)</f>
        <v>0</v>
      </c>
      <c r="BH94" s="203">
        <f>IF(N94="sníž. přenesená",J94,0)</f>
        <v>0</v>
      </c>
      <c r="BI94" s="203">
        <f>IF(N94="nulová",J94,0)</f>
        <v>0</v>
      </c>
      <c r="BJ94" s="19" t="s">
        <v>22</v>
      </c>
      <c r="BK94" s="203">
        <f>ROUND(I94*H94,2)</f>
        <v>0</v>
      </c>
      <c r="BL94" s="19" t="s">
        <v>93</v>
      </c>
      <c r="BM94" s="202" t="s">
        <v>27</v>
      </c>
    </row>
    <row r="95" s="2" customFormat="1" ht="16.5" customHeight="1">
      <c r="A95" s="40"/>
      <c r="B95" s="41"/>
      <c r="C95" s="190" t="s">
        <v>425</v>
      </c>
      <c r="D95" s="190" t="s">
        <v>387</v>
      </c>
      <c r="E95" s="191" t="s">
        <v>3392</v>
      </c>
      <c r="F95" s="192" t="s">
        <v>3393</v>
      </c>
      <c r="G95" s="193" t="s">
        <v>447</v>
      </c>
      <c r="H95" s="194">
        <v>10</v>
      </c>
      <c r="I95" s="195"/>
      <c r="J95" s="196">
        <f>ROUND(I95*H95,2)</f>
        <v>0</v>
      </c>
      <c r="K95" s="197"/>
      <c r="L95" s="46"/>
      <c r="M95" s="198" t="s">
        <v>20</v>
      </c>
      <c r="N95" s="199" t="s">
        <v>45</v>
      </c>
      <c r="O95" s="86"/>
      <c r="P95" s="200">
        <f>O95*H95</f>
        <v>0</v>
      </c>
      <c r="Q95" s="200">
        <v>0</v>
      </c>
      <c r="R95" s="200">
        <f>Q95*H95</f>
        <v>0</v>
      </c>
      <c r="S95" s="200">
        <v>0</v>
      </c>
      <c r="T95" s="201">
        <f>S95*H95</f>
        <v>0</v>
      </c>
      <c r="U95" s="40"/>
      <c r="V95" s="40"/>
      <c r="W95" s="40"/>
      <c r="X95" s="40"/>
      <c r="Y95" s="40"/>
      <c r="Z95" s="40"/>
      <c r="AA95" s="40"/>
      <c r="AB95" s="40"/>
      <c r="AC95" s="40"/>
      <c r="AD95" s="40"/>
      <c r="AE95" s="40"/>
      <c r="AR95" s="202" t="s">
        <v>93</v>
      </c>
      <c r="AT95" s="202" t="s">
        <v>387</v>
      </c>
      <c r="AU95" s="202" t="s">
        <v>22</v>
      </c>
      <c r="AY95" s="19" t="s">
        <v>391</v>
      </c>
      <c r="BE95" s="203">
        <f>IF(N95="základní",J95,0)</f>
        <v>0</v>
      </c>
      <c r="BF95" s="203">
        <f>IF(N95="snížená",J95,0)</f>
        <v>0</v>
      </c>
      <c r="BG95" s="203">
        <f>IF(N95="zákl. přenesená",J95,0)</f>
        <v>0</v>
      </c>
      <c r="BH95" s="203">
        <f>IF(N95="sníž. přenesená",J95,0)</f>
        <v>0</v>
      </c>
      <c r="BI95" s="203">
        <f>IF(N95="nulová",J95,0)</f>
        <v>0</v>
      </c>
      <c r="BJ95" s="19" t="s">
        <v>22</v>
      </c>
      <c r="BK95" s="203">
        <f>ROUND(I95*H95,2)</f>
        <v>0</v>
      </c>
      <c r="BL95" s="19" t="s">
        <v>93</v>
      </c>
      <c r="BM95" s="202" t="s">
        <v>464</v>
      </c>
    </row>
    <row r="96" s="15" customFormat="1" ht="25.92" customHeight="1">
      <c r="A96" s="15"/>
      <c r="B96" s="269"/>
      <c r="C96" s="270"/>
      <c r="D96" s="271" t="s">
        <v>73</v>
      </c>
      <c r="E96" s="272" t="s">
        <v>3394</v>
      </c>
      <c r="F96" s="272" t="s">
        <v>3407</v>
      </c>
      <c r="G96" s="270"/>
      <c r="H96" s="270"/>
      <c r="I96" s="273"/>
      <c r="J96" s="274">
        <f>BK96</f>
        <v>0</v>
      </c>
      <c r="K96" s="270"/>
      <c r="L96" s="275"/>
      <c r="M96" s="276"/>
      <c r="N96" s="277"/>
      <c r="O96" s="277"/>
      <c r="P96" s="278">
        <f>P97</f>
        <v>0</v>
      </c>
      <c r="Q96" s="277"/>
      <c r="R96" s="278">
        <f>R97</f>
        <v>0</v>
      </c>
      <c r="S96" s="277"/>
      <c r="T96" s="279">
        <f>T97</f>
        <v>0</v>
      </c>
      <c r="U96" s="15"/>
      <c r="V96" s="15"/>
      <c r="W96" s="15"/>
      <c r="X96" s="15"/>
      <c r="Y96" s="15"/>
      <c r="Z96" s="15"/>
      <c r="AA96" s="15"/>
      <c r="AB96" s="15"/>
      <c r="AC96" s="15"/>
      <c r="AD96" s="15"/>
      <c r="AE96" s="15"/>
      <c r="AR96" s="280" t="s">
        <v>22</v>
      </c>
      <c r="AT96" s="281" t="s">
        <v>73</v>
      </c>
      <c r="AU96" s="281" t="s">
        <v>74</v>
      </c>
      <c r="AY96" s="280" t="s">
        <v>391</v>
      </c>
      <c r="BK96" s="282">
        <f>BK97</f>
        <v>0</v>
      </c>
    </row>
    <row r="97" s="2" customFormat="1" ht="16.5" customHeight="1">
      <c r="A97" s="40"/>
      <c r="B97" s="41"/>
      <c r="C97" s="190" t="s">
        <v>436</v>
      </c>
      <c r="D97" s="190" t="s">
        <v>387</v>
      </c>
      <c r="E97" s="191" t="s">
        <v>3408</v>
      </c>
      <c r="F97" s="192" t="s">
        <v>3409</v>
      </c>
      <c r="G97" s="193" t="s">
        <v>1671</v>
      </c>
      <c r="H97" s="194">
        <v>3</v>
      </c>
      <c r="I97" s="195"/>
      <c r="J97" s="196">
        <f>ROUND(I97*H97,2)</f>
        <v>0</v>
      </c>
      <c r="K97" s="197"/>
      <c r="L97" s="46"/>
      <c r="M97" s="198" t="s">
        <v>20</v>
      </c>
      <c r="N97" s="199" t="s">
        <v>45</v>
      </c>
      <c r="O97" s="86"/>
      <c r="P97" s="200">
        <f>O97*H97</f>
        <v>0</v>
      </c>
      <c r="Q97" s="200">
        <v>0</v>
      </c>
      <c r="R97" s="200">
        <f>Q97*H97</f>
        <v>0</v>
      </c>
      <c r="S97" s="200">
        <v>0</v>
      </c>
      <c r="T97" s="201">
        <f>S97*H97</f>
        <v>0</v>
      </c>
      <c r="U97" s="40"/>
      <c r="V97" s="40"/>
      <c r="W97" s="40"/>
      <c r="X97" s="40"/>
      <c r="Y97" s="40"/>
      <c r="Z97" s="40"/>
      <c r="AA97" s="40"/>
      <c r="AB97" s="40"/>
      <c r="AC97" s="40"/>
      <c r="AD97" s="40"/>
      <c r="AE97" s="40"/>
      <c r="AR97" s="202" t="s">
        <v>93</v>
      </c>
      <c r="AT97" s="202" t="s">
        <v>387</v>
      </c>
      <c r="AU97" s="202" t="s">
        <v>22</v>
      </c>
      <c r="AY97" s="19" t="s">
        <v>391</v>
      </c>
      <c r="BE97" s="203">
        <f>IF(N97="základní",J97,0)</f>
        <v>0</v>
      </c>
      <c r="BF97" s="203">
        <f>IF(N97="snížená",J97,0)</f>
        <v>0</v>
      </c>
      <c r="BG97" s="203">
        <f>IF(N97="zákl. přenesená",J97,0)</f>
        <v>0</v>
      </c>
      <c r="BH97" s="203">
        <f>IF(N97="sníž. přenesená",J97,0)</f>
        <v>0</v>
      </c>
      <c r="BI97" s="203">
        <f>IF(N97="nulová",J97,0)</f>
        <v>0</v>
      </c>
      <c r="BJ97" s="19" t="s">
        <v>22</v>
      </c>
      <c r="BK97" s="203">
        <f>ROUND(I97*H97,2)</f>
        <v>0</v>
      </c>
      <c r="BL97" s="19" t="s">
        <v>93</v>
      </c>
      <c r="BM97" s="202" t="s">
        <v>475</v>
      </c>
    </row>
    <row r="98" s="15" customFormat="1" ht="25.92" customHeight="1">
      <c r="A98" s="15"/>
      <c r="B98" s="269"/>
      <c r="C98" s="270"/>
      <c r="D98" s="271" t="s">
        <v>73</v>
      </c>
      <c r="E98" s="272" t="s">
        <v>3406</v>
      </c>
      <c r="F98" s="272" t="s">
        <v>136</v>
      </c>
      <c r="G98" s="270"/>
      <c r="H98" s="270"/>
      <c r="I98" s="273"/>
      <c r="J98" s="274">
        <f>BK98</f>
        <v>0</v>
      </c>
      <c r="K98" s="270"/>
      <c r="L98" s="275"/>
      <c r="M98" s="276"/>
      <c r="N98" s="277"/>
      <c r="O98" s="277"/>
      <c r="P98" s="278">
        <f>SUM(P99:P100)</f>
        <v>0</v>
      </c>
      <c r="Q98" s="277"/>
      <c r="R98" s="278">
        <f>SUM(R99:R100)</f>
        <v>0</v>
      </c>
      <c r="S98" s="277"/>
      <c r="T98" s="279">
        <f>SUM(T99:T100)</f>
        <v>0</v>
      </c>
      <c r="U98" s="15"/>
      <c r="V98" s="15"/>
      <c r="W98" s="15"/>
      <c r="X98" s="15"/>
      <c r="Y98" s="15"/>
      <c r="Z98" s="15"/>
      <c r="AA98" s="15"/>
      <c r="AB98" s="15"/>
      <c r="AC98" s="15"/>
      <c r="AD98" s="15"/>
      <c r="AE98" s="15"/>
      <c r="AR98" s="280" t="s">
        <v>22</v>
      </c>
      <c r="AT98" s="281" t="s">
        <v>73</v>
      </c>
      <c r="AU98" s="281" t="s">
        <v>74</v>
      </c>
      <c r="AY98" s="280" t="s">
        <v>391</v>
      </c>
      <c r="BK98" s="282">
        <f>SUM(BK99:BK100)</f>
        <v>0</v>
      </c>
    </row>
    <row r="99" s="2" customFormat="1" ht="16.5" customHeight="1">
      <c r="A99" s="40"/>
      <c r="B99" s="41"/>
      <c r="C99" s="190" t="s">
        <v>430</v>
      </c>
      <c r="D99" s="190" t="s">
        <v>387</v>
      </c>
      <c r="E99" s="191" t="s">
        <v>3411</v>
      </c>
      <c r="F99" s="192" t="s">
        <v>3412</v>
      </c>
      <c r="G99" s="193" t="s">
        <v>3413</v>
      </c>
      <c r="H99" s="194">
        <v>1</v>
      </c>
      <c r="I99" s="195"/>
      <c r="J99" s="196">
        <f>ROUND(I99*H99,2)</f>
        <v>0</v>
      </c>
      <c r="K99" s="197"/>
      <c r="L99" s="46"/>
      <c r="M99" s="198" t="s">
        <v>20</v>
      </c>
      <c r="N99" s="199" t="s">
        <v>45</v>
      </c>
      <c r="O99" s="86"/>
      <c r="P99" s="200">
        <f>O99*H99</f>
        <v>0</v>
      </c>
      <c r="Q99" s="200">
        <v>0</v>
      </c>
      <c r="R99" s="200">
        <f>Q99*H99</f>
        <v>0</v>
      </c>
      <c r="S99" s="200">
        <v>0</v>
      </c>
      <c r="T99" s="201">
        <f>S99*H99</f>
        <v>0</v>
      </c>
      <c r="U99" s="40"/>
      <c r="V99" s="40"/>
      <c r="W99" s="40"/>
      <c r="X99" s="40"/>
      <c r="Y99" s="40"/>
      <c r="Z99" s="40"/>
      <c r="AA99" s="40"/>
      <c r="AB99" s="40"/>
      <c r="AC99" s="40"/>
      <c r="AD99" s="40"/>
      <c r="AE99" s="40"/>
      <c r="AR99" s="202" t="s">
        <v>93</v>
      </c>
      <c r="AT99" s="202" t="s">
        <v>387</v>
      </c>
      <c r="AU99" s="202" t="s">
        <v>22</v>
      </c>
      <c r="AY99" s="19" t="s">
        <v>391</v>
      </c>
      <c r="BE99" s="203">
        <f>IF(N99="základní",J99,0)</f>
        <v>0</v>
      </c>
      <c r="BF99" s="203">
        <f>IF(N99="snížená",J99,0)</f>
        <v>0</v>
      </c>
      <c r="BG99" s="203">
        <f>IF(N99="zákl. přenesená",J99,0)</f>
        <v>0</v>
      </c>
      <c r="BH99" s="203">
        <f>IF(N99="sníž. přenesená",J99,0)</f>
        <v>0</v>
      </c>
      <c r="BI99" s="203">
        <f>IF(N99="nulová",J99,0)</f>
        <v>0</v>
      </c>
      <c r="BJ99" s="19" t="s">
        <v>22</v>
      </c>
      <c r="BK99" s="203">
        <f>ROUND(I99*H99,2)</f>
        <v>0</v>
      </c>
      <c r="BL99" s="19" t="s">
        <v>93</v>
      </c>
      <c r="BM99" s="202" t="s">
        <v>484</v>
      </c>
    </row>
    <row r="100" s="2" customFormat="1" ht="16.5" customHeight="1">
      <c r="A100" s="40"/>
      <c r="B100" s="41"/>
      <c r="C100" s="190" t="s">
        <v>450</v>
      </c>
      <c r="D100" s="190" t="s">
        <v>387</v>
      </c>
      <c r="E100" s="191" t="s">
        <v>3414</v>
      </c>
      <c r="F100" s="192" t="s">
        <v>3415</v>
      </c>
      <c r="G100" s="193" t="s">
        <v>3413</v>
      </c>
      <c r="H100" s="194">
        <v>1</v>
      </c>
      <c r="I100" s="195"/>
      <c r="J100" s="196">
        <f>ROUND(I100*H100,2)</f>
        <v>0</v>
      </c>
      <c r="K100" s="197"/>
      <c r="L100" s="46"/>
      <c r="M100" s="248" t="s">
        <v>20</v>
      </c>
      <c r="N100" s="249" t="s">
        <v>45</v>
      </c>
      <c r="O100" s="250"/>
      <c r="P100" s="251">
        <f>O100*H100</f>
        <v>0</v>
      </c>
      <c r="Q100" s="251">
        <v>0</v>
      </c>
      <c r="R100" s="251">
        <f>Q100*H100</f>
        <v>0</v>
      </c>
      <c r="S100" s="251">
        <v>0</v>
      </c>
      <c r="T100" s="252">
        <f>S100*H100</f>
        <v>0</v>
      </c>
      <c r="U100" s="40"/>
      <c r="V100" s="40"/>
      <c r="W100" s="40"/>
      <c r="X100" s="40"/>
      <c r="Y100" s="40"/>
      <c r="Z100" s="40"/>
      <c r="AA100" s="40"/>
      <c r="AB100" s="40"/>
      <c r="AC100" s="40"/>
      <c r="AD100" s="40"/>
      <c r="AE100" s="40"/>
      <c r="AR100" s="202" t="s">
        <v>93</v>
      </c>
      <c r="AT100" s="202" t="s">
        <v>387</v>
      </c>
      <c r="AU100" s="202" t="s">
        <v>22</v>
      </c>
      <c r="AY100" s="19" t="s">
        <v>391</v>
      </c>
      <c r="BE100" s="203">
        <f>IF(N100="základní",J100,0)</f>
        <v>0</v>
      </c>
      <c r="BF100" s="203">
        <f>IF(N100="snížená",J100,0)</f>
        <v>0</v>
      </c>
      <c r="BG100" s="203">
        <f>IF(N100="zákl. přenesená",J100,0)</f>
        <v>0</v>
      </c>
      <c r="BH100" s="203">
        <f>IF(N100="sníž. přenesená",J100,0)</f>
        <v>0</v>
      </c>
      <c r="BI100" s="203">
        <f>IF(N100="nulová",J100,0)</f>
        <v>0</v>
      </c>
      <c r="BJ100" s="19" t="s">
        <v>22</v>
      </c>
      <c r="BK100" s="203">
        <f>ROUND(I100*H100,2)</f>
        <v>0</v>
      </c>
      <c r="BL100" s="19" t="s">
        <v>93</v>
      </c>
      <c r="BM100" s="202" t="s">
        <v>493</v>
      </c>
    </row>
    <row r="101" s="2" customFormat="1" ht="6.96" customHeight="1">
      <c r="A101" s="40"/>
      <c r="B101" s="61"/>
      <c r="C101" s="62"/>
      <c r="D101" s="62"/>
      <c r="E101" s="62"/>
      <c r="F101" s="62"/>
      <c r="G101" s="62"/>
      <c r="H101" s="62"/>
      <c r="I101" s="62"/>
      <c r="J101" s="62"/>
      <c r="K101" s="62"/>
      <c r="L101" s="46"/>
      <c r="M101" s="40"/>
      <c r="O101" s="40"/>
      <c r="P101" s="40"/>
      <c r="Q101" s="40"/>
      <c r="R101" s="40"/>
      <c r="S101" s="40"/>
      <c r="T101" s="40"/>
      <c r="U101" s="40"/>
      <c r="V101" s="40"/>
      <c r="W101" s="40"/>
      <c r="X101" s="40"/>
      <c r="Y101" s="40"/>
      <c r="Z101" s="40"/>
      <c r="AA101" s="40"/>
      <c r="AB101" s="40"/>
      <c r="AC101" s="40"/>
      <c r="AD101" s="40"/>
      <c r="AE101" s="40"/>
    </row>
  </sheetData>
  <sheetProtection sheet="1" autoFilter="0" formatColumns="0" formatRows="0" objects="1" scenarios="1" spinCount="100000" saltValue="szjpcMH7VSZl4XKTmNnkFWaxvZVKHpxOz7GAW4gG4izdWqprvpYpMyBnIk/9rG8RRydCcW6TC1uSzsS+PFbpog==" hashValue="vAirkwsc1dqqLPCADncqkt1alucd5WDvbjGA+7g3xfqKjUU1d32FT0UssoFwcQjABw5ZbRNrZSuJ4UGfX1c7yw==" algorithmName="SHA-512" password="CC35"/>
  <autoFilter ref="C87:K10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3433</v>
      </c>
      <c r="H4" s="22"/>
    </row>
    <row r="5" s="1" customFormat="1" ht="12" customHeight="1">
      <c r="B5" s="22"/>
      <c r="C5" s="310" t="s">
        <v>13</v>
      </c>
      <c r="D5" s="153" t="s">
        <v>14</v>
      </c>
      <c r="E5" s="1"/>
      <c r="F5" s="1"/>
      <c r="H5" s="22"/>
    </row>
    <row r="6" s="1" customFormat="1" ht="36.96" customHeight="1">
      <c r="B6" s="22"/>
      <c r="C6" s="311" t="s">
        <v>16</v>
      </c>
      <c r="D6" s="312" t="s">
        <v>17</v>
      </c>
      <c r="E6" s="1"/>
      <c r="F6" s="1"/>
      <c r="H6" s="22"/>
    </row>
    <row r="7" s="1" customFormat="1" ht="16.5" customHeight="1">
      <c r="B7" s="22"/>
      <c r="C7" s="145" t="s">
        <v>25</v>
      </c>
      <c r="D7" s="150" t="str">
        <f>'Rekapitulace stavby'!AN8</f>
        <v>24. 3. 2021</v>
      </c>
      <c r="H7" s="22"/>
    </row>
    <row r="8" s="2" customFormat="1" ht="10.8" customHeight="1">
      <c r="A8" s="40"/>
      <c r="B8" s="46"/>
      <c r="C8" s="40"/>
      <c r="D8" s="40"/>
      <c r="E8" s="40"/>
      <c r="F8" s="40"/>
      <c r="G8" s="40"/>
      <c r="H8" s="46"/>
    </row>
    <row r="9" s="9" customFormat="1" ht="29.28" customHeight="1">
      <c r="A9" s="178"/>
      <c r="B9" s="313"/>
      <c r="C9" s="314" t="s">
        <v>55</v>
      </c>
      <c r="D9" s="315" t="s">
        <v>56</v>
      </c>
      <c r="E9" s="315" t="s">
        <v>376</v>
      </c>
      <c r="F9" s="316" t="s">
        <v>3434</v>
      </c>
      <c r="G9" s="178"/>
      <c r="H9" s="313"/>
    </row>
    <row r="10" s="2" customFormat="1" ht="26.4" customHeight="1">
      <c r="A10" s="40"/>
      <c r="B10" s="46"/>
      <c r="C10" s="317" t="s">
        <v>3435</v>
      </c>
      <c r="D10" s="317" t="s">
        <v>123</v>
      </c>
      <c r="E10" s="40"/>
      <c r="F10" s="40"/>
      <c r="G10" s="40"/>
      <c r="H10" s="46"/>
    </row>
    <row r="11" s="2" customFormat="1" ht="16.8" customHeight="1">
      <c r="A11" s="40"/>
      <c r="B11" s="46"/>
      <c r="C11" s="318" t="s">
        <v>1303</v>
      </c>
      <c r="D11" s="319" t="s">
        <v>1303</v>
      </c>
      <c r="E11" s="320" t="s">
        <v>20</v>
      </c>
      <c r="F11" s="321">
        <v>109.494</v>
      </c>
      <c r="G11" s="40"/>
      <c r="H11" s="46"/>
    </row>
    <row r="12" s="2" customFormat="1" ht="16.8" customHeight="1">
      <c r="A12" s="40"/>
      <c r="B12" s="46"/>
      <c r="C12" s="322" t="s">
        <v>1303</v>
      </c>
      <c r="D12" s="322" t="s">
        <v>1304</v>
      </c>
      <c r="E12" s="19" t="s">
        <v>20</v>
      </c>
      <c r="F12" s="323">
        <v>109.494</v>
      </c>
      <c r="G12" s="40"/>
      <c r="H12" s="46"/>
    </row>
    <row r="13" s="2" customFormat="1" ht="16.8" customHeight="1">
      <c r="A13" s="40"/>
      <c r="B13" s="46"/>
      <c r="C13" s="318" t="s">
        <v>1162</v>
      </c>
      <c r="D13" s="319" t="s">
        <v>1163</v>
      </c>
      <c r="E13" s="320" t="s">
        <v>439</v>
      </c>
      <c r="F13" s="321">
        <v>171</v>
      </c>
      <c r="G13" s="40"/>
      <c r="H13" s="46"/>
    </row>
    <row r="14" s="2" customFormat="1" ht="16.8" customHeight="1">
      <c r="A14" s="40"/>
      <c r="B14" s="46"/>
      <c r="C14" s="322" t="s">
        <v>20</v>
      </c>
      <c r="D14" s="322" t="s">
        <v>1183</v>
      </c>
      <c r="E14" s="19" t="s">
        <v>20</v>
      </c>
      <c r="F14" s="323">
        <v>32</v>
      </c>
      <c r="G14" s="40"/>
      <c r="H14" s="46"/>
    </row>
    <row r="15" s="2" customFormat="1" ht="16.8" customHeight="1">
      <c r="A15" s="40"/>
      <c r="B15" s="46"/>
      <c r="C15" s="322" t="s">
        <v>20</v>
      </c>
      <c r="D15" s="322" t="s">
        <v>1184</v>
      </c>
      <c r="E15" s="19" t="s">
        <v>20</v>
      </c>
      <c r="F15" s="323">
        <v>8</v>
      </c>
      <c r="G15" s="40"/>
      <c r="H15" s="46"/>
    </row>
    <row r="16" s="2" customFormat="1" ht="16.8" customHeight="1">
      <c r="A16" s="40"/>
      <c r="B16" s="46"/>
      <c r="C16" s="322" t="s">
        <v>20</v>
      </c>
      <c r="D16" s="322" t="s">
        <v>1185</v>
      </c>
      <c r="E16" s="19" t="s">
        <v>20</v>
      </c>
      <c r="F16" s="323">
        <v>111</v>
      </c>
      <c r="G16" s="40"/>
      <c r="H16" s="46"/>
    </row>
    <row r="17" s="2" customFormat="1" ht="16.8" customHeight="1">
      <c r="A17" s="40"/>
      <c r="B17" s="46"/>
      <c r="C17" s="322" t="s">
        <v>20</v>
      </c>
      <c r="D17" s="322" t="s">
        <v>1326</v>
      </c>
      <c r="E17" s="19" t="s">
        <v>20</v>
      </c>
      <c r="F17" s="323">
        <v>10</v>
      </c>
      <c r="G17" s="40"/>
      <c r="H17" s="46"/>
    </row>
    <row r="18" s="2" customFormat="1" ht="16.8" customHeight="1">
      <c r="A18" s="40"/>
      <c r="B18" s="46"/>
      <c r="C18" s="322" t="s">
        <v>20</v>
      </c>
      <c r="D18" s="322" t="s">
        <v>1327</v>
      </c>
      <c r="E18" s="19" t="s">
        <v>20</v>
      </c>
      <c r="F18" s="323">
        <v>10</v>
      </c>
      <c r="G18" s="40"/>
      <c r="H18" s="46"/>
    </row>
    <row r="19" s="2" customFormat="1" ht="16.8" customHeight="1">
      <c r="A19" s="40"/>
      <c r="B19" s="46"/>
      <c r="C19" s="322" t="s">
        <v>1162</v>
      </c>
      <c r="D19" s="322" t="s">
        <v>406</v>
      </c>
      <c r="E19" s="19" t="s">
        <v>20</v>
      </c>
      <c r="F19" s="323">
        <v>171</v>
      </c>
      <c r="G19" s="40"/>
      <c r="H19" s="46"/>
    </row>
    <row r="20" s="2" customFormat="1" ht="16.8" customHeight="1">
      <c r="A20" s="40"/>
      <c r="B20" s="46"/>
      <c r="C20" s="318" t="s">
        <v>1165</v>
      </c>
      <c r="D20" s="319" t="s">
        <v>1166</v>
      </c>
      <c r="E20" s="320" t="s">
        <v>409</v>
      </c>
      <c r="F20" s="321">
        <v>20</v>
      </c>
      <c r="G20" s="40"/>
      <c r="H20" s="46"/>
    </row>
    <row r="21" s="2" customFormat="1" ht="16.8" customHeight="1">
      <c r="A21" s="40"/>
      <c r="B21" s="46"/>
      <c r="C21" s="318" t="s">
        <v>1167</v>
      </c>
      <c r="D21" s="319" t="s">
        <v>1168</v>
      </c>
      <c r="E21" s="320" t="s">
        <v>409</v>
      </c>
      <c r="F21" s="321">
        <v>12.75</v>
      </c>
      <c r="G21" s="40"/>
      <c r="H21" s="46"/>
    </row>
    <row r="22" s="2" customFormat="1" ht="16.8" customHeight="1">
      <c r="A22" s="40"/>
      <c r="B22" s="46"/>
      <c r="C22" s="322" t="s">
        <v>1167</v>
      </c>
      <c r="D22" s="322" t="s">
        <v>1169</v>
      </c>
      <c r="E22" s="19" t="s">
        <v>20</v>
      </c>
      <c r="F22" s="323">
        <v>12.75</v>
      </c>
      <c r="G22" s="40"/>
      <c r="H22" s="46"/>
    </row>
    <row r="23" s="2" customFormat="1" ht="16.8" customHeight="1">
      <c r="A23" s="40"/>
      <c r="B23" s="46"/>
      <c r="C23" s="318" t="s">
        <v>1170</v>
      </c>
      <c r="D23" s="319" t="s">
        <v>1171</v>
      </c>
      <c r="E23" s="320" t="s">
        <v>1172</v>
      </c>
      <c r="F23" s="321">
        <v>28</v>
      </c>
      <c r="G23" s="40"/>
      <c r="H23" s="46"/>
    </row>
    <row r="24" s="2" customFormat="1" ht="16.8" customHeight="1">
      <c r="A24" s="40"/>
      <c r="B24" s="46"/>
      <c r="C24" s="318" t="s">
        <v>1173</v>
      </c>
      <c r="D24" s="319" t="s">
        <v>1174</v>
      </c>
      <c r="E24" s="320" t="s">
        <v>1172</v>
      </c>
      <c r="F24" s="321">
        <v>14</v>
      </c>
      <c r="G24" s="40"/>
      <c r="H24" s="46"/>
    </row>
    <row r="25" s="2" customFormat="1" ht="16.8" customHeight="1">
      <c r="A25" s="40"/>
      <c r="B25" s="46"/>
      <c r="C25" s="318" t="s">
        <v>3436</v>
      </c>
      <c r="D25" s="319" t="s">
        <v>3437</v>
      </c>
      <c r="E25" s="320" t="s">
        <v>400</v>
      </c>
      <c r="F25" s="321">
        <v>144.11000000000001</v>
      </c>
      <c r="G25" s="40"/>
      <c r="H25" s="46"/>
    </row>
    <row r="26" s="2" customFormat="1" ht="16.8" customHeight="1">
      <c r="A26" s="40"/>
      <c r="B26" s="46"/>
      <c r="C26" s="322" t="s">
        <v>20</v>
      </c>
      <c r="D26" s="322" t="s">
        <v>20</v>
      </c>
      <c r="E26" s="19" t="s">
        <v>20</v>
      </c>
      <c r="F26" s="323">
        <v>0</v>
      </c>
      <c r="G26" s="40"/>
      <c r="H26" s="46"/>
    </row>
    <row r="27" s="2" customFormat="1" ht="16.8" customHeight="1">
      <c r="A27" s="40"/>
      <c r="B27" s="46"/>
      <c r="C27" s="322" t="s">
        <v>20</v>
      </c>
      <c r="D27" s="322" t="s">
        <v>20</v>
      </c>
      <c r="E27" s="19" t="s">
        <v>20</v>
      </c>
      <c r="F27" s="323">
        <v>0</v>
      </c>
      <c r="G27" s="40"/>
      <c r="H27" s="46"/>
    </row>
    <row r="28" s="2" customFormat="1" ht="16.8" customHeight="1">
      <c r="A28" s="40"/>
      <c r="B28" s="46"/>
      <c r="C28" s="322" t="s">
        <v>3436</v>
      </c>
      <c r="D28" s="322" t="s">
        <v>20</v>
      </c>
      <c r="E28" s="19" t="s">
        <v>20</v>
      </c>
      <c r="F28" s="323">
        <v>0</v>
      </c>
      <c r="G28" s="40"/>
      <c r="H28" s="46"/>
    </row>
    <row r="29" s="2" customFormat="1" ht="16.8" customHeight="1">
      <c r="A29" s="40"/>
      <c r="B29" s="46"/>
      <c r="C29" s="318" t="s">
        <v>1299</v>
      </c>
      <c r="D29" s="319" t="s">
        <v>1299</v>
      </c>
      <c r="E29" s="320" t="s">
        <v>20</v>
      </c>
      <c r="F29" s="321">
        <v>45.109999999999999</v>
      </c>
      <c r="G29" s="40"/>
      <c r="H29" s="46"/>
    </row>
    <row r="30" s="2" customFormat="1" ht="16.8" customHeight="1">
      <c r="A30" s="40"/>
      <c r="B30" s="46"/>
      <c r="C30" s="322" t="s">
        <v>1299</v>
      </c>
      <c r="D30" s="322" t="s">
        <v>1300</v>
      </c>
      <c r="E30" s="19" t="s">
        <v>20</v>
      </c>
      <c r="F30" s="323">
        <v>45.109999999999999</v>
      </c>
      <c r="G30" s="40"/>
      <c r="H30" s="46"/>
    </row>
    <row r="31" s="2" customFormat="1" ht="16.8" customHeight="1">
      <c r="A31" s="40"/>
      <c r="B31" s="46"/>
      <c r="C31" s="318" t="s">
        <v>1186</v>
      </c>
      <c r="D31" s="319" t="s">
        <v>1186</v>
      </c>
      <c r="E31" s="320" t="s">
        <v>20</v>
      </c>
      <c r="F31" s="321">
        <v>151</v>
      </c>
      <c r="G31" s="40"/>
      <c r="H31" s="46"/>
    </row>
    <row r="32" s="2" customFormat="1" ht="16.8" customHeight="1">
      <c r="A32" s="40"/>
      <c r="B32" s="46"/>
      <c r="C32" s="322" t="s">
        <v>20</v>
      </c>
      <c r="D32" s="322" t="s">
        <v>1183</v>
      </c>
      <c r="E32" s="19" t="s">
        <v>20</v>
      </c>
      <c r="F32" s="323">
        <v>32</v>
      </c>
      <c r="G32" s="40"/>
      <c r="H32" s="46"/>
    </row>
    <row r="33" s="2" customFormat="1" ht="16.8" customHeight="1">
      <c r="A33" s="40"/>
      <c r="B33" s="46"/>
      <c r="C33" s="322" t="s">
        <v>20</v>
      </c>
      <c r="D33" s="322" t="s">
        <v>1184</v>
      </c>
      <c r="E33" s="19" t="s">
        <v>20</v>
      </c>
      <c r="F33" s="323">
        <v>8</v>
      </c>
      <c r="G33" s="40"/>
      <c r="H33" s="46"/>
    </row>
    <row r="34" s="2" customFormat="1" ht="16.8" customHeight="1">
      <c r="A34" s="40"/>
      <c r="B34" s="46"/>
      <c r="C34" s="322" t="s">
        <v>20</v>
      </c>
      <c r="D34" s="322" t="s">
        <v>1185</v>
      </c>
      <c r="E34" s="19" t="s">
        <v>20</v>
      </c>
      <c r="F34" s="323">
        <v>111</v>
      </c>
      <c r="G34" s="40"/>
      <c r="H34" s="46"/>
    </row>
    <row r="35" s="2" customFormat="1" ht="16.8" customHeight="1">
      <c r="A35" s="40"/>
      <c r="B35" s="46"/>
      <c r="C35" s="322" t="s">
        <v>1186</v>
      </c>
      <c r="D35" s="322" t="s">
        <v>406</v>
      </c>
      <c r="E35" s="19" t="s">
        <v>20</v>
      </c>
      <c r="F35" s="323">
        <v>151</v>
      </c>
      <c r="G35" s="40"/>
      <c r="H35" s="46"/>
    </row>
    <row r="36" s="2" customFormat="1" ht="26.4" customHeight="1">
      <c r="A36" s="40"/>
      <c r="B36" s="46"/>
      <c r="C36" s="317" t="s">
        <v>3438</v>
      </c>
      <c r="D36" s="317" t="s">
        <v>126</v>
      </c>
      <c r="E36" s="40"/>
      <c r="F36" s="40"/>
      <c r="G36" s="40"/>
      <c r="H36" s="46"/>
    </row>
    <row r="37" s="2" customFormat="1" ht="16.8" customHeight="1">
      <c r="A37" s="40"/>
      <c r="B37" s="46"/>
      <c r="C37" s="318" t="s">
        <v>1303</v>
      </c>
      <c r="D37" s="319" t="s">
        <v>1303</v>
      </c>
      <c r="E37" s="320" t="s">
        <v>20</v>
      </c>
      <c r="F37" s="321">
        <v>109.494</v>
      </c>
      <c r="G37" s="40"/>
      <c r="H37" s="46"/>
    </row>
    <row r="38" s="2" customFormat="1" ht="16.8" customHeight="1">
      <c r="A38" s="40"/>
      <c r="B38" s="46"/>
      <c r="C38" s="322" t="s">
        <v>1303</v>
      </c>
      <c r="D38" s="322" t="s">
        <v>1304</v>
      </c>
      <c r="E38" s="19" t="s">
        <v>20</v>
      </c>
      <c r="F38" s="323">
        <v>109.494</v>
      </c>
      <c r="G38" s="40"/>
      <c r="H38" s="46"/>
    </row>
    <row r="39" s="2" customFormat="1" ht="16.8" customHeight="1">
      <c r="A39" s="40"/>
      <c r="B39" s="46"/>
      <c r="C39" s="324" t="s">
        <v>3439</v>
      </c>
      <c r="D39" s="40"/>
      <c r="E39" s="40"/>
      <c r="F39" s="40"/>
      <c r="G39" s="40"/>
      <c r="H39" s="46"/>
    </row>
    <row r="40" s="2" customFormat="1" ht="16.8" customHeight="1">
      <c r="A40" s="40"/>
      <c r="B40" s="46"/>
      <c r="C40" s="322" t="s">
        <v>598</v>
      </c>
      <c r="D40" s="322" t="s">
        <v>599</v>
      </c>
      <c r="E40" s="19" t="s">
        <v>447</v>
      </c>
      <c r="F40" s="323">
        <v>109.494</v>
      </c>
      <c r="G40" s="40"/>
      <c r="H40" s="46"/>
    </row>
    <row r="41" s="2" customFormat="1" ht="16.8" customHeight="1">
      <c r="A41" s="40"/>
      <c r="B41" s="46"/>
      <c r="C41" s="322" t="s">
        <v>465</v>
      </c>
      <c r="D41" s="322" t="s">
        <v>3440</v>
      </c>
      <c r="E41" s="19" t="s">
        <v>447</v>
      </c>
      <c r="F41" s="323">
        <v>109.494</v>
      </c>
      <c r="G41" s="40"/>
      <c r="H41" s="46"/>
    </row>
    <row r="42" s="2" customFormat="1" ht="16.8" customHeight="1">
      <c r="A42" s="40"/>
      <c r="B42" s="46"/>
      <c r="C42" s="318" t="s">
        <v>1162</v>
      </c>
      <c r="D42" s="319" t="s">
        <v>1163</v>
      </c>
      <c r="E42" s="320" t="s">
        <v>439</v>
      </c>
      <c r="F42" s="321">
        <v>171</v>
      </c>
      <c r="G42" s="40"/>
      <c r="H42" s="46"/>
    </row>
    <row r="43" s="2" customFormat="1" ht="16.8" customHeight="1">
      <c r="A43" s="40"/>
      <c r="B43" s="46"/>
      <c r="C43" s="322" t="s">
        <v>20</v>
      </c>
      <c r="D43" s="322" t="s">
        <v>1183</v>
      </c>
      <c r="E43" s="19" t="s">
        <v>20</v>
      </c>
      <c r="F43" s="323">
        <v>32</v>
      </c>
      <c r="G43" s="40"/>
      <c r="H43" s="46"/>
    </row>
    <row r="44" s="2" customFormat="1" ht="16.8" customHeight="1">
      <c r="A44" s="40"/>
      <c r="B44" s="46"/>
      <c r="C44" s="322" t="s">
        <v>20</v>
      </c>
      <c r="D44" s="322" t="s">
        <v>1184</v>
      </c>
      <c r="E44" s="19" t="s">
        <v>20</v>
      </c>
      <c r="F44" s="323">
        <v>8</v>
      </c>
      <c r="G44" s="40"/>
      <c r="H44" s="46"/>
    </row>
    <row r="45" s="2" customFormat="1" ht="16.8" customHeight="1">
      <c r="A45" s="40"/>
      <c r="B45" s="46"/>
      <c r="C45" s="322" t="s">
        <v>20</v>
      </c>
      <c r="D45" s="322" t="s">
        <v>1185</v>
      </c>
      <c r="E45" s="19" t="s">
        <v>20</v>
      </c>
      <c r="F45" s="323">
        <v>111</v>
      </c>
      <c r="G45" s="40"/>
      <c r="H45" s="46"/>
    </row>
    <row r="46" s="2" customFormat="1" ht="16.8" customHeight="1">
      <c r="A46" s="40"/>
      <c r="B46" s="46"/>
      <c r="C46" s="322" t="s">
        <v>20</v>
      </c>
      <c r="D46" s="322" t="s">
        <v>1326</v>
      </c>
      <c r="E46" s="19" t="s">
        <v>20</v>
      </c>
      <c r="F46" s="323">
        <v>10</v>
      </c>
      <c r="G46" s="40"/>
      <c r="H46" s="46"/>
    </row>
    <row r="47" s="2" customFormat="1" ht="16.8" customHeight="1">
      <c r="A47" s="40"/>
      <c r="B47" s="46"/>
      <c r="C47" s="322" t="s">
        <v>20</v>
      </c>
      <c r="D47" s="322" t="s">
        <v>1327</v>
      </c>
      <c r="E47" s="19" t="s">
        <v>20</v>
      </c>
      <c r="F47" s="323">
        <v>10</v>
      </c>
      <c r="G47" s="40"/>
      <c r="H47" s="46"/>
    </row>
    <row r="48" s="2" customFormat="1" ht="16.8" customHeight="1">
      <c r="A48" s="40"/>
      <c r="B48" s="46"/>
      <c r="C48" s="322" t="s">
        <v>1162</v>
      </c>
      <c r="D48" s="322" t="s">
        <v>406</v>
      </c>
      <c r="E48" s="19" t="s">
        <v>20</v>
      </c>
      <c r="F48" s="323">
        <v>171</v>
      </c>
      <c r="G48" s="40"/>
      <c r="H48" s="46"/>
    </row>
    <row r="49" s="2" customFormat="1" ht="16.8" customHeight="1">
      <c r="A49" s="40"/>
      <c r="B49" s="46"/>
      <c r="C49" s="324" t="s">
        <v>3439</v>
      </c>
      <c r="D49" s="40"/>
      <c r="E49" s="40"/>
      <c r="F49" s="40"/>
      <c r="G49" s="40"/>
      <c r="H49" s="46"/>
    </row>
    <row r="50" s="2" customFormat="1">
      <c r="A50" s="40"/>
      <c r="B50" s="46"/>
      <c r="C50" s="322" t="s">
        <v>1323</v>
      </c>
      <c r="D50" s="322" t="s">
        <v>1475</v>
      </c>
      <c r="E50" s="19" t="s">
        <v>439</v>
      </c>
      <c r="F50" s="323">
        <v>171</v>
      </c>
      <c r="G50" s="40"/>
      <c r="H50" s="46"/>
    </row>
    <row r="51" s="2" customFormat="1">
      <c r="A51" s="40"/>
      <c r="B51" s="46"/>
      <c r="C51" s="322" t="s">
        <v>1329</v>
      </c>
      <c r="D51" s="322" t="s">
        <v>1330</v>
      </c>
      <c r="E51" s="19" t="s">
        <v>439</v>
      </c>
      <c r="F51" s="323">
        <v>171</v>
      </c>
      <c r="G51" s="40"/>
      <c r="H51" s="46"/>
    </row>
    <row r="52" s="2" customFormat="1">
      <c r="A52" s="40"/>
      <c r="B52" s="46"/>
      <c r="C52" s="322" t="s">
        <v>476</v>
      </c>
      <c r="D52" s="322" t="s">
        <v>1389</v>
      </c>
      <c r="E52" s="19" t="s">
        <v>447</v>
      </c>
      <c r="F52" s="323">
        <v>193.45500000000001</v>
      </c>
      <c r="G52" s="40"/>
      <c r="H52" s="46"/>
    </row>
    <row r="53" s="2" customFormat="1" ht="16.8" customHeight="1">
      <c r="A53" s="40"/>
      <c r="B53" s="46"/>
      <c r="C53" s="322" t="s">
        <v>1337</v>
      </c>
      <c r="D53" s="322" t="s">
        <v>1338</v>
      </c>
      <c r="E53" s="19" t="s">
        <v>447</v>
      </c>
      <c r="F53" s="323">
        <v>56.43</v>
      </c>
      <c r="G53" s="40"/>
      <c r="H53" s="46"/>
    </row>
    <row r="54" s="2" customFormat="1" ht="16.8" customHeight="1">
      <c r="A54" s="40"/>
      <c r="B54" s="46"/>
      <c r="C54" s="322" t="s">
        <v>1333</v>
      </c>
      <c r="D54" s="322" t="s">
        <v>1334</v>
      </c>
      <c r="E54" s="19" t="s">
        <v>439</v>
      </c>
      <c r="F54" s="323">
        <v>171</v>
      </c>
      <c r="G54" s="40"/>
      <c r="H54" s="46"/>
    </row>
    <row r="55" s="2" customFormat="1" ht="16.8" customHeight="1">
      <c r="A55" s="40"/>
      <c r="B55" s="46"/>
      <c r="C55" s="318" t="s">
        <v>1165</v>
      </c>
      <c r="D55" s="319" t="s">
        <v>1166</v>
      </c>
      <c r="E55" s="320" t="s">
        <v>409</v>
      </c>
      <c r="F55" s="321">
        <v>20</v>
      </c>
      <c r="G55" s="40"/>
      <c r="H55" s="46"/>
    </row>
    <row r="56" s="2" customFormat="1" ht="16.8" customHeight="1">
      <c r="A56" s="40"/>
      <c r="B56" s="46"/>
      <c r="C56" s="324" t="s">
        <v>3439</v>
      </c>
      <c r="D56" s="40"/>
      <c r="E56" s="40"/>
      <c r="F56" s="40"/>
      <c r="G56" s="40"/>
      <c r="H56" s="46"/>
    </row>
    <row r="57" s="2" customFormat="1">
      <c r="A57" s="40"/>
      <c r="B57" s="46"/>
      <c r="C57" s="322" t="s">
        <v>451</v>
      </c>
      <c r="D57" s="322" t="s">
        <v>1297</v>
      </c>
      <c r="E57" s="19" t="s">
        <v>400</v>
      </c>
      <c r="F57" s="323">
        <v>45.109999999999999</v>
      </c>
      <c r="G57" s="40"/>
      <c r="H57" s="46"/>
    </row>
    <row r="58" s="2" customFormat="1" ht="16.8" customHeight="1">
      <c r="A58" s="40"/>
      <c r="B58" s="46"/>
      <c r="C58" s="322" t="s">
        <v>1346</v>
      </c>
      <c r="D58" s="322" t="s">
        <v>1347</v>
      </c>
      <c r="E58" s="19" t="s">
        <v>409</v>
      </c>
      <c r="F58" s="323">
        <v>105.5</v>
      </c>
      <c r="G58" s="40"/>
      <c r="H58" s="46"/>
    </row>
    <row r="59" s="2" customFormat="1" ht="16.8" customHeight="1">
      <c r="A59" s="40"/>
      <c r="B59" s="46"/>
      <c r="C59" s="318" t="s">
        <v>1167</v>
      </c>
      <c r="D59" s="319" t="s">
        <v>1168</v>
      </c>
      <c r="E59" s="320" t="s">
        <v>409</v>
      </c>
      <c r="F59" s="321">
        <v>12.75</v>
      </c>
      <c r="G59" s="40"/>
      <c r="H59" s="46"/>
    </row>
    <row r="60" s="2" customFormat="1" ht="16.8" customHeight="1">
      <c r="A60" s="40"/>
      <c r="B60" s="46"/>
      <c r="C60" s="322" t="s">
        <v>1167</v>
      </c>
      <c r="D60" s="322" t="s">
        <v>1169</v>
      </c>
      <c r="E60" s="19" t="s">
        <v>20</v>
      </c>
      <c r="F60" s="323">
        <v>12.75</v>
      </c>
      <c r="G60" s="40"/>
      <c r="H60" s="46"/>
    </row>
    <row r="61" s="2" customFormat="1" ht="16.8" customHeight="1">
      <c r="A61" s="40"/>
      <c r="B61" s="46"/>
      <c r="C61" s="324" t="s">
        <v>3439</v>
      </c>
      <c r="D61" s="40"/>
      <c r="E61" s="40"/>
      <c r="F61" s="40"/>
      <c r="G61" s="40"/>
      <c r="H61" s="46"/>
    </row>
    <row r="62" s="2" customFormat="1">
      <c r="A62" s="40"/>
      <c r="B62" s="46"/>
      <c r="C62" s="322" t="s">
        <v>1355</v>
      </c>
      <c r="D62" s="322" t="s">
        <v>3441</v>
      </c>
      <c r="E62" s="19" t="s">
        <v>409</v>
      </c>
      <c r="F62" s="323">
        <v>13</v>
      </c>
      <c r="G62" s="40"/>
      <c r="H62" s="46"/>
    </row>
    <row r="63" s="2" customFormat="1">
      <c r="A63" s="40"/>
      <c r="B63" s="46"/>
      <c r="C63" s="322" t="s">
        <v>476</v>
      </c>
      <c r="D63" s="322" t="s">
        <v>1389</v>
      </c>
      <c r="E63" s="19" t="s">
        <v>447</v>
      </c>
      <c r="F63" s="323">
        <v>193.45500000000001</v>
      </c>
      <c r="G63" s="40"/>
      <c r="H63" s="46"/>
    </row>
    <row r="64" s="2" customFormat="1">
      <c r="A64" s="40"/>
      <c r="B64" s="46"/>
      <c r="C64" s="322" t="s">
        <v>1411</v>
      </c>
      <c r="D64" s="322" t="s">
        <v>3442</v>
      </c>
      <c r="E64" s="19" t="s">
        <v>447</v>
      </c>
      <c r="F64" s="323">
        <v>3.0859999999999999</v>
      </c>
      <c r="G64" s="40"/>
      <c r="H64" s="46"/>
    </row>
    <row r="65" s="2" customFormat="1" ht="16.8" customHeight="1">
      <c r="A65" s="40"/>
      <c r="B65" s="46"/>
      <c r="C65" s="322" t="s">
        <v>494</v>
      </c>
      <c r="D65" s="322" t="s">
        <v>3443</v>
      </c>
      <c r="E65" s="19" t="s">
        <v>447</v>
      </c>
      <c r="F65" s="323">
        <v>134.59100000000001</v>
      </c>
      <c r="G65" s="40"/>
      <c r="H65" s="46"/>
    </row>
    <row r="66" s="2" customFormat="1" ht="16.8" customHeight="1">
      <c r="A66" s="40"/>
      <c r="B66" s="46"/>
      <c r="C66" s="322" t="s">
        <v>1346</v>
      </c>
      <c r="D66" s="322" t="s">
        <v>1347</v>
      </c>
      <c r="E66" s="19" t="s">
        <v>409</v>
      </c>
      <c r="F66" s="323">
        <v>105.5</v>
      </c>
      <c r="G66" s="40"/>
      <c r="H66" s="46"/>
    </row>
    <row r="67" s="2" customFormat="1" ht="16.8" customHeight="1">
      <c r="A67" s="40"/>
      <c r="B67" s="46"/>
      <c r="C67" s="322" t="s">
        <v>1366</v>
      </c>
      <c r="D67" s="322" t="s">
        <v>1367</v>
      </c>
      <c r="E67" s="19" t="s">
        <v>400</v>
      </c>
      <c r="F67" s="323">
        <v>1.1060000000000001</v>
      </c>
      <c r="G67" s="40"/>
      <c r="H67" s="46"/>
    </row>
    <row r="68" s="2" customFormat="1" ht="16.8" customHeight="1">
      <c r="A68" s="40"/>
      <c r="B68" s="46"/>
      <c r="C68" s="318" t="s">
        <v>1170</v>
      </c>
      <c r="D68" s="319" t="s">
        <v>1171</v>
      </c>
      <c r="E68" s="320" t="s">
        <v>1172</v>
      </c>
      <c r="F68" s="321">
        <v>28</v>
      </c>
      <c r="G68" s="40"/>
      <c r="H68" s="46"/>
    </row>
    <row r="69" s="2" customFormat="1" ht="16.8" customHeight="1">
      <c r="A69" s="40"/>
      <c r="B69" s="46"/>
      <c r="C69" s="324" t="s">
        <v>3439</v>
      </c>
      <c r="D69" s="40"/>
      <c r="E69" s="40"/>
      <c r="F69" s="40"/>
      <c r="G69" s="40"/>
      <c r="H69" s="46"/>
    </row>
    <row r="70" s="2" customFormat="1">
      <c r="A70" s="40"/>
      <c r="B70" s="46"/>
      <c r="C70" s="322" t="s">
        <v>1287</v>
      </c>
      <c r="D70" s="322" t="s">
        <v>1288</v>
      </c>
      <c r="E70" s="19" t="s">
        <v>429</v>
      </c>
      <c r="F70" s="323">
        <v>72</v>
      </c>
      <c r="G70" s="40"/>
      <c r="H70" s="46"/>
    </row>
    <row r="71" s="2" customFormat="1">
      <c r="A71" s="40"/>
      <c r="B71" s="46"/>
      <c r="C71" s="322" t="s">
        <v>1248</v>
      </c>
      <c r="D71" s="322" t="s">
        <v>1249</v>
      </c>
      <c r="E71" s="19" t="s">
        <v>1250</v>
      </c>
      <c r="F71" s="323">
        <v>124</v>
      </c>
      <c r="G71" s="40"/>
      <c r="H71" s="46"/>
    </row>
    <row r="72" s="2" customFormat="1" ht="16.8" customHeight="1">
      <c r="A72" s="40"/>
      <c r="B72" s="46"/>
      <c r="C72" s="322" t="s">
        <v>1253</v>
      </c>
      <c r="D72" s="322" t="s">
        <v>1254</v>
      </c>
      <c r="E72" s="19" t="s">
        <v>429</v>
      </c>
      <c r="F72" s="323">
        <v>176</v>
      </c>
      <c r="G72" s="40"/>
      <c r="H72" s="46"/>
    </row>
    <row r="73" s="2" customFormat="1" ht="16.8" customHeight="1">
      <c r="A73" s="40"/>
      <c r="B73" s="46"/>
      <c r="C73" s="322" t="s">
        <v>1257</v>
      </c>
      <c r="D73" s="322" t="s">
        <v>1258</v>
      </c>
      <c r="E73" s="19" t="s">
        <v>429</v>
      </c>
      <c r="F73" s="323">
        <v>88</v>
      </c>
      <c r="G73" s="40"/>
      <c r="H73" s="46"/>
    </row>
    <row r="74" s="2" customFormat="1" ht="16.8" customHeight="1">
      <c r="A74" s="40"/>
      <c r="B74" s="46"/>
      <c r="C74" s="322" t="s">
        <v>1266</v>
      </c>
      <c r="D74" s="322" t="s">
        <v>1267</v>
      </c>
      <c r="E74" s="19" t="s">
        <v>429</v>
      </c>
      <c r="F74" s="323">
        <v>88</v>
      </c>
      <c r="G74" s="40"/>
      <c r="H74" s="46"/>
    </row>
    <row r="75" s="2" customFormat="1" ht="16.8" customHeight="1">
      <c r="A75" s="40"/>
      <c r="B75" s="46"/>
      <c r="C75" s="322" t="s">
        <v>1272</v>
      </c>
      <c r="D75" s="322" t="s">
        <v>1273</v>
      </c>
      <c r="E75" s="19" t="s">
        <v>429</v>
      </c>
      <c r="F75" s="323">
        <v>288</v>
      </c>
      <c r="G75" s="40"/>
      <c r="H75" s="46"/>
    </row>
    <row r="76" s="2" customFormat="1" ht="16.8" customHeight="1">
      <c r="A76" s="40"/>
      <c r="B76" s="46"/>
      <c r="C76" s="322" t="s">
        <v>1269</v>
      </c>
      <c r="D76" s="322" t="s">
        <v>1270</v>
      </c>
      <c r="E76" s="19" t="s">
        <v>429</v>
      </c>
      <c r="F76" s="323">
        <v>88</v>
      </c>
      <c r="G76" s="40"/>
      <c r="H76" s="46"/>
    </row>
    <row r="77" s="2" customFormat="1" ht="16.8" customHeight="1">
      <c r="A77" s="40"/>
      <c r="B77" s="46"/>
      <c r="C77" s="322" t="s">
        <v>1261</v>
      </c>
      <c r="D77" s="322" t="s">
        <v>1262</v>
      </c>
      <c r="E77" s="19" t="s">
        <v>429</v>
      </c>
      <c r="F77" s="323">
        <v>376</v>
      </c>
      <c r="G77" s="40"/>
      <c r="H77" s="46"/>
    </row>
    <row r="78" s="2" customFormat="1" ht="16.8" customHeight="1">
      <c r="A78" s="40"/>
      <c r="B78" s="46"/>
      <c r="C78" s="322" t="s">
        <v>1292</v>
      </c>
      <c r="D78" s="322" t="s">
        <v>1293</v>
      </c>
      <c r="E78" s="19" t="s">
        <v>429</v>
      </c>
      <c r="F78" s="323">
        <v>72</v>
      </c>
      <c r="G78" s="40"/>
      <c r="H78" s="46"/>
    </row>
    <row r="79" s="2" customFormat="1" ht="16.8" customHeight="1">
      <c r="A79" s="40"/>
      <c r="B79" s="46"/>
      <c r="C79" s="322" t="s">
        <v>1280</v>
      </c>
      <c r="D79" s="322" t="s">
        <v>1281</v>
      </c>
      <c r="E79" s="19" t="s">
        <v>429</v>
      </c>
      <c r="F79" s="323">
        <v>88</v>
      </c>
      <c r="G79" s="40"/>
      <c r="H79" s="46"/>
    </row>
    <row r="80" s="2" customFormat="1" ht="16.8" customHeight="1">
      <c r="A80" s="40"/>
      <c r="B80" s="46"/>
      <c r="C80" s="322" t="s">
        <v>952</v>
      </c>
      <c r="D80" s="322" t="s">
        <v>953</v>
      </c>
      <c r="E80" s="19" t="s">
        <v>429</v>
      </c>
      <c r="F80" s="323">
        <v>88</v>
      </c>
      <c r="G80" s="40"/>
      <c r="H80" s="46"/>
    </row>
    <row r="81" s="2" customFormat="1" ht="16.8" customHeight="1">
      <c r="A81" s="40"/>
      <c r="B81" s="46"/>
      <c r="C81" s="322" t="s">
        <v>1276</v>
      </c>
      <c r="D81" s="322" t="s">
        <v>1277</v>
      </c>
      <c r="E81" s="19" t="s">
        <v>429</v>
      </c>
      <c r="F81" s="323">
        <v>56</v>
      </c>
      <c r="G81" s="40"/>
      <c r="H81" s="46"/>
    </row>
    <row r="82" s="2" customFormat="1" ht="16.8" customHeight="1">
      <c r="A82" s="40"/>
      <c r="B82" s="46"/>
      <c r="C82" s="318" t="s">
        <v>1173</v>
      </c>
      <c r="D82" s="319" t="s">
        <v>1174</v>
      </c>
      <c r="E82" s="320" t="s">
        <v>1172</v>
      </c>
      <c r="F82" s="321">
        <v>14</v>
      </c>
      <c r="G82" s="40"/>
      <c r="H82" s="46"/>
    </row>
    <row r="83" s="2" customFormat="1" ht="16.8" customHeight="1">
      <c r="A83" s="40"/>
      <c r="B83" s="46"/>
      <c r="C83" s="324" t="s">
        <v>3439</v>
      </c>
      <c r="D83" s="40"/>
      <c r="E83" s="40"/>
      <c r="F83" s="40"/>
      <c r="G83" s="40"/>
      <c r="H83" s="46"/>
    </row>
    <row r="84" s="2" customFormat="1">
      <c r="A84" s="40"/>
      <c r="B84" s="46"/>
      <c r="C84" s="322" t="s">
        <v>1287</v>
      </c>
      <c r="D84" s="322" t="s">
        <v>1288</v>
      </c>
      <c r="E84" s="19" t="s">
        <v>429</v>
      </c>
      <c r="F84" s="323">
        <v>72</v>
      </c>
      <c r="G84" s="40"/>
      <c r="H84" s="46"/>
    </row>
    <row r="85" s="2" customFormat="1">
      <c r="A85" s="40"/>
      <c r="B85" s="46"/>
      <c r="C85" s="322" t="s">
        <v>1248</v>
      </c>
      <c r="D85" s="322" t="s">
        <v>1249</v>
      </c>
      <c r="E85" s="19" t="s">
        <v>1250</v>
      </c>
      <c r="F85" s="323">
        <v>124</v>
      </c>
      <c r="G85" s="40"/>
      <c r="H85" s="46"/>
    </row>
    <row r="86" s="2" customFormat="1" ht="16.8" customHeight="1">
      <c r="A86" s="40"/>
      <c r="B86" s="46"/>
      <c r="C86" s="322" t="s">
        <v>1253</v>
      </c>
      <c r="D86" s="322" t="s">
        <v>1254</v>
      </c>
      <c r="E86" s="19" t="s">
        <v>429</v>
      </c>
      <c r="F86" s="323">
        <v>176</v>
      </c>
      <c r="G86" s="40"/>
      <c r="H86" s="46"/>
    </row>
    <row r="87" s="2" customFormat="1" ht="16.8" customHeight="1">
      <c r="A87" s="40"/>
      <c r="B87" s="46"/>
      <c r="C87" s="322" t="s">
        <v>1257</v>
      </c>
      <c r="D87" s="322" t="s">
        <v>1258</v>
      </c>
      <c r="E87" s="19" t="s">
        <v>429</v>
      </c>
      <c r="F87" s="323">
        <v>88</v>
      </c>
      <c r="G87" s="40"/>
      <c r="H87" s="46"/>
    </row>
    <row r="88" s="2" customFormat="1" ht="16.8" customHeight="1">
      <c r="A88" s="40"/>
      <c r="B88" s="46"/>
      <c r="C88" s="322" t="s">
        <v>1266</v>
      </c>
      <c r="D88" s="322" t="s">
        <v>1267</v>
      </c>
      <c r="E88" s="19" t="s">
        <v>429</v>
      </c>
      <c r="F88" s="323">
        <v>88</v>
      </c>
      <c r="G88" s="40"/>
      <c r="H88" s="46"/>
    </row>
    <row r="89" s="2" customFormat="1" ht="16.8" customHeight="1">
      <c r="A89" s="40"/>
      <c r="B89" s="46"/>
      <c r="C89" s="322" t="s">
        <v>1272</v>
      </c>
      <c r="D89" s="322" t="s">
        <v>1273</v>
      </c>
      <c r="E89" s="19" t="s">
        <v>429</v>
      </c>
      <c r="F89" s="323">
        <v>288</v>
      </c>
      <c r="G89" s="40"/>
      <c r="H89" s="46"/>
    </row>
    <row r="90" s="2" customFormat="1" ht="16.8" customHeight="1">
      <c r="A90" s="40"/>
      <c r="B90" s="46"/>
      <c r="C90" s="322" t="s">
        <v>1269</v>
      </c>
      <c r="D90" s="322" t="s">
        <v>1270</v>
      </c>
      <c r="E90" s="19" t="s">
        <v>429</v>
      </c>
      <c r="F90" s="323">
        <v>88</v>
      </c>
      <c r="G90" s="40"/>
      <c r="H90" s="46"/>
    </row>
    <row r="91" s="2" customFormat="1" ht="16.8" customHeight="1">
      <c r="A91" s="40"/>
      <c r="B91" s="46"/>
      <c r="C91" s="322" t="s">
        <v>1261</v>
      </c>
      <c r="D91" s="322" t="s">
        <v>1262</v>
      </c>
      <c r="E91" s="19" t="s">
        <v>429</v>
      </c>
      <c r="F91" s="323">
        <v>376</v>
      </c>
      <c r="G91" s="40"/>
      <c r="H91" s="46"/>
    </row>
    <row r="92" s="2" customFormat="1" ht="16.8" customHeight="1">
      <c r="A92" s="40"/>
      <c r="B92" s="46"/>
      <c r="C92" s="322" t="s">
        <v>539</v>
      </c>
      <c r="D92" s="322" t="s">
        <v>540</v>
      </c>
      <c r="E92" s="19" t="s">
        <v>429</v>
      </c>
      <c r="F92" s="323">
        <v>36</v>
      </c>
      <c r="G92" s="40"/>
      <c r="H92" s="46"/>
    </row>
    <row r="93" s="2" customFormat="1" ht="16.8" customHeight="1">
      <c r="A93" s="40"/>
      <c r="B93" s="46"/>
      <c r="C93" s="322" t="s">
        <v>531</v>
      </c>
      <c r="D93" s="322" t="s">
        <v>532</v>
      </c>
      <c r="E93" s="19" t="s">
        <v>429</v>
      </c>
      <c r="F93" s="323">
        <v>36</v>
      </c>
      <c r="G93" s="40"/>
      <c r="H93" s="46"/>
    </row>
    <row r="94" s="2" customFormat="1" ht="16.8" customHeight="1">
      <c r="A94" s="40"/>
      <c r="B94" s="46"/>
      <c r="C94" s="322" t="s">
        <v>1292</v>
      </c>
      <c r="D94" s="322" t="s">
        <v>1293</v>
      </c>
      <c r="E94" s="19" t="s">
        <v>429</v>
      </c>
      <c r="F94" s="323">
        <v>72</v>
      </c>
      <c r="G94" s="40"/>
      <c r="H94" s="46"/>
    </row>
    <row r="95" s="2" customFormat="1" ht="16.8" customHeight="1">
      <c r="A95" s="40"/>
      <c r="B95" s="46"/>
      <c r="C95" s="322" t="s">
        <v>1280</v>
      </c>
      <c r="D95" s="322" t="s">
        <v>1281</v>
      </c>
      <c r="E95" s="19" t="s">
        <v>429</v>
      </c>
      <c r="F95" s="323">
        <v>88</v>
      </c>
      <c r="G95" s="40"/>
      <c r="H95" s="46"/>
    </row>
    <row r="96" s="2" customFormat="1" ht="16.8" customHeight="1">
      <c r="A96" s="40"/>
      <c r="B96" s="46"/>
      <c r="C96" s="322" t="s">
        <v>952</v>
      </c>
      <c r="D96" s="322" t="s">
        <v>953</v>
      </c>
      <c r="E96" s="19" t="s">
        <v>429</v>
      </c>
      <c r="F96" s="323">
        <v>88</v>
      </c>
      <c r="G96" s="40"/>
      <c r="H96" s="46"/>
    </row>
    <row r="97" s="2" customFormat="1" ht="16.8" customHeight="1">
      <c r="A97" s="40"/>
      <c r="B97" s="46"/>
      <c r="C97" s="322" t="s">
        <v>793</v>
      </c>
      <c r="D97" s="322" t="s">
        <v>794</v>
      </c>
      <c r="E97" s="19" t="s">
        <v>439</v>
      </c>
      <c r="F97" s="323">
        <v>4.032</v>
      </c>
      <c r="G97" s="40"/>
      <c r="H97" s="46"/>
    </row>
    <row r="98" s="2" customFormat="1" ht="16.8" customHeight="1">
      <c r="A98" s="40"/>
      <c r="B98" s="46"/>
      <c r="C98" s="318" t="s">
        <v>3436</v>
      </c>
      <c r="D98" s="319" t="s">
        <v>3437</v>
      </c>
      <c r="E98" s="320" t="s">
        <v>400</v>
      </c>
      <c r="F98" s="321">
        <v>144.11000000000001</v>
      </c>
      <c r="G98" s="40"/>
      <c r="H98" s="46"/>
    </row>
    <row r="99" s="2" customFormat="1" ht="16.8" customHeight="1">
      <c r="A99" s="40"/>
      <c r="B99" s="46"/>
      <c r="C99" s="322" t="s">
        <v>20</v>
      </c>
      <c r="D99" s="322" t="s">
        <v>20</v>
      </c>
      <c r="E99" s="19" t="s">
        <v>20</v>
      </c>
      <c r="F99" s="323">
        <v>0</v>
      </c>
      <c r="G99" s="40"/>
      <c r="H99" s="46"/>
    </row>
    <row r="100" s="2" customFormat="1" ht="16.8" customHeight="1">
      <c r="A100" s="40"/>
      <c r="B100" s="46"/>
      <c r="C100" s="322" t="s">
        <v>20</v>
      </c>
      <c r="D100" s="322" t="s">
        <v>20</v>
      </c>
      <c r="E100" s="19" t="s">
        <v>20</v>
      </c>
      <c r="F100" s="323">
        <v>0</v>
      </c>
      <c r="G100" s="40"/>
      <c r="H100" s="46"/>
    </row>
    <row r="101" s="2" customFormat="1" ht="16.8" customHeight="1">
      <c r="A101" s="40"/>
      <c r="B101" s="46"/>
      <c r="C101" s="322" t="s">
        <v>3436</v>
      </c>
      <c r="D101" s="322" t="s">
        <v>20</v>
      </c>
      <c r="E101" s="19" t="s">
        <v>20</v>
      </c>
      <c r="F101" s="323">
        <v>0</v>
      </c>
      <c r="G101" s="40"/>
      <c r="H101" s="46"/>
    </row>
    <row r="102" s="2" customFormat="1" ht="16.8" customHeight="1">
      <c r="A102" s="40"/>
      <c r="B102" s="46"/>
      <c r="C102" s="318" t="s">
        <v>1299</v>
      </c>
      <c r="D102" s="319" t="s">
        <v>1299</v>
      </c>
      <c r="E102" s="320" t="s">
        <v>20</v>
      </c>
      <c r="F102" s="321">
        <v>45.109999999999999</v>
      </c>
      <c r="G102" s="40"/>
      <c r="H102" s="46"/>
    </row>
    <row r="103" s="2" customFormat="1" ht="16.8" customHeight="1">
      <c r="A103" s="40"/>
      <c r="B103" s="46"/>
      <c r="C103" s="322" t="s">
        <v>1299</v>
      </c>
      <c r="D103" s="322" t="s">
        <v>1300</v>
      </c>
      <c r="E103" s="19" t="s">
        <v>20</v>
      </c>
      <c r="F103" s="323">
        <v>45.109999999999999</v>
      </c>
      <c r="G103" s="40"/>
      <c r="H103" s="46"/>
    </row>
    <row r="104" s="2" customFormat="1" ht="16.8" customHeight="1">
      <c r="A104" s="40"/>
      <c r="B104" s="46"/>
      <c r="C104" s="324" t="s">
        <v>3439</v>
      </c>
      <c r="D104" s="40"/>
      <c r="E104" s="40"/>
      <c r="F104" s="40"/>
      <c r="G104" s="40"/>
      <c r="H104" s="46"/>
    </row>
    <row r="105" s="2" customFormat="1">
      <c r="A105" s="40"/>
      <c r="B105" s="46"/>
      <c r="C105" s="322" t="s">
        <v>451</v>
      </c>
      <c r="D105" s="322" t="s">
        <v>1297</v>
      </c>
      <c r="E105" s="19" t="s">
        <v>400</v>
      </c>
      <c r="F105" s="323">
        <v>45.109999999999999</v>
      </c>
      <c r="G105" s="40"/>
      <c r="H105" s="46"/>
    </row>
    <row r="106" s="2" customFormat="1">
      <c r="A106" s="40"/>
      <c r="B106" s="46"/>
      <c r="C106" s="322" t="s">
        <v>476</v>
      </c>
      <c r="D106" s="322" t="s">
        <v>1389</v>
      </c>
      <c r="E106" s="19" t="s">
        <v>447</v>
      </c>
      <c r="F106" s="323">
        <v>193.45500000000001</v>
      </c>
      <c r="G106" s="40"/>
      <c r="H106" s="46"/>
    </row>
    <row r="107" s="2" customFormat="1" ht="16.8" customHeight="1">
      <c r="A107" s="40"/>
      <c r="B107" s="46"/>
      <c r="C107" s="322" t="s">
        <v>494</v>
      </c>
      <c r="D107" s="322" t="s">
        <v>3443</v>
      </c>
      <c r="E107" s="19" t="s">
        <v>447</v>
      </c>
      <c r="F107" s="323">
        <v>134.59100000000001</v>
      </c>
      <c r="G107" s="40"/>
      <c r="H107" s="46"/>
    </row>
    <row r="108" s="2" customFormat="1" ht="16.8" customHeight="1">
      <c r="A108" s="40"/>
      <c r="B108" s="46"/>
      <c r="C108" s="318" t="s">
        <v>1186</v>
      </c>
      <c r="D108" s="319" t="s">
        <v>1186</v>
      </c>
      <c r="E108" s="320" t="s">
        <v>20</v>
      </c>
      <c r="F108" s="321">
        <v>151</v>
      </c>
      <c r="G108" s="40"/>
      <c r="H108" s="46"/>
    </row>
    <row r="109" s="2" customFormat="1" ht="16.8" customHeight="1">
      <c r="A109" s="40"/>
      <c r="B109" s="46"/>
      <c r="C109" s="322" t="s">
        <v>20</v>
      </c>
      <c r="D109" s="322" t="s">
        <v>1183</v>
      </c>
      <c r="E109" s="19" t="s">
        <v>20</v>
      </c>
      <c r="F109" s="323">
        <v>32</v>
      </c>
      <c r="G109" s="40"/>
      <c r="H109" s="46"/>
    </row>
    <row r="110" s="2" customFormat="1" ht="16.8" customHeight="1">
      <c r="A110" s="40"/>
      <c r="B110" s="46"/>
      <c r="C110" s="322" t="s">
        <v>20</v>
      </c>
      <c r="D110" s="322" t="s">
        <v>1184</v>
      </c>
      <c r="E110" s="19" t="s">
        <v>20</v>
      </c>
      <c r="F110" s="323">
        <v>8</v>
      </c>
      <c r="G110" s="40"/>
      <c r="H110" s="46"/>
    </row>
    <row r="111" s="2" customFormat="1" ht="16.8" customHeight="1">
      <c r="A111" s="40"/>
      <c r="B111" s="46"/>
      <c r="C111" s="322" t="s">
        <v>20</v>
      </c>
      <c r="D111" s="322" t="s">
        <v>1185</v>
      </c>
      <c r="E111" s="19" t="s">
        <v>20</v>
      </c>
      <c r="F111" s="323">
        <v>111</v>
      </c>
      <c r="G111" s="40"/>
      <c r="H111" s="46"/>
    </row>
    <row r="112" s="2" customFormat="1" ht="16.8" customHeight="1">
      <c r="A112" s="40"/>
      <c r="B112" s="46"/>
      <c r="C112" s="322" t="s">
        <v>1186</v>
      </c>
      <c r="D112" s="322" t="s">
        <v>406</v>
      </c>
      <c r="E112" s="19" t="s">
        <v>20</v>
      </c>
      <c r="F112" s="323">
        <v>151</v>
      </c>
      <c r="G112" s="40"/>
      <c r="H112" s="46"/>
    </row>
    <row r="113" s="2" customFormat="1" ht="16.8" customHeight="1">
      <c r="A113" s="40"/>
      <c r="B113" s="46"/>
      <c r="C113" s="324" t="s">
        <v>3439</v>
      </c>
      <c r="D113" s="40"/>
      <c r="E113" s="40"/>
      <c r="F113" s="40"/>
      <c r="G113" s="40"/>
      <c r="H113" s="46"/>
    </row>
    <row r="114" s="2" customFormat="1">
      <c r="A114" s="40"/>
      <c r="B114" s="46"/>
      <c r="C114" s="322" t="s">
        <v>1180</v>
      </c>
      <c r="D114" s="322" t="s">
        <v>1181</v>
      </c>
      <c r="E114" s="19" t="s">
        <v>439</v>
      </c>
      <c r="F114" s="323">
        <v>151</v>
      </c>
      <c r="G114" s="40"/>
      <c r="H114" s="46"/>
    </row>
    <row r="115" s="2" customFormat="1">
      <c r="A115" s="40"/>
      <c r="B115" s="46"/>
      <c r="C115" s="322" t="s">
        <v>476</v>
      </c>
      <c r="D115" s="322" t="s">
        <v>1389</v>
      </c>
      <c r="E115" s="19" t="s">
        <v>447</v>
      </c>
      <c r="F115" s="323">
        <v>193.45500000000001</v>
      </c>
      <c r="G115" s="40"/>
      <c r="H115" s="46"/>
    </row>
    <row r="116" s="2" customFormat="1" ht="16.8" customHeight="1">
      <c r="A116" s="40"/>
      <c r="B116" s="46"/>
      <c r="C116" s="322" t="s">
        <v>494</v>
      </c>
      <c r="D116" s="322" t="s">
        <v>3443</v>
      </c>
      <c r="E116" s="19" t="s">
        <v>447</v>
      </c>
      <c r="F116" s="323">
        <v>134.59100000000001</v>
      </c>
      <c r="G116" s="40"/>
      <c r="H116" s="46"/>
    </row>
    <row r="117" s="2" customFormat="1" ht="26.4" customHeight="1">
      <c r="A117" s="40"/>
      <c r="B117" s="46"/>
      <c r="C117" s="317" t="s">
        <v>3444</v>
      </c>
      <c r="D117" s="317" t="s">
        <v>129</v>
      </c>
      <c r="E117" s="40"/>
      <c r="F117" s="40"/>
      <c r="G117" s="40"/>
      <c r="H117" s="46"/>
    </row>
    <row r="118" s="2" customFormat="1" ht="16.8" customHeight="1">
      <c r="A118" s="40"/>
      <c r="B118" s="46"/>
      <c r="C118" s="318" t="s">
        <v>1440</v>
      </c>
      <c r="D118" s="319" t="s">
        <v>3445</v>
      </c>
      <c r="E118" s="320" t="s">
        <v>20</v>
      </c>
      <c r="F118" s="321">
        <v>50</v>
      </c>
      <c r="G118" s="40"/>
      <c r="H118" s="46"/>
    </row>
    <row r="119" s="2" customFormat="1" ht="16.8" customHeight="1">
      <c r="A119" s="40"/>
      <c r="B119" s="46"/>
      <c r="C119" s="322" t="s">
        <v>1440</v>
      </c>
      <c r="D119" s="322" t="s">
        <v>1441</v>
      </c>
      <c r="E119" s="19" t="s">
        <v>20</v>
      </c>
      <c r="F119" s="323">
        <v>50</v>
      </c>
      <c r="G119" s="40"/>
      <c r="H119" s="46"/>
    </row>
    <row r="120" s="2" customFormat="1" ht="16.8" customHeight="1">
      <c r="A120" s="40"/>
      <c r="B120" s="46"/>
      <c r="C120" s="324" t="s">
        <v>3439</v>
      </c>
      <c r="D120" s="40"/>
      <c r="E120" s="40"/>
      <c r="F120" s="40"/>
      <c r="G120" s="40"/>
      <c r="H120" s="46"/>
    </row>
    <row r="121" s="2" customFormat="1" ht="16.8" customHeight="1">
      <c r="A121" s="40"/>
      <c r="B121" s="46"/>
      <c r="C121" s="322" t="s">
        <v>1243</v>
      </c>
      <c r="D121" s="322" t="s">
        <v>3446</v>
      </c>
      <c r="E121" s="19" t="s">
        <v>409</v>
      </c>
      <c r="F121" s="323">
        <v>50</v>
      </c>
      <c r="G121" s="40"/>
      <c r="H121" s="46"/>
    </row>
    <row r="122" s="2" customFormat="1">
      <c r="A122" s="40"/>
      <c r="B122" s="46"/>
      <c r="C122" s="322" t="s">
        <v>577</v>
      </c>
      <c r="D122" s="322" t="s">
        <v>3447</v>
      </c>
      <c r="E122" s="19" t="s">
        <v>447</v>
      </c>
      <c r="F122" s="323">
        <v>179.34700000000001</v>
      </c>
      <c r="G122" s="40"/>
      <c r="H122" s="46"/>
    </row>
    <row r="123" s="2" customFormat="1" ht="16.8" customHeight="1">
      <c r="A123" s="40"/>
      <c r="B123" s="46"/>
      <c r="C123" s="318" t="s">
        <v>1303</v>
      </c>
      <c r="D123" s="319" t="s">
        <v>3448</v>
      </c>
      <c r="E123" s="320" t="s">
        <v>447</v>
      </c>
      <c r="F123" s="321">
        <v>50.591999999999999</v>
      </c>
      <c r="G123" s="40"/>
      <c r="H123" s="46"/>
    </row>
    <row r="124" s="2" customFormat="1" ht="16.8" customHeight="1">
      <c r="A124" s="40"/>
      <c r="B124" s="46"/>
      <c r="C124" s="322" t="s">
        <v>1303</v>
      </c>
      <c r="D124" s="322" t="s">
        <v>1458</v>
      </c>
      <c r="E124" s="19" t="s">
        <v>20</v>
      </c>
      <c r="F124" s="323">
        <v>50.591999999999999</v>
      </c>
      <c r="G124" s="40"/>
      <c r="H124" s="46"/>
    </row>
    <row r="125" s="2" customFormat="1" ht="16.8" customHeight="1">
      <c r="A125" s="40"/>
      <c r="B125" s="46"/>
      <c r="C125" s="324" t="s">
        <v>3439</v>
      </c>
      <c r="D125" s="40"/>
      <c r="E125" s="40"/>
      <c r="F125" s="40"/>
      <c r="G125" s="40"/>
      <c r="H125" s="46"/>
    </row>
    <row r="126" s="2" customFormat="1" ht="16.8" customHeight="1">
      <c r="A126" s="40"/>
      <c r="B126" s="46"/>
      <c r="C126" s="322" t="s">
        <v>598</v>
      </c>
      <c r="D126" s="322" t="s">
        <v>599</v>
      </c>
      <c r="E126" s="19" t="s">
        <v>447</v>
      </c>
      <c r="F126" s="323">
        <v>50.591999999999999</v>
      </c>
      <c r="G126" s="40"/>
      <c r="H126" s="46"/>
    </row>
    <row r="127" s="2" customFormat="1" ht="16.8" customHeight="1">
      <c r="A127" s="40"/>
      <c r="B127" s="46"/>
      <c r="C127" s="322" t="s">
        <v>1499</v>
      </c>
      <c r="D127" s="322" t="s">
        <v>3449</v>
      </c>
      <c r="E127" s="19" t="s">
        <v>447</v>
      </c>
      <c r="F127" s="323">
        <v>50.591999999999999</v>
      </c>
      <c r="G127" s="40"/>
      <c r="H127" s="46"/>
    </row>
    <row r="128" s="2" customFormat="1" ht="16.8" customHeight="1">
      <c r="A128" s="40"/>
      <c r="B128" s="46"/>
      <c r="C128" s="318" t="s">
        <v>1162</v>
      </c>
      <c r="D128" s="319" t="s">
        <v>1163</v>
      </c>
      <c r="E128" s="320" t="s">
        <v>439</v>
      </c>
      <c r="F128" s="321">
        <v>114</v>
      </c>
      <c r="G128" s="40"/>
      <c r="H128" s="46"/>
    </row>
    <row r="129" s="2" customFormat="1" ht="16.8" customHeight="1">
      <c r="A129" s="40"/>
      <c r="B129" s="46"/>
      <c r="C129" s="322" t="s">
        <v>20</v>
      </c>
      <c r="D129" s="322" t="s">
        <v>1477</v>
      </c>
      <c r="E129" s="19" t="s">
        <v>20</v>
      </c>
      <c r="F129" s="323">
        <v>42</v>
      </c>
      <c r="G129" s="40"/>
      <c r="H129" s="46"/>
    </row>
    <row r="130" s="2" customFormat="1" ht="16.8" customHeight="1">
      <c r="A130" s="40"/>
      <c r="B130" s="46"/>
      <c r="C130" s="322" t="s">
        <v>20</v>
      </c>
      <c r="D130" s="322" t="s">
        <v>1478</v>
      </c>
      <c r="E130" s="19" t="s">
        <v>20</v>
      </c>
      <c r="F130" s="323">
        <v>72</v>
      </c>
      <c r="G130" s="40"/>
      <c r="H130" s="46"/>
    </row>
    <row r="131" s="2" customFormat="1" ht="16.8" customHeight="1">
      <c r="A131" s="40"/>
      <c r="B131" s="46"/>
      <c r="C131" s="322" t="s">
        <v>1162</v>
      </c>
      <c r="D131" s="322" t="s">
        <v>406</v>
      </c>
      <c r="E131" s="19" t="s">
        <v>20</v>
      </c>
      <c r="F131" s="323">
        <v>114</v>
      </c>
      <c r="G131" s="40"/>
      <c r="H131" s="46"/>
    </row>
    <row r="132" s="2" customFormat="1" ht="16.8" customHeight="1">
      <c r="A132" s="40"/>
      <c r="B132" s="46"/>
      <c r="C132" s="324" t="s">
        <v>3439</v>
      </c>
      <c r="D132" s="40"/>
      <c r="E132" s="40"/>
      <c r="F132" s="40"/>
      <c r="G132" s="40"/>
      <c r="H132" s="46"/>
    </row>
    <row r="133" s="2" customFormat="1" ht="16.8" customHeight="1">
      <c r="A133" s="40"/>
      <c r="B133" s="46"/>
      <c r="C133" s="322" t="s">
        <v>1323</v>
      </c>
      <c r="D133" s="322" t="s">
        <v>3450</v>
      </c>
      <c r="E133" s="19" t="s">
        <v>439</v>
      </c>
      <c r="F133" s="323">
        <v>114</v>
      </c>
      <c r="G133" s="40"/>
      <c r="H133" s="46"/>
    </row>
    <row r="134" s="2" customFormat="1" ht="16.8" customHeight="1">
      <c r="A134" s="40"/>
      <c r="B134" s="46"/>
      <c r="C134" s="322" t="s">
        <v>1329</v>
      </c>
      <c r="D134" s="322" t="s">
        <v>3451</v>
      </c>
      <c r="E134" s="19" t="s">
        <v>439</v>
      </c>
      <c r="F134" s="323">
        <v>114</v>
      </c>
      <c r="G134" s="40"/>
      <c r="H134" s="46"/>
    </row>
    <row r="135" s="2" customFormat="1">
      <c r="A135" s="40"/>
      <c r="B135" s="46"/>
      <c r="C135" s="322" t="s">
        <v>577</v>
      </c>
      <c r="D135" s="322" t="s">
        <v>3447</v>
      </c>
      <c r="E135" s="19" t="s">
        <v>447</v>
      </c>
      <c r="F135" s="323">
        <v>179.34700000000001</v>
      </c>
      <c r="G135" s="40"/>
      <c r="H135" s="46"/>
    </row>
    <row r="136" s="2" customFormat="1" ht="16.8" customHeight="1">
      <c r="A136" s="40"/>
      <c r="B136" s="46"/>
      <c r="C136" s="322" t="s">
        <v>1337</v>
      </c>
      <c r="D136" s="322" t="s">
        <v>1338</v>
      </c>
      <c r="E136" s="19" t="s">
        <v>447</v>
      </c>
      <c r="F136" s="323">
        <v>37.619999999999997</v>
      </c>
      <c r="G136" s="40"/>
      <c r="H136" s="46"/>
    </row>
    <row r="137" s="2" customFormat="1" ht="16.8" customHeight="1">
      <c r="A137" s="40"/>
      <c r="B137" s="46"/>
      <c r="C137" s="322" t="s">
        <v>1333</v>
      </c>
      <c r="D137" s="322" t="s">
        <v>1334</v>
      </c>
      <c r="E137" s="19" t="s">
        <v>439</v>
      </c>
      <c r="F137" s="323">
        <v>114</v>
      </c>
      <c r="G137" s="40"/>
      <c r="H137" s="46"/>
    </row>
    <row r="138" s="2" customFormat="1" ht="16.8" customHeight="1">
      <c r="A138" s="40"/>
      <c r="B138" s="46"/>
      <c r="C138" s="318" t="s">
        <v>1165</v>
      </c>
      <c r="D138" s="319" t="s">
        <v>1166</v>
      </c>
      <c r="E138" s="320" t="s">
        <v>409</v>
      </c>
      <c r="F138" s="321">
        <v>14.4</v>
      </c>
      <c r="G138" s="40"/>
      <c r="H138" s="46"/>
    </row>
    <row r="139" s="2" customFormat="1" ht="16.8" customHeight="1">
      <c r="A139" s="40"/>
      <c r="B139" s="46"/>
      <c r="C139" s="322" t="s">
        <v>20</v>
      </c>
      <c r="D139" s="322" t="s">
        <v>1418</v>
      </c>
      <c r="E139" s="19" t="s">
        <v>20</v>
      </c>
      <c r="F139" s="323">
        <v>14.4</v>
      </c>
      <c r="G139" s="40"/>
      <c r="H139" s="46"/>
    </row>
    <row r="140" s="2" customFormat="1" ht="16.8" customHeight="1">
      <c r="A140" s="40"/>
      <c r="B140" s="46"/>
      <c r="C140" s="324" t="s">
        <v>3439</v>
      </c>
      <c r="D140" s="40"/>
      <c r="E140" s="40"/>
      <c r="F140" s="40"/>
      <c r="G140" s="40"/>
      <c r="H140" s="46"/>
    </row>
    <row r="141" s="2" customFormat="1" ht="16.8" customHeight="1">
      <c r="A141" s="40"/>
      <c r="B141" s="46"/>
      <c r="C141" s="322" t="s">
        <v>451</v>
      </c>
      <c r="D141" s="322" t="s">
        <v>3452</v>
      </c>
      <c r="E141" s="19" t="s">
        <v>400</v>
      </c>
      <c r="F141" s="323">
        <v>35.805</v>
      </c>
      <c r="G141" s="40"/>
      <c r="H141" s="46"/>
    </row>
    <row r="142" s="2" customFormat="1" ht="16.8" customHeight="1">
      <c r="A142" s="40"/>
      <c r="B142" s="46"/>
      <c r="C142" s="322" t="s">
        <v>992</v>
      </c>
      <c r="D142" s="322" t="s">
        <v>3453</v>
      </c>
      <c r="E142" s="19" t="s">
        <v>429</v>
      </c>
      <c r="F142" s="323">
        <v>29</v>
      </c>
      <c r="G142" s="40"/>
      <c r="H142" s="46"/>
    </row>
    <row r="143" s="2" customFormat="1" ht="16.8" customHeight="1">
      <c r="A143" s="40"/>
      <c r="B143" s="46"/>
      <c r="C143" s="322" t="s">
        <v>1442</v>
      </c>
      <c r="D143" s="322" t="s">
        <v>3454</v>
      </c>
      <c r="E143" s="19" t="s">
        <v>1250</v>
      </c>
      <c r="F143" s="323">
        <v>58</v>
      </c>
      <c r="G143" s="40"/>
      <c r="H143" s="46"/>
    </row>
    <row r="144" s="2" customFormat="1" ht="16.8" customHeight="1">
      <c r="A144" s="40"/>
      <c r="B144" s="46"/>
      <c r="C144" s="322" t="s">
        <v>1459</v>
      </c>
      <c r="D144" s="322" t="s">
        <v>3455</v>
      </c>
      <c r="E144" s="19" t="s">
        <v>409</v>
      </c>
      <c r="F144" s="323">
        <v>14.4</v>
      </c>
      <c r="G144" s="40"/>
      <c r="H144" s="46"/>
    </row>
    <row r="145" s="2" customFormat="1">
      <c r="A145" s="40"/>
      <c r="B145" s="46"/>
      <c r="C145" s="322" t="s">
        <v>577</v>
      </c>
      <c r="D145" s="322" t="s">
        <v>3447</v>
      </c>
      <c r="E145" s="19" t="s">
        <v>447</v>
      </c>
      <c r="F145" s="323">
        <v>179.34700000000001</v>
      </c>
      <c r="G145" s="40"/>
      <c r="H145" s="46"/>
    </row>
    <row r="146" s="2" customFormat="1" ht="16.8" customHeight="1">
      <c r="A146" s="40"/>
      <c r="B146" s="46"/>
      <c r="C146" s="322" t="s">
        <v>1502</v>
      </c>
      <c r="D146" s="322" t="s">
        <v>3456</v>
      </c>
      <c r="E146" s="19" t="s">
        <v>447</v>
      </c>
      <c r="F146" s="323">
        <v>9.4830000000000005</v>
      </c>
      <c r="G146" s="40"/>
      <c r="H146" s="46"/>
    </row>
    <row r="147" s="2" customFormat="1" ht="16.8" customHeight="1">
      <c r="A147" s="40"/>
      <c r="B147" s="46"/>
      <c r="C147" s="322" t="s">
        <v>1506</v>
      </c>
      <c r="D147" s="322" t="s">
        <v>3457</v>
      </c>
      <c r="E147" s="19" t="s">
        <v>447</v>
      </c>
      <c r="F147" s="323">
        <v>11.52</v>
      </c>
      <c r="G147" s="40"/>
      <c r="H147" s="46"/>
    </row>
    <row r="148" s="2" customFormat="1">
      <c r="A148" s="40"/>
      <c r="B148" s="46"/>
      <c r="C148" s="322" t="s">
        <v>1510</v>
      </c>
      <c r="D148" s="322" t="s">
        <v>3458</v>
      </c>
      <c r="E148" s="19" t="s">
        <v>447</v>
      </c>
      <c r="F148" s="323">
        <v>1152</v>
      </c>
      <c r="G148" s="40"/>
      <c r="H148" s="46"/>
    </row>
    <row r="149" s="2" customFormat="1" ht="16.8" customHeight="1">
      <c r="A149" s="40"/>
      <c r="B149" s="46"/>
      <c r="C149" s="322" t="s">
        <v>1435</v>
      </c>
      <c r="D149" s="322" t="s">
        <v>1436</v>
      </c>
      <c r="E149" s="19" t="s">
        <v>429</v>
      </c>
      <c r="F149" s="323">
        <v>29</v>
      </c>
      <c r="G149" s="40"/>
      <c r="H149" s="46"/>
    </row>
    <row r="150" s="2" customFormat="1" ht="16.8" customHeight="1">
      <c r="A150" s="40"/>
      <c r="B150" s="46"/>
      <c r="C150" s="322" t="s">
        <v>1446</v>
      </c>
      <c r="D150" s="322" t="s">
        <v>1447</v>
      </c>
      <c r="E150" s="19" t="s">
        <v>429</v>
      </c>
      <c r="F150" s="323">
        <v>116</v>
      </c>
      <c r="G150" s="40"/>
      <c r="H150" s="46"/>
    </row>
    <row r="151" s="2" customFormat="1" ht="16.8" customHeight="1">
      <c r="A151" s="40"/>
      <c r="B151" s="46"/>
      <c r="C151" s="322" t="s">
        <v>1462</v>
      </c>
      <c r="D151" s="322" t="s">
        <v>1463</v>
      </c>
      <c r="E151" s="19" t="s">
        <v>409</v>
      </c>
      <c r="F151" s="323">
        <v>14.4</v>
      </c>
      <c r="G151" s="40"/>
      <c r="H151" s="46"/>
    </row>
    <row r="152" s="2" customFormat="1" ht="16.8" customHeight="1">
      <c r="A152" s="40"/>
      <c r="B152" s="46"/>
      <c r="C152" s="322" t="s">
        <v>1346</v>
      </c>
      <c r="D152" s="322" t="s">
        <v>1347</v>
      </c>
      <c r="E152" s="19" t="s">
        <v>409</v>
      </c>
      <c r="F152" s="323">
        <v>44.799999999999997</v>
      </c>
      <c r="G152" s="40"/>
      <c r="H152" s="46"/>
    </row>
    <row r="153" s="2" customFormat="1" ht="16.8" customHeight="1">
      <c r="A153" s="40"/>
      <c r="B153" s="46"/>
      <c r="C153" s="322" t="s">
        <v>1466</v>
      </c>
      <c r="D153" s="322" t="s">
        <v>1467</v>
      </c>
      <c r="E153" s="19" t="s">
        <v>400</v>
      </c>
      <c r="F153" s="323">
        <v>3.456</v>
      </c>
      <c r="G153" s="40"/>
      <c r="H153" s="46"/>
    </row>
    <row r="154" s="2" customFormat="1" ht="16.8" customHeight="1">
      <c r="A154" s="40"/>
      <c r="B154" s="46"/>
      <c r="C154" s="318" t="s">
        <v>1299</v>
      </c>
      <c r="D154" s="319" t="s">
        <v>1419</v>
      </c>
      <c r="E154" s="320" t="s">
        <v>400</v>
      </c>
      <c r="F154" s="321">
        <v>35.805</v>
      </c>
      <c r="G154" s="40"/>
      <c r="H154" s="46"/>
    </row>
    <row r="155" s="2" customFormat="1" ht="16.8" customHeight="1">
      <c r="A155" s="40"/>
      <c r="B155" s="46"/>
      <c r="C155" s="322" t="s">
        <v>1299</v>
      </c>
      <c r="D155" s="322" t="s">
        <v>1453</v>
      </c>
      <c r="E155" s="19" t="s">
        <v>20</v>
      </c>
      <c r="F155" s="323">
        <v>35.805</v>
      </c>
      <c r="G155" s="40"/>
      <c r="H155" s="46"/>
    </row>
    <row r="156" s="2" customFormat="1" ht="16.8" customHeight="1">
      <c r="A156" s="40"/>
      <c r="B156" s="46"/>
      <c r="C156" s="324" t="s">
        <v>3439</v>
      </c>
      <c r="D156" s="40"/>
      <c r="E156" s="40"/>
      <c r="F156" s="40"/>
      <c r="G156" s="40"/>
      <c r="H156" s="46"/>
    </row>
    <row r="157" s="2" customFormat="1" ht="16.8" customHeight="1">
      <c r="A157" s="40"/>
      <c r="B157" s="46"/>
      <c r="C157" s="322" t="s">
        <v>451</v>
      </c>
      <c r="D157" s="322" t="s">
        <v>3452</v>
      </c>
      <c r="E157" s="19" t="s">
        <v>400</v>
      </c>
      <c r="F157" s="323">
        <v>35.805</v>
      </c>
      <c r="G157" s="40"/>
      <c r="H157" s="46"/>
    </row>
    <row r="158" s="2" customFormat="1" ht="16.8" customHeight="1">
      <c r="A158" s="40"/>
      <c r="B158" s="46"/>
      <c r="C158" s="322" t="s">
        <v>398</v>
      </c>
      <c r="D158" s="322" t="s">
        <v>3459</v>
      </c>
      <c r="E158" s="19" t="s">
        <v>400</v>
      </c>
      <c r="F158" s="323">
        <v>35.805</v>
      </c>
      <c r="G158" s="40"/>
      <c r="H158" s="46"/>
    </row>
    <row r="159" s="2" customFormat="1">
      <c r="A159" s="40"/>
      <c r="B159" s="46"/>
      <c r="C159" s="322" t="s">
        <v>577</v>
      </c>
      <c r="D159" s="322" t="s">
        <v>3447</v>
      </c>
      <c r="E159" s="19" t="s">
        <v>447</v>
      </c>
      <c r="F159" s="323">
        <v>179.34700000000001</v>
      </c>
      <c r="G159" s="40"/>
      <c r="H159" s="46"/>
    </row>
    <row r="160" s="2" customFormat="1" ht="16.8" customHeight="1">
      <c r="A160" s="40"/>
      <c r="B160" s="46"/>
      <c r="C160" s="322" t="s">
        <v>494</v>
      </c>
      <c r="D160" s="322" t="s">
        <v>3443</v>
      </c>
      <c r="E160" s="19" t="s">
        <v>447</v>
      </c>
      <c r="F160" s="323">
        <v>110.119</v>
      </c>
      <c r="G160" s="40"/>
      <c r="H160" s="46"/>
    </row>
    <row r="161" s="2" customFormat="1" ht="16.8" customHeight="1">
      <c r="A161" s="40"/>
      <c r="B161" s="46"/>
      <c r="C161" s="322" t="s">
        <v>598</v>
      </c>
      <c r="D161" s="322" t="s">
        <v>599</v>
      </c>
      <c r="E161" s="19" t="s">
        <v>447</v>
      </c>
      <c r="F161" s="323">
        <v>50.591999999999999</v>
      </c>
      <c r="G161" s="40"/>
      <c r="H161" s="46"/>
    </row>
    <row r="162" s="2" customFormat="1" ht="16.8" customHeight="1">
      <c r="A162" s="40"/>
      <c r="B162" s="46"/>
      <c r="C162" s="318" t="s">
        <v>1186</v>
      </c>
      <c r="D162" s="319" t="s">
        <v>3460</v>
      </c>
      <c r="E162" s="320" t="s">
        <v>439</v>
      </c>
      <c r="F162" s="321">
        <v>95</v>
      </c>
      <c r="G162" s="40"/>
      <c r="H162" s="46"/>
    </row>
    <row r="163" s="2" customFormat="1" ht="16.8" customHeight="1">
      <c r="A163" s="40"/>
      <c r="B163" s="46"/>
      <c r="C163" s="322" t="s">
        <v>20</v>
      </c>
      <c r="D163" s="322" t="s">
        <v>1424</v>
      </c>
      <c r="E163" s="19" t="s">
        <v>20</v>
      </c>
      <c r="F163" s="323">
        <v>35</v>
      </c>
      <c r="G163" s="40"/>
      <c r="H163" s="46"/>
    </row>
    <row r="164" s="2" customFormat="1" ht="16.8" customHeight="1">
      <c r="A164" s="40"/>
      <c r="B164" s="46"/>
      <c r="C164" s="322" t="s">
        <v>20</v>
      </c>
      <c r="D164" s="322" t="s">
        <v>1425</v>
      </c>
      <c r="E164" s="19" t="s">
        <v>20</v>
      </c>
      <c r="F164" s="323">
        <v>60</v>
      </c>
      <c r="G164" s="40"/>
      <c r="H164" s="46"/>
    </row>
    <row r="165" s="2" customFormat="1" ht="16.8" customHeight="1">
      <c r="A165" s="40"/>
      <c r="B165" s="46"/>
      <c r="C165" s="322" t="s">
        <v>1186</v>
      </c>
      <c r="D165" s="322" t="s">
        <v>406</v>
      </c>
      <c r="E165" s="19" t="s">
        <v>20</v>
      </c>
      <c r="F165" s="323">
        <v>95</v>
      </c>
      <c r="G165" s="40"/>
      <c r="H165" s="46"/>
    </row>
    <row r="166" s="2" customFormat="1" ht="16.8" customHeight="1">
      <c r="A166" s="40"/>
      <c r="B166" s="46"/>
      <c r="C166" s="324" t="s">
        <v>3439</v>
      </c>
      <c r="D166" s="40"/>
      <c r="E166" s="40"/>
      <c r="F166" s="40"/>
      <c r="G166" s="40"/>
      <c r="H166" s="46"/>
    </row>
    <row r="167" s="2" customFormat="1" ht="16.8" customHeight="1">
      <c r="A167" s="40"/>
      <c r="B167" s="46"/>
      <c r="C167" s="322" t="s">
        <v>1180</v>
      </c>
      <c r="D167" s="322" t="s">
        <v>3461</v>
      </c>
      <c r="E167" s="19" t="s">
        <v>439</v>
      </c>
      <c r="F167" s="323">
        <v>95</v>
      </c>
      <c r="G167" s="40"/>
      <c r="H167" s="46"/>
    </row>
    <row r="168" s="2" customFormat="1">
      <c r="A168" s="40"/>
      <c r="B168" s="46"/>
      <c r="C168" s="322" t="s">
        <v>577</v>
      </c>
      <c r="D168" s="322" t="s">
        <v>3447</v>
      </c>
      <c r="E168" s="19" t="s">
        <v>447</v>
      </c>
      <c r="F168" s="323">
        <v>179.34700000000001</v>
      </c>
      <c r="G168" s="40"/>
      <c r="H168" s="46"/>
    </row>
    <row r="169" s="2" customFormat="1" ht="16.8" customHeight="1">
      <c r="A169" s="40"/>
      <c r="B169" s="46"/>
      <c r="C169" s="322" t="s">
        <v>494</v>
      </c>
      <c r="D169" s="322" t="s">
        <v>3443</v>
      </c>
      <c r="E169" s="19" t="s">
        <v>447</v>
      </c>
      <c r="F169" s="323">
        <v>110.119</v>
      </c>
      <c r="G169" s="40"/>
      <c r="H169" s="46"/>
    </row>
    <row r="170" s="2" customFormat="1" ht="7.44" customHeight="1">
      <c r="A170" s="40"/>
      <c r="B170" s="168"/>
      <c r="C170" s="169"/>
      <c r="D170" s="169"/>
      <c r="E170" s="169"/>
      <c r="F170" s="169"/>
      <c r="G170" s="169"/>
      <c r="H170" s="46"/>
    </row>
    <row r="171" s="2" customFormat="1">
      <c r="A171" s="40"/>
      <c r="B171" s="40"/>
      <c r="C171" s="40"/>
      <c r="D171" s="40"/>
      <c r="E171" s="40"/>
      <c r="F171" s="40"/>
      <c r="G171" s="40"/>
      <c r="H171" s="40"/>
    </row>
  </sheetData>
  <sheetProtection sheet="1" formatColumns="0" formatRows="0" objects="1" scenarios="1" spinCount="100000" saltValue="+wFyUywKHoOJ4Do2ezAqWbyUW5UVf15c7Z9uoC1guKnieJ15Nw19aLxzQIxVFLYVapf7Ldl9upJKn8fp+xHx7Q==" hashValue="VptPJwB10FjElhanDkOcyqVSaJCVHd447t8dWzbTgJqzeLcNGY099kY2AWdSuST/mpEprYMHLa/8Qrv9ihgV4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5" customWidth="1"/>
    <col min="2" max="2" width="1.667969" style="325" customWidth="1"/>
    <col min="3" max="4" width="5" style="325" customWidth="1"/>
    <col min="5" max="5" width="11.66016" style="325" customWidth="1"/>
    <col min="6" max="6" width="9.160156" style="325" customWidth="1"/>
    <col min="7" max="7" width="5" style="325" customWidth="1"/>
    <col min="8" max="8" width="77.83203" style="325" customWidth="1"/>
    <col min="9" max="10" width="20" style="325" customWidth="1"/>
    <col min="11" max="11" width="1.667969" style="325" customWidth="1"/>
  </cols>
  <sheetData>
    <row r="1" s="1" customFormat="1" ht="37.5" customHeight="1"/>
    <row r="2" s="1" customFormat="1" ht="7.5" customHeight="1">
      <c r="B2" s="326"/>
      <c r="C2" s="327"/>
      <c r="D2" s="327"/>
      <c r="E2" s="327"/>
      <c r="F2" s="327"/>
      <c r="G2" s="327"/>
      <c r="H2" s="327"/>
      <c r="I2" s="327"/>
      <c r="J2" s="327"/>
      <c r="K2" s="328"/>
    </row>
    <row r="3" s="17" customFormat="1" ht="45" customHeight="1">
      <c r="B3" s="329"/>
      <c r="C3" s="330" t="s">
        <v>3462</v>
      </c>
      <c r="D3" s="330"/>
      <c r="E3" s="330"/>
      <c r="F3" s="330"/>
      <c r="G3" s="330"/>
      <c r="H3" s="330"/>
      <c r="I3" s="330"/>
      <c r="J3" s="330"/>
      <c r="K3" s="331"/>
    </row>
    <row r="4" s="1" customFormat="1" ht="25.5" customHeight="1">
      <c r="B4" s="332"/>
      <c r="C4" s="333" t="s">
        <v>3463</v>
      </c>
      <c r="D4" s="333"/>
      <c r="E4" s="333"/>
      <c r="F4" s="333"/>
      <c r="G4" s="333"/>
      <c r="H4" s="333"/>
      <c r="I4" s="333"/>
      <c r="J4" s="333"/>
      <c r="K4" s="334"/>
    </row>
    <row r="5" s="1" customFormat="1" ht="5.25" customHeight="1">
      <c r="B5" s="332"/>
      <c r="C5" s="335"/>
      <c r="D5" s="335"/>
      <c r="E5" s="335"/>
      <c r="F5" s="335"/>
      <c r="G5" s="335"/>
      <c r="H5" s="335"/>
      <c r="I5" s="335"/>
      <c r="J5" s="335"/>
      <c r="K5" s="334"/>
    </row>
    <row r="6" s="1" customFormat="1" ht="15" customHeight="1">
      <c r="B6" s="332"/>
      <c r="C6" s="336" t="s">
        <v>3464</v>
      </c>
      <c r="D6" s="336"/>
      <c r="E6" s="336"/>
      <c r="F6" s="336"/>
      <c r="G6" s="336"/>
      <c r="H6" s="336"/>
      <c r="I6" s="336"/>
      <c r="J6" s="336"/>
      <c r="K6" s="334"/>
    </row>
    <row r="7" s="1" customFormat="1" ht="15" customHeight="1">
      <c r="B7" s="337"/>
      <c r="C7" s="336" t="s">
        <v>3465</v>
      </c>
      <c r="D7" s="336"/>
      <c r="E7" s="336"/>
      <c r="F7" s="336"/>
      <c r="G7" s="336"/>
      <c r="H7" s="336"/>
      <c r="I7" s="336"/>
      <c r="J7" s="336"/>
      <c r="K7" s="334"/>
    </row>
    <row r="8" s="1" customFormat="1" ht="12.75" customHeight="1">
      <c r="B8" s="337"/>
      <c r="C8" s="336"/>
      <c r="D8" s="336"/>
      <c r="E8" s="336"/>
      <c r="F8" s="336"/>
      <c r="G8" s="336"/>
      <c r="H8" s="336"/>
      <c r="I8" s="336"/>
      <c r="J8" s="336"/>
      <c r="K8" s="334"/>
    </row>
    <row r="9" s="1" customFormat="1" ht="15" customHeight="1">
      <c r="B9" s="337"/>
      <c r="C9" s="336" t="s">
        <v>3466</v>
      </c>
      <c r="D9" s="336"/>
      <c r="E9" s="336"/>
      <c r="F9" s="336"/>
      <c r="G9" s="336"/>
      <c r="H9" s="336"/>
      <c r="I9" s="336"/>
      <c r="J9" s="336"/>
      <c r="K9" s="334"/>
    </row>
    <row r="10" s="1" customFormat="1" ht="15" customHeight="1">
      <c r="B10" s="337"/>
      <c r="C10" s="336"/>
      <c r="D10" s="336" t="s">
        <v>3467</v>
      </c>
      <c r="E10" s="336"/>
      <c r="F10" s="336"/>
      <c r="G10" s="336"/>
      <c r="H10" s="336"/>
      <c r="I10" s="336"/>
      <c r="J10" s="336"/>
      <c r="K10" s="334"/>
    </row>
    <row r="11" s="1" customFormat="1" ht="15" customHeight="1">
      <c r="B11" s="337"/>
      <c r="C11" s="338"/>
      <c r="D11" s="336" t="s">
        <v>3468</v>
      </c>
      <c r="E11" s="336"/>
      <c r="F11" s="336"/>
      <c r="G11" s="336"/>
      <c r="H11" s="336"/>
      <c r="I11" s="336"/>
      <c r="J11" s="336"/>
      <c r="K11" s="334"/>
    </row>
    <row r="12" s="1" customFormat="1" ht="15" customHeight="1">
      <c r="B12" s="337"/>
      <c r="C12" s="338"/>
      <c r="D12" s="336"/>
      <c r="E12" s="336"/>
      <c r="F12" s="336"/>
      <c r="G12" s="336"/>
      <c r="H12" s="336"/>
      <c r="I12" s="336"/>
      <c r="J12" s="336"/>
      <c r="K12" s="334"/>
    </row>
    <row r="13" s="1" customFormat="1" ht="15" customHeight="1">
      <c r="B13" s="337"/>
      <c r="C13" s="338"/>
      <c r="D13" s="339" t="s">
        <v>3469</v>
      </c>
      <c r="E13" s="336"/>
      <c r="F13" s="336"/>
      <c r="G13" s="336"/>
      <c r="H13" s="336"/>
      <c r="I13" s="336"/>
      <c r="J13" s="336"/>
      <c r="K13" s="334"/>
    </row>
    <row r="14" s="1" customFormat="1" ht="12.75" customHeight="1">
      <c r="B14" s="337"/>
      <c r="C14" s="338"/>
      <c r="D14" s="338"/>
      <c r="E14" s="338"/>
      <c r="F14" s="338"/>
      <c r="G14" s="338"/>
      <c r="H14" s="338"/>
      <c r="I14" s="338"/>
      <c r="J14" s="338"/>
      <c r="K14" s="334"/>
    </row>
    <row r="15" s="1" customFormat="1" ht="15" customHeight="1">
      <c r="B15" s="337"/>
      <c r="C15" s="338"/>
      <c r="D15" s="336" t="s">
        <v>3470</v>
      </c>
      <c r="E15" s="336"/>
      <c r="F15" s="336"/>
      <c r="G15" s="336"/>
      <c r="H15" s="336"/>
      <c r="I15" s="336"/>
      <c r="J15" s="336"/>
      <c r="K15" s="334"/>
    </row>
    <row r="16" s="1" customFormat="1" ht="15" customHeight="1">
      <c r="B16" s="337"/>
      <c r="C16" s="338"/>
      <c r="D16" s="336" t="s">
        <v>3471</v>
      </c>
      <c r="E16" s="336"/>
      <c r="F16" s="336"/>
      <c r="G16" s="336"/>
      <c r="H16" s="336"/>
      <c r="I16" s="336"/>
      <c r="J16" s="336"/>
      <c r="K16" s="334"/>
    </row>
    <row r="17" s="1" customFormat="1" ht="15" customHeight="1">
      <c r="B17" s="337"/>
      <c r="C17" s="338"/>
      <c r="D17" s="336" t="s">
        <v>3472</v>
      </c>
      <c r="E17" s="336"/>
      <c r="F17" s="336"/>
      <c r="G17" s="336"/>
      <c r="H17" s="336"/>
      <c r="I17" s="336"/>
      <c r="J17" s="336"/>
      <c r="K17" s="334"/>
    </row>
    <row r="18" s="1" customFormat="1" ht="15" customHeight="1">
      <c r="B18" s="337"/>
      <c r="C18" s="338"/>
      <c r="D18" s="338"/>
      <c r="E18" s="340" t="s">
        <v>80</v>
      </c>
      <c r="F18" s="336" t="s">
        <v>3473</v>
      </c>
      <c r="G18" s="336"/>
      <c r="H18" s="336"/>
      <c r="I18" s="336"/>
      <c r="J18" s="336"/>
      <c r="K18" s="334"/>
    </row>
    <row r="19" s="1" customFormat="1" ht="15" customHeight="1">
      <c r="B19" s="337"/>
      <c r="C19" s="338"/>
      <c r="D19" s="338"/>
      <c r="E19" s="340" t="s">
        <v>3474</v>
      </c>
      <c r="F19" s="336" t="s">
        <v>3475</v>
      </c>
      <c r="G19" s="336"/>
      <c r="H19" s="336"/>
      <c r="I19" s="336"/>
      <c r="J19" s="336"/>
      <c r="K19" s="334"/>
    </row>
    <row r="20" s="1" customFormat="1" ht="15" customHeight="1">
      <c r="B20" s="337"/>
      <c r="C20" s="338"/>
      <c r="D20" s="338"/>
      <c r="E20" s="340" t="s">
        <v>3476</v>
      </c>
      <c r="F20" s="336" t="s">
        <v>3477</v>
      </c>
      <c r="G20" s="336"/>
      <c r="H20" s="336"/>
      <c r="I20" s="336"/>
      <c r="J20" s="336"/>
      <c r="K20" s="334"/>
    </row>
    <row r="21" s="1" customFormat="1" ht="15" customHeight="1">
      <c r="B21" s="337"/>
      <c r="C21" s="338"/>
      <c r="D21" s="338"/>
      <c r="E21" s="340" t="s">
        <v>3478</v>
      </c>
      <c r="F21" s="336" t="s">
        <v>3479</v>
      </c>
      <c r="G21" s="336"/>
      <c r="H21" s="336"/>
      <c r="I21" s="336"/>
      <c r="J21" s="336"/>
      <c r="K21" s="334"/>
    </row>
    <row r="22" s="1" customFormat="1" ht="15" customHeight="1">
      <c r="B22" s="337"/>
      <c r="C22" s="338"/>
      <c r="D22" s="338"/>
      <c r="E22" s="340" t="s">
        <v>3362</v>
      </c>
      <c r="F22" s="336" t="s">
        <v>3363</v>
      </c>
      <c r="G22" s="336"/>
      <c r="H22" s="336"/>
      <c r="I22" s="336"/>
      <c r="J22" s="336"/>
      <c r="K22" s="334"/>
    </row>
    <row r="23" s="1" customFormat="1" ht="15" customHeight="1">
      <c r="B23" s="337"/>
      <c r="C23" s="338"/>
      <c r="D23" s="338"/>
      <c r="E23" s="340" t="s">
        <v>84</v>
      </c>
      <c r="F23" s="336" t="s">
        <v>3480</v>
      </c>
      <c r="G23" s="336"/>
      <c r="H23" s="336"/>
      <c r="I23" s="336"/>
      <c r="J23" s="336"/>
      <c r="K23" s="334"/>
    </row>
    <row r="24" s="1" customFormat="1" ht="12.75" customHeight="1">
      <c r="B24" s="337"/>
      <c r="C24" s="338"/>
      <c r="D24" s="338"/>
      <c r="E24" s="338"/>
      <c r="F24" s="338"/>
      <c r="G24" s="338"/>
      <c r="H24" s="338"/>
      <c r="I24" s="338"/>
      <c r="J24" s="338"/>
      <c r="K24" s="334"/>
    </row>
    <row r="25" s="1" customFormat="1" ht="15" customHeight="1">
      <c r="B25" s="337"/>
      <c r="C25" s="336" t="s">
        <v>3481</v>
      </c>
      <c r="D25" s="336"/>
      <c r="E25" s="336"/>
      <c r="F25" s="336"/>
      <c r="G25" s="336"/>
      <c r="H25" s="336"/>
      <c r="I25" s="336"/>
      <c r="J25" s="336"/>
      <c r="K25" s="334"/>
    </row>
    <row r="26" s="1" customFormat="1" ht="15" customHeight="1">
      <c r="B26" s="337"/>
      <c r="C26" s="336" t="s">
        <v>3482</v>
      </c>
      <c r="D26" s="336"/>
      <c r="E26" s="336"/>
      <c r="F26" s="336"/>
      <c r="G26" s="336"/>
      <c r="H26" s="336"/>
      <c r="I26" s="336"/>
      <c r="J26" s="336"/>
      <c r="K26" s="334"/>
    </row>
    <row r="27" s="1" customFormat="1" ht="15" customHeight="1">
      <c r="B27" s="337"/>
      <c r="C27" s="336"/>
      <c r="D27" s="336" t="s">
        <v>3483</v>
      </c>
      <c r="E27" s="336"/>
      <c r="F27" s="336"/>
      <c r="G27" s="336"/>
      <c r="H27" s="336"/>
      <c r="I27" s="336"/>
      <c r="J27" s="336"/>
      <c r="K27" s="334"/>
    </row>
    <row r="28" s="1" customFormat="1" ht="15" customHeight="1">
      <c r="B28" s="337"/>
      <c r="C28" s="338"/>
      <c r="D28" s="336" t="s">
        <v>3484</v>
      </c>
      <c r="E28" s="336"/>
      <c r="F28" s="336"/>
      <c r="G28" s="336"/>
      <c r="H28" s="336"/>
      <c r="I28" s="336"/>
      <c r="J28" s="336"/>
      <c r="K28" s="334"/>
    </row>
    <row r="29" s="1" customFormat="1" ht="12.75" customHeight="1">
      <c r="B29" s="337"/>
      <c r="C29" s="338"/>
      <c r="D29" s="338"/>
      <c r="E29" s="338"/>
      <c r="F29" s="338"/>
      <c r="G29" s="338"/>
      <c r="H29" s="338"/>
      <c r="I29" s="338"/>
      <c r="J29" s="338"/>
      <c r="K29" s="334"/>
    </row>
    <row r="30" s="1" customFormat="1" ht="15" customHeight="1">
      <c r="B30" s="337"/>
      <c r="C30" s="338"/>
      <c r="D30" s="336" t="s">
        <v>3485</v>
      </c>
      <c r="E30" s="336"/>
      <c r="F30" s="336"/>
      <c r="G30" s="336"/>
      <c r="H30" s="336"/>
      <c r="I30" s="336"/>
      <c r="J30" s="336"/>
      <c r="K30" s="334"/>
    </row>
    <row r="31" s="1" customFormat="1" ht="15" customHeight="1">
      <c r="B31" s="337"/>
      <c r="C31" s="338"/>
      <c r="D31" s="336" t="s">
        <v>3486</v>
      </c>
      <c r="E31" s="336"/>
      <c r="F31" s="336"/>
      <c r="G31" s="336"/>
      <c r="H31" s="336"/>
      <c r="I31" s="336"/>
      <c r="J31" s="336"/>
      <c r="K31" s="334"/>
    </row>
    <row r="32" s="1" customFormat="1" ht="12.75" customHeight="1">
      <c r="B32" s="337"/>
      <c r="C32" s="338"/>
      <c r="D32" s="338"/>
      <c r="E32" s="338"/>
      <c r="F32" s="338"/>
      <c r="G32" s="338"/>
      <c r="H32" s="338"/>
      <c r="I32" s="338"/>
      <c r="J32" s="338"/>
      <c r="K32" s="334"/>
    </row>
    <row r="33" s="1" customFormat="1" ht="15" customHeight="1">
      <c r="B33" s="337"/>
      <c r="C33" s="338"/>
      <c r="D33" s="336" t="s">
        <v>3487</v>
      </c>
      <c r="E33" s="336"/>
      <c r="F33" s="336"/>
      <c r="G33" s="336"/>
      <c r="H33" s="336"/>
      <c r="I33" s="336"/>
      <c r="J33" s="336"/>
      <c r="K33" s="334"/>
    </row>
    <row r="34" s="1" customFormat="1" ht="15" customHeight="1">
      <c r="B34" s="337"/>
      <c r="C34" s="338"/>
      <c r="D34" s="336" t="s">
        <v>3488</v>
      </c>
      <c r="E34" s="336"/>
      <c r="F34" s="336"/>
      <c r="G34" s="336"/>
      <c r="H34" s="336"/>
      <c r="I34" s="336"/>
      <c r="J34" s="336"/>
      <c r="K34" s="334"/>
    </row>
    <row r="35" s="1" customFormat="1" ht="15" customHeight="1">
      <c r="B35" s="337"/>
      <c r="C35" s="338"/>
      <c r="D35" s="336" t="s">
        <v>3489</v>
      </c>
      <c r="E35" s="336"/>
      <c r="F35" s="336"/>
      <c r="G35" s="336"/>
      <c r="H35" s="336"/>
      <c r="I35" s="336"/>
      <c r="J35" s="336"/>
      <c r="K35" s="334"/>
    </row>
    <row r="36" s="1" customFormat="1" ht="15" customHeight="1">
      <c r="B36" s="337"/>
      <c r="C36" s="338"/>
      <c r="D36" s="336"/>
      <c r="E36" s="339" t="s">
        <v>375</v>
      </c>
      <c r="F36" s="336"/>
      <c r="G36" s="336" t="s">
        <v>3490</v>
      </c>
      <c r="H36" s="336"/>
      <c r="I36" s="336"/>
      <c r="J36" s="336"/>
      <c r="K36" s="334"/>
    </row>
    <row r="37" s="1" customFormat="1" ht="30.75" customHeight="1">
      <c r="B37" s="337"/>
      <c r="C37" s="338"/>
      <c r="D37" s="336"/>
      <c r="E37" s="339" t="s">
        <v>3491</v>
      </c>
      <c r="F37" s="336"/>
      <c r="G37" s="336" t="s">
        <v>3492</v>
      </c>
      <c r="H37" s="336"/>
      <c r="I37" s="336"/>
      <c r="J37" s="336"/>
      <c r="K37" s="334"/>
    </row>
    <row r="38" s="1" customFormat="1" ht="15" customHeight="1">
      <c r="B38" s="337"/>
      <c r="C38" s="338"/>
      <c r="D38" s="336"/>
      <c r="E38" s="339" t="s">
        <v>55</v>
      </c>
      <c r="F38" s="336"/>
      <c r="G38" s="336" t="s">
        <v>3493</v>
      </c>
      <c r="H38" s="336"/>
      <c r="I38" s="336"/>
      <c r="J38" s="336"/>
      <c r="K38" s="334"/>
    </row>
    <row r="39" s="1" customFormat="1" ht="15" customHeight="1">
      <c r="B39" s="337"/>
      <c r="C39" s="338"/>
      <c r="D39" s="336"/>
      <c r="E39" s="339" t="s">
        <v>56</v>
      </c>
      <c r="F39" s="336"/>
      <c r="G39" s="336" t="s">
        <v>3494</v>
      </c>
      <c r="H39" s="336"/>
      <c r="I39" s="336"/>
      <c r="J39" s="336"/>
      <c r="K39" s="334"/>
    </row>
    <row r="40" s="1" customFormat="1" ht="15" customHeight="1">
      <c r="B40" s="337"/>
      <c r="C40" s="338"/>
      <c r="D40" s="336"/>
      <c r="E40" s="339" t="s">
        <v>376</v>
      </c>
      <c r="F40" s="336"/>
      <c r="G40" s="336" t="s">
        <v>3495</v>
      </c>
      <c r="H40" s="336"/>
      <c r="I40" s="336"/>
      <c r="J40" s="336"/>
      <c r="K40" s="334"/>
    </row>
    <row r="41" s="1" customFormat="1" ht="15" customHeight="1">
      <c r="B41" s="337"/>
      <c r="C41" s="338"/>
      <c r="D41" s="336"/>
      <c r="E41" s="339" t="s">
        <v>377</v>
      </c>
      <c r="F41" s="336"/>
      <c r="G41" s="336" t="s">
        <v>3496</v>
      </c>
      <c r="H41" s="336"/>
      <c r="I41" s="336"/>
      <c r="J41" s="336"/>
      <c r="K41" s="334"/>
    </row>
    <row r="42" s="1" customFormat="1" ht="15" customHeight="1">
      <c r="B42" s="337"/>
      <c r="C42" s="338"/>
      <c r="D42" s="336"/>
      <c r="E42" s="339" t="s">
        <v>3497</v>
      </c>
      <c r="F42" s="336"/>
      <c r="G42" s="336" t="s">
        <v>3498</v>
      </c>
      <c r="H42" s="336"/>
      <c r="I42" s="336"/>
      <c r="J42" s="336"/>
      <c r="K42" s="334"/>
    </row>
    <row r="43" s="1" customFormat="1" ht="15" customHeight="1">
      <c r="B43" s="337"/>
      <c r="C43" s="338"/>
      <c r="D43" s="336"/>
      <c r="E43" s="339"/>
      <c r="F43" s="336"/>
      <c r="G43" s="336" t="s">
        <v>3499</v>
      </c>
      <c r="H43" s="336"/>
      <c r="I43" s="336"/>
      <c r="J43" s="336"/>
      <c r="K43" s="334"/>
    </row>
    <row r="44" s="1" customFormat="1" ht="15" customHeight="1">
      <c r="B44" s="337"/>
      <c r="C44" s="338"/>
      <c r="D44" s="336"/>
      <c r="E44" s="339" t="s">
        <v>3500</v>
      </c>
      <c r="F44" s="336"/>
      <c r="G44" s="336" t="s">
        <v>3501</v>
      </c>
      <c r="H44" s="336"/>
      <c r="I44" s="336"/>
      <c r="J44" s="336"/>
      <c r="K44" s="334"/>
    </row>
    <row r="45" s="1" customFormat="1" ht="15" customHeight="1">
      <c r="B45" s="337"/>
      <c r="C45" s="338"/>
      <c r="D45" s="336"/>
      <c r="E45" s="339" t="s">
        <v>379</v>
      </c>
      <c r="F45" s="336"/>
      <c r="G45" s="336" t="s">
        <v>3502</v>
      </c>
      <c r="H45" s="336"/>
      <c r="I45" s="336"/>
      <c r="J45" s="336"/>
      <c r="K45" s="334"/>
    </row>
    <row r="46" s="1" customFormat="1" ht="12.75" customHeight="1">
      <c r="B46" s="337"/>
      <c r="C46" s="338"/>
      <c r="D46" s="336"/>
      <c r="E46" s="336"/>
      <c r="F46" s="336"/>
      <c r="G46" s="336"/>
      <c r="H46" s="336"/>
      <c r="I46" s="336"/>
      <c r="J46" s="336"/>
      <c r="K46" s="334"/>
    </row>
    <row r="47" s="1" customFormat="1" ht="15" customHeight="1">
      <c r="B47" s="337"/>
      <c r="C47" s="338"/>
      <c r="D47" s="336" t="s">
        <v>3503</v>
      </c>
      <c r="E47" s="336"/>
      <c r="F47" s="336"/>
      <c r="G47" s="336"/>
      <c r="H47" s="336"/>
      <c r="I47" s="336"/>
      <c r="J47" s="336"/>
      <c r="K47" s="334"/>
    </row>
    <row r="48" s="1" customFormat="1" ht="15" customHeight="1">
      <c r="B48" s="337"/>
      <c r="C48" s="338"/>
      <c r="D48" s="338"/>
      <c r="E48" s="336" t="s">
        <v>3504</v>
      </c>
      <c r="F48" s="336"/>
      <c r="G48" s="336"/>
      <c r="H48" s="336"/>
      <c r="I48" s="336"/>
      <c r="J48" s="336"/>
      <c r="K48" s="334"/>
    </row>
    <row r="49" s="1" customFormat="1" ht="15" customHeight="1">
      <c r="B49" s="337"/>
      <c r="C49" s="338"/>
      <c r="D49" s="338"/>
      <c r="E49" s="336" t="s">
        <v>3505</v>
      </c>
      <c r="F49" s="336"/>
      <c r="G49" s="336"/>
      <c r="H49" s="336"/>
      <c r="I49" s="336"/>
      <c r="J49" s="336"/>
      <c r="K49" s="334"/>
    </row>
    <row r="50" s="1" customFormat="1" ht="15" customHeight="1">
      <c r="B50" s="337"/>
      <c r="C50" s="338"/>
      <c r="D50" s="338"/>
      <c r="E50" s="336" t="s">
        <v>3506</v>
      </c>
      <c r="F50" s="336"/>
      <c r="G50" s="336"/>
      <c r="H50" s="336"/>
      <c r="I50" s="336"/>
      <c r="J50" s="336"/>
      <c r="K50" s="334"/>
    </row>
    <row r="51" s="1" customFormat="1" ht="15" customHeight="1">
      <c r="B51" s="337"/>
      <c r="C51" s="338"/>
      <c r="D51" s="336" t="s">
        <v>3507</v>
      </c>
      <c r="E51" s="336"/>
      <c r="F51" s="336"/>
      <c r="G51" s="336"/>
      <c r="H51" s="336"/>
      <c r="I51" s="336"/>
      <c r="J51" s="336"/>
      <c r="K51" s="334"/>
    </row>
    <row r="52" s="1" customFormat="1" ht="25.5" customHeight="1">
      <c r="B52" s="332"/>
      <c r="C52" s="333" t="s">
        <v>3508</v>
      </c>
      <c r="D52" s="333"/>
      <c r="E52" s="333"/>
      <c r="F52" s="333"/>
      <c r="G52" s="333"/>
      <c r="H52" s="333"/>
      <c r="I52" s="333"/>
      <c r="J52" s="333"/>
      <c r="K52" s="334"/>
    </row>
    <row r="53" s="1" customFormat="1" ht="5.25" customHeight="1">
      <c r="B53" s="332"/>
      <c r="C53" s="335"/>
      <c r="D53" s="335"/>
      <c r="E53" s="335"/>
      <c r="F53" s="335"/>
      <c r="G53" s="335"/>
      <c r="H53" s="335"/>
      <c r="I53" s="335"/>
      <c r="J53" s="335"/>
      <c r="K53" s="334"/>
    </row>
    <row r="54" s="1" customFormat="1" ht="15" customHeight="1">
      <c r="B54" s="332"/>
      <c r="C54" s="336" t="s">
        <v>3509</v>
      </c>
      <c r="D54" s="336"/>
      <c r="E54" s="336"/>
      <c r="F54" s="336"/>
      <c r="G54" s="336"/>
      <c r="H54" s="336"/>
      <c r="I54" s="336"/>
      <c r="J54" s="336"/>
      <c r="K54" s="334"/>
    </row>
    <row r="55" s="1" customFormat="1" ht="15" customHeight="1">
      <c r="B55" s="332"/>
      <c r="C55" s="336" t="s">
        <v>3510</v>
      </c>
      <c r="D55" s="336"/>
      <c r="E55" s="336"/>
      <c r="F55" s="336"/>
      <c r="G55" s="336"/>
      <c r="H55" s="336"/>
      <c r="I55" s="336"/>
      <c r="J55" s="336"/>
      <c r="K55" s="334"/>
    </row>
    <row r="56" s="1" customFormat="1" ht="12.75" customHeight="1">
      <c r="B56" s="332"/>
      <c r="C56" s="336"/>
      <c r="D56" s="336"/>
      <c r="E56" s="336"/>
      <c r="F56" s="336"/>
      <c r="G56" s="336"/>
      <c r="H56" s="336"/>
      <c r="I56" s="336"/>
      <c r="J56" s="336"/>
      <c r="K56" s="334"/>
    </row>
    <row r="57" s="1" customFormat="1" ht="15" customHeight="1">
      <c r="B57" s="332"/>
      <c r="C57" s="336" t="s">
        <v>3511</v>
      </c>
      <c r="D57" s="336"/>
      <c r="E57" s="336"/>
      <c r="F57" s="336"/>
      <c r="G57" s="336"/>
      <c r="H57" s="336"/>
      <c r="I57" s="336"/>
      <c r="J57" s="336"/>
      <c r="K57" s="334"/>
    </row>
    <row r="58" s="1" customFormat="1" ht="15" customHeight="1">
      <c r="B58" s="332"/>
      <c r="C58" s="338"/>
      <c r="D58" s="336" t="s">
        <v>3512</v>
      </c>
      <c r="E58" s="336"/>
      <c r="F58" s="336"/>
      <c r="G58" s="336"/>
      <c r="H58" s="336"/>
      <c r="I58" s="336"/>
      <c r="J58" s="336"/>
      <c r="K58" s="334"/>
    </row>
    <row r="59" s="1" customFormat="1" ht="15" customHeight="1">
      <c r="B59" s="332"/>
      <c r="C59" s="338"/>
      <c r="D59" s="336" t="s">
        <v>3513</v>
      </c>
      <c r="E59" s="336"/>
      <c r="F59" s="336"/>
      <c r="G59" s="336"/>
      <c r="H59" s="336"/>
      <c r="I59" s="336"/>
      <c r="J59" s="336"/>
      <c r="K59" s="334"/>
    </row>
    <row r="60" s="1" customFormat="1" ht="15" customHeight="1">
      <c r="B60" s="332"/>
      <c r="C60" s="338"/>
      <c r="D60" s="336" t="s">
        <v>3514</v>
      </c>
      <c r="E60" s="336"/>
      <c r="F60" s="336"/>
      <c r="G60" s="336"/>
      <c r="H60" s="336"/>
      <c r="I60" s="336"/>
      <c r="J60" s="336"/>
      <c r="K60" s="334"/>
    </row>
    <row r="61" s="1" customFormat="1" ht="15" customHeight="1">
      <c r="B61" s="332"/>
      <c r="C61" s="338"/>
      <c r="D61" s="336" t="s">
        <v>3515</v>
      </c>
      <c r="E61" s="336"/>
      <c r="F61" s="336"/>
      <c r="G61" s="336"/>
      <c r="H61" s="336"/>
      <c r="I61" s="336"/>
      <c r="J61" s="336"/>
      <c r="K61" s="334"/>
    </row>
    <row r="62" s="1" customFormat="1" ht="15" customHeight="1">
      <c r="B62" s="332"/>
      <c r="C62" s="338"/>
      <c r="D62" s="341" t="s">
        <v>3516</v>
      </c>
      <c r="E62" s="341"/>
      <c r="F62" s="341"/>
      <c r="G62" s="341"/>
      <c r="H62" s="341"/>
      <c r="I62" s="341"/>
      <c r="J62" s="341"/>
      <c r="K62" s="334"/>
    </row>
    <row r="63" s="1" customFormat="1" ht="15" customHeight="1">
      <c r="B63" s="332"/>
      <c r="C63" s="338"/>
      <c r="D63" s="336" t="s">
        <v>3517</v>
      </c>
      <c r="E63" s="336"/>
      <c r="F63" s="336"/>
      <c r="G63" s="336"/>
      <c r="H63" s="336"/>
      <c r="I63" s="336"/>
      <c r="J63" s="336"/>
      <c r="K63" s="334"/>
    </row>
    <row r="64" s="1" customFormat="1" ht="12.75" customHeight="1">
      <c r="B64" s="332"/>
      <c r="C64" s="338"/>
      <c r="D64" s="338"/>
      <c r="E64" s="342"/>
      <c r="F64" s="338"/>
      <c r="G64" s="338"/>
      <c r="H64" s="338"/>
      <c r="I64" s="338"/>
      <c r="J64" s="338"/>
      <c r="K64" s="334"/>
    </row>
    <row r="65" s="1" customFormat="1" ht="15" customHeight="1">
      <c r="B65" s="332"/>
      <c r="C65" s="338"/>
      <c r="D65" s="336" t="s">
        <v>3518</v>
      </c>
      <c r="E65" s="336"/>
      <c r="F65" s="336"/>
      <c r="G65" s="336"/>
      <c r="H65" s="336"/>
      <c r="I65" s="336"/>
      <c r="J65" s="336"/>
      <c r="K65" s="334"/>
    </row>
    <row r="66" s="1" customFormat="1" ht="15" customHeight="1">
      <c r="B66" s="332"/>
      <c r="C66" s="338"/>
      <c r="D66" s="341" t="s">
        <v>3519</v>
      </c>
      <c r="E66" s="341"/>
      <c r="F66" s="341"/>
      <c r="G66" s="341"/>
      <c r="H66" s="341"/>
      <c r="I66" s="341"/>
      <c r="J66" s="341"/>
      <c r="K66" s="334"/>
    </row>
    <row r="67" s="1" customFormat="1" ht="15" customHeight="1">
      <c r="B67" s="332"/>
      <c r="C67" s="338"/>
      <c r="D67" s="336" t="s">
        <v>3520</v>
      </c>
      <c r="E67" s="336"/>
      <c r="F67" s="336"/>
      <c r="G67" s="336"/>
      <c r="H67" s="336"/>
      <c r="I67" s="336"/>
      <c r="J67" s="336"/>
      <c r="K67" s="334"/>
    </row>
    <row r="68" s="1" customFormat="1" ht="15" customHeight="1">
      <c r="B68" s="332"/>
      <c r="C68" s="338"/>
      <c r="D68" s="336" t="s">
        <v>3521</v>
      </c>
      <c r="E68" s="336"/>
      <c r="F68" s="336"/>
      <c r="G68" s="336"/>
      <c r="H68" s="336"/>
      <c r="I68" s="336"/>
      <c r="J68" s="336"/>
      <c r="K68" s="334"/>
    </row>
    <row r="69" s="1" customFormat="1" ht="15" customHeight="1">
      <c r="B69" s="332"/>
      <c r="C69" s="338"/>
      <c r="D69" s="336" t="s">
        <v>3522</v>
      </c>
      <c r="E69" s="336"/>
      <c r="F69" s="336"/>
      <c r="G69" s="336"/>
      <c r="H69" s="336"/>
      <c r="I69" s="336"/>
      <c r="J69" s="336"/>
      <c r="K69" s="334"/>
    </row>
    <row r="70" s="1" customFormat="1" ht="15" customHeight="1">
      <c r="B70" s="332"/>
      <c r="C70" s="338"/>
      <c r="D70" s="336" t="s">
        <v>3523</v>
      </c>
      <c r="E70" s="336"/>
      <c r="F70" s="336"/>
      <c r="G70" s="336"/>
      <c r="H70" s="336"/>
      <c r="I70" s="336"/>
      <c r="J70" s="336"/>
      <c r="K70" s="334"/>
    </row>
    <row r="71" s="1" customFormat="1" ht="12.75" customHeight="1">
      <c r="B71" s="343"/>
      <c r="C71" s="344"/>
      <c r="D71" s="344"/>
      <c r="E71" s="344"/>
      <c r="F71" s="344"/>
      <c r="G71" s="344"/>
      <c r="H71" s="344"/>
      <c r="I71" s="344"/>
      <c r="J71" s="344"/>
      <c r="K71" s="345"/>
    </row>
    <row r="72" s="1" customFormat="1" ht="18.75" customHeight="1">
      <c r="B72" s="346"/>
      <c r="C72" s="346"/>
      <c r="D72" s="346"/>
      <c r="E72" s="346"/>
      <c r="F72" s="346"/>
      <c r="G72" s="346"/>
      <c r="H72" s="346"/>
      <c r="I72" s="346"/>
      <c r="J72" s="346"/>
      <c r="K72" s="347"/>
    </row>
    <row r="73" s="1" customFormat="1" ht="18.75" customHeight="1">
      <c r="B73" s="347"/>
      <c r="C73" s="347"/>
      <c r="D73" s="347"/>
      <c r="E73" s="347"/>
      <c r="F73" s="347"/>
      <c r="G73" s="347"/>
      <c r="H73" s="347"/>
      <c r="I73" s="347"/>
      <c r="J73" s="347"/>
      <c r="K73" s="347"/>
    </row>
    <row r="74" s="1" customFormat="1" ht="7.5" customHeight="1">
      <c r="B74" s="348"/>
      <c r="C74" s="349"/>
      <c r="D74" s="349"/>
      <c r="E74" s="349"/>
      <c r="F74" s="349"/>
      <c r="G74" s="349"/>
      <c r="H74" s="349"/>
      <c r="I74" s="349"/>
      <c r="J74" s="349"/>
      <c r="K74" s="350"/>
    </row>
    <row r="75" s="1" customFormat="1" ht="45" customHeight="1">
      <c r="B75" s="351"/>
      <c r="C75" s="352" t="s">
        <v>3524</v>
      </c>
      <c r="D75" s="352"/>
      <c r="E75" s="352"/>
      <c r="F75" s="352"/>
      <c r="G75" s="352"/>
      <c r="H75" s="352"/>
      <c r="I75" s="352"/>
      <c r="J75" s="352"/>
      <c r="K75" s="353"/>
    </row>
    <row r="76" s="1" customFormat="1" ht="17.25" customHeight="1">
      <c r="B76" s="351"/>
      <c r="C76" s="354" t="s">
        <v>3525</v>
      </c>
      <c r="D76" s="354"/>
      <c r="E76" s="354"/>
      <c r="F76" s="354" t="s">
        <v>3526</v>
      </c>
      <c r="G76" s="355"/>
      <c r="H76" s="354" t="s">
        <v>56</v>
      </c>
      <c r="I76" s="354" t="s">
        <v>59</v>
      </c>
      <c r="J76" s="354" t="s">
        <v>3527</v>
      </c>
      <c r="K76" s="353"/>
    </row>
    <row r="77" s="1" customFormat="1" ht="17.25" customHeight="1">
      <c r="B77" s="351"/>
      <c r="C77" s="356" t="s">
        <v>3528</v>
      </c>
      <c r="D77" s="356"/>
      <c r="E77" s="356"/>
      <c r="F77" s="357" t="s">
        <v>3529</v>
      </c>
      <c r="G77" s="358"/>
      <c r="H77" s="356"/>
      <c r="I77" s="356"/>
      <c r="J77" s="356" t="s">
        <v>3530</v>
      </c>
      <c r="K77" s="353"/>
    </row>
    <row r="78" s="1" customFormat="1" ht="5.25" customHeight="1">
      <c r="B78" s="351"/>
      <c r="C78" s="359"/>
      <c r="D78" s="359"/>
      <c r="E78" s="359"/>
      <c r="F78" s="359"/>
      <c r="G78" s="360"/>
      <c r="H78" s="359"/>
      <c r="I78" s="359"/>
      <c r="J78" s="359"/>
      <c r="K78" s="353"/>
    </row>
    <row r="79" s="1" customFormat="1" ht="15" customHeight="1">
      <c r="B79" s="351"/>
      <c r="C79" s="339" t="s">
        <v>55</v>
      </c>
      <c r="D79" s="361"/>
      <c r="E79" s="361"/>
      <c r="F79" s="362" t="s">
        <v>78</v>
      </c>
      <c r="G79" s="363"/>
      <c r="H79" s="339" t="s">
        <v>3531</v>
      </c>
      <c r="I79" s="339" t="s">
        <v>3532</v>
      </c>
      <c r="J79" s="339">
        <v>20</v>
      </c>
      <c r="K79" s="353"/>
    </row>
    <row r="80" s="1" customFormat="1" ht="15" customHeight="1">
      <c r="B80" s="351"/>
      <c r="C80" s="339" t="s">
        <v>3533</v>
      </c>
      <c r="D80" s="339"/>
      <c r="E80" s="339"/>
      <c r="F80" s="362" t="s">
        <v>78</v>
      </c>
      <c r="G80" s="363"/>
      <c r="H80" s="339" t="s">
        <v>3534</v>
      </c>
      <c r="I80" s="339" t="s">
        <v>3532</v>
      </c>
      <c r="J80" s="339">
        <v>120</v>
      </c>
      <c r="K80" s="353"/>
    </row>
    <row r="81" s="1" customFormat="1" ht="15" customHeight="1">
      <c r="B81" s="364"/>
      <c r="C81" s="339" t="s">
        <v>3535</v>
      </c>
      <c r="D81" s="339"/>
      <c r="E81" s="339"/>
      <c r="F81" s="362" t="s">
        <v>3536</v>
      </c>
      <c r="G81" s="363"/>
      <c r="H81" s="339" t="s">
        <v>3537</v>
      </c>
      <c r="I81" s="339" t="s">
        <v>3532</v>
      </c>
      <c r="J81" s="339">
        <v>50</v>
      </c>
      <c r="K81" s="353"/>
    </row>
    <row r="82" s="1" customFormat="1" ht="15" customHeight="1">
      <c r="B82" s="364"/>
      <c r="C82" s="339" t="s">
        <v>3538</v>
      </c>
      <c r="D82" s="339"/>
      <c r="E82" s="339"/>
      <c r="F82" s="362" t="s">
        <v>78</v>
      </c>
      <c r="G82" s="363"/>
      <c r="H82" s="339" t="s">
        <v>3539</v>
      </c>
      <c r="I82" s="339" t="s">
        <v>3540</v>
      </c>
      <c r="J82" s="339"/>
      <c r="K82" s="353"/>
    </row>
    <row r="83" s="1" customFormat="1" ht="15" customHeight="1">
      <c r="B83" s="364"/>
      <c r="C83" s="365" t="s">
        <v>3541</v>
      </c>
      <c r="D83" s="365"/>
      <c r="E83" s="365"/>
      <c r="F83" s="366" t="s">
        <v>3536</v>
      </c>
      <c r="G83" s="365"/>
      <c r="H83" s="365" t="s">
        <v>3542</v>
      </c>
      <c r="I83" s="365" t="s">
        <v>3532</v>
      </c>
      <c r="J83" s="365">
        <v>15</v>
      </c>
      <c r="K83" s="353"/>
    </row>
    <row r="84" s="1" customFormat="1" ht="15" customHeight="1">
      <c r="B84" s="364"/>
      <c r="C84" s="365" t="s">
        <v>3543</v>
      </c>
      <c r="D84" s="365"/>
      <c r="E84" s="365"/>
      <c r="F84" s="366" t="s">
        <v>3536</v>
      </c>
      <c r="G84" s="365"/>
      <c r="H84" s="365" t="s">
        <v>3544</v>
      </c>
      <c r="I84" s="365" t="s">
        <v>3532</v>
      </c>
      <c r="J84" s="365">
        <v>15</v>
      </c>
      <c r="K84" s="353"/>
    </row>
    <row r="85" s="1" customFormat="1" ht="15" customHeight="1">
      <c r="B85" s="364"/>
      <c r="C85" s="365" t="s">
        <v>3545</v>
      </c>
      <c r="D85" s="365"/>
      <c r="E85" s="365"/>
      <c r="F85" s="366" t="s">
        <v>3536</v>
      </c>
      <c r="G85" s="365"/>
      <c r="H85" s="365" t="s">
        <v>3546</v>
      </c>
      <c r="I85" s="365" t="s">
        <v>3532</v>
      </c>
      <c r="J85" s="365">
        <v>20</v>
      </c>
      <c r="K85" s="353"/>
    </row>
    <row r="86" s="1" customFormat="1" ht="15" customHeight="1">
      <c r="B86" s="364"/>
      <c r="C86" s="365" t="s">
        <v>3547</v>
      </c>
      <c r="D86" s="365"/>
      <c r="E86" s="365"/>
      <c r="F86" s="366" t="s">
        <v>3536</v>
      </c>
      <c r="G86" s="365"/>
      <c r="H86" s="365" t="s">
        <v>3548</v>
      </c>
      <c r="I86" s="365" t="s">
        <v>3532</v>
      </c>
      <c r="J86" s="365">
        <v>20</v>
      </c>
      <c r="K86" s="353"/>
    </row>
    <row r="87" s="1" customFormat="1" ht="15" customHeight="1">
      <c r="B87" s="364"/>
      <c r="C87" s="339" t="s">
        <v>3549</v>
      </c>
      <c r="D87" s="339"/>
      <c r="E87" s="339"/>
      <c r="F87" s="362" t="s">
        <v>3536</v>
      </c>
      <c r="G87" s="363"/>
      <c r="H87" s="339" t="s">
        <v>3550</v>
      </c>
      <c r="I87" s="339" t="s">
        <v>3532</v>
      </c>
      <c r="J87" s="339">
        <v>50</v>
      </c>
      <c r="K87" s="353"/>
    </row>
    <row r="88" s="1" customFormat="1" ht="15" customHeight="1">
      <c r="B88" s="364"/>
      <c r="C88" s="339" t="s">
        <v>3551</v>
      </c>
      <c r="D88" s="339"/>
      <c r="E88" s="339"/>
      <c r="F88" s="362" t="s">
        <v>3536</v>
      </c>
      <c r="G88" s="363"/>
      <c r="H88" s="339" t="s">
        <v>3552</v>
      </c>
      <c r="I88" s="339" t="s">
        <v>3532</v>
      </c>
      <c r="J88" s="339">
        <v>20</v>
      </c>
      <c r="K88" s="353"/>
    </row>
    <row r="89" s="1" customFormat="1" ht="15" customHeight="1">
      <c r="B89" s="364"/>
      <c r="C89" s="339" t="s">
        <v>3553</v>
      </c>
      <c r="D89" s="339"/>
      <c r="E89" s="339"/>
      <c r="F89" s="362" t="s">
        <v>3536</v>
      </c>
      <c r="G89" s="363"/>
      <c r="H89" s="339" t="s">
        <v>3554</v>
      </c>
      <c r="I89" s="339" t="s">
        <v>3532</v>
      </c>
      <c r="J89" s="339">
        <v>20</v>
      </c>
      <c r="K89" s="353"/>
    </row>
    <row r="90" s="1" customFormat="1" ht="15" customHeight="1">
      <c r="B90" s="364"/>
      <c r="C90" s="339" t="s">
        <v>3555</v>
      </c>
      <c r="D90" s="339"/>
      <c r="E90" s="339"/>
      <c r="F90" s="362" t="s">
        <v>3536</v>
      </c>
      <c r="G90" s="363"/>
      <c r="H90" s="339" t="s">
        <v>3556</v>
      </c>
      <c r="I90" s="339" t="s">
        <v>3532</v>
      </c>
      <c r="J90" s="339">
        <v>50</v>
      </c>
      <c r="K90" s="353"/>
    </row>
    <row r="91" s="1" customFormat="1" ht="15" customHeight="1">
      <c r="B91" s="364"/>
      <c r="C91" s="339" t="s">
        <v>3557</v>
      </c>
      <c r="D91" s="339"/>
      <c r="E91" s="339"/>
      <c r="F91" s="362" t="s">
        <v>3536</v>
      </c>
      <c r="G91" s="363"/>
      <c r="H91" s="339" t="s">
        <v>3557</v>
      </c>
      <c r="I91" s="339" t="s">
        <v>3532</v>
      </c>
      <c r="J91" s="339">
        <v>50</v>
      </c>
      <c r="K91" s="353"/>
    </row>
    <row r="92" s="1" customFormat="1" ht="15" customHeight="1">
      <c r="B92" s="364"/>
      <c r="C92" s="339" t="s">
        <v>3558</v>
      </c>
      <c r="D92" s="339"/>
      <c r="E92" s="339"/>
      <c r="F92" s="362" t="s">
        <v>3536</v>
      </c>
      <c r="G92" s="363"/>
      <c r="H92" s="339" t="s">
        <v>3559</v>
      </c>
      <c r="I92" s="339" t="s">
        <v>3532</v>
      </c>
      <c r="J92" s="339">
        <v>255</v>
      </c>
      <c r="K92" s="353"/>
    </row>
    <row r="93" s="1" customFormat="1" ht="15" customHeight="1">
      <c r="B93" s="364"/>
      <c r="C93" s="339" t="s">
        <v>3560</v>
      </c>
      <c r="D93" s="339"/>
      <c r="E93" s="339"/>
      <c r="F93" s="362" t="s">
        <v>78</v>
      </c>
      <c r="G93" s="363"/>
      <c r="H93" s="339" t="s">
        <v>3561</v>
      </c>
      <c r="I93" s="339" t="s">
        <v>3562</v>
      </c>
      <c r="J93" s="339"/>
      <c r="K93" s="353"/>
    </row>
    <row r="94" s="1" customFormat="1" ht="15" customHeight="1">
      <c r="B94" s="364"/>
      <c r="C94" s="339" t="s">
        <v>3563</v>
      </c>
      <c r="D94" s="339"/>
      <c r="E94" s="339"/>
      <c r="F94" s="362" t="s">
        <v>78</v>
      </c>
      <c r="G94" s="363"/>
      <c r="H94" s="339" t="s">
        <v>3564</v>
      </c>
      <c r="I94" s="339" t="s">
        <v>3565</v>
      </c>
      <c r="J94" s="339"/>
      <c r="K94" s="353"/>
    </row>
    <row r="95" s="1" customFormat="1" ht="15" customHeight="1">
      <c r="B95" s="364"/>
      <c r="C95" s="339" t="s">
        <v>3566</v>
      </c>
      <c r="D95" s="339"/>
      <c r="E95" s="339"/>
      <c r="F95" s="362" t="s">
        <v>78</v>
      </c>
      <c r="G95" s="363"/>
      <c r="H95" s="339" t="s">
        <v>3566</v>
      </c>
      <c r="I95" s="339" t="s">
        <v>3565</v>
      </c>
      <c r="J95" s="339"/>
      <c r="K95" s="353"/>
    </row>
    <row r="96" s="1" customFormat="1" ht="15" customHeight="1">
      <c r="B96" s="364"/>
      <c r="C96" s="339" t="s">
        <v>40</v>
      </c>
      <c r="D96" s="339"/>
      <c r="E96" s="339"/>
      <c r="F96" s="362" t="s">
        <v>78</v>
      </c>
      <c r="G96" s="363"/>
      <c r="H96" s="339" t="s">
        <v>3567</v>
      </c>
      <c r="I96" s="339" t="s">
        <v>3565</v>
      </c>
      <c r="J96" s="339"/>
      <c r="K96" s="353"/>
    </row>
    <row r="97" s="1" customFormat="1" ht="15" customHeight="1">
      <c r="B97" s="364"/>
      <c r="C97" s="339" t="s">
        <v>50</v>
      </c>
      <c r="D97" s="339"/>
      <c r="E97" s="339"/>
      <c r="F97" s="362" t="s">
        <v>78</v>
      </c>
      <c r="G97" s="363"/>
      <c r="H97" s="339" t="s">
        <v>3568</v>
      </c>
      <c r="I97" s="339" t="s">
        <v>3565</v>
      </c>
      <c r="J97" s="339"/>
      <c r="K97" s="353"/>
    </row>
    <row r="98" s="1" customFormat="1" ht="15" customHeight="1">
      <c r="B98" s="367"/>
      <c r="C98" s="368"/>
      <c r="D98" s="368"/>
      <c r="E98" s="368"/>
      <c r="F98" s="368"/>
      <c r="G98" s="368"/>
      <c r="H98" s="368"/>
      <c r="I98" s="368"/>
      <c r="J98" s="368"/>
      <c r="K98" s="369"/>
    </row>
    <row r="99" s="1" customFormat="1" ht="18.75" customHeight="1">
      <c r="B99" s="370"/>
      <c r="C99" s="371"/>
      <c r="D99" s="371"/>
      <c r="E99" s="371"/>
      <c r="F99" s="371"/>
      <c r="G99" s="371"/>
      <c r="H99" s="371"/>
      <c r="I99" s="371"/>
      <c r="J99" s="371"/>
      <c r="K99" s="370"/>
    </row>
    <row r="100" s="1" customFormat="1" ht="18.75" customHeight="1">
      <c r="B100" s="347"/>
      <c r="C100" s="347"/>
      <c r="D100" s="347"/>
      <c r="E100" s="347"/>
      <c r="F100" s="347"/>
      <c r="G100" s="347"/>
      <c r="H100" s="347"/>
      <c r="I100" s="347"/>
      <c r="J100" s="347"/>
      <c r="K100" s="347"/>
    </row>
    <row r="101" s="1" customFormat="1" ht="7.5" customHeight="1">
      <c r="B101" s="348"/>
      <c r="C101" s="349"/>
      <c r="D101" s="349"/>
      <c r="E101" s="349"/>
      <c r="F101" s="349"/>
      <c r="G101" s="349"/>
      <c r="H101" s="349"/>
      <c r="I101" s="349"/>
      <c r="J101" s="349"/>
      <c r="K101" s="350"/>
    </row>
    <row r="102" s="1" customFormat="1" ht="45" customHeight="1">
      <c r="B102" s="351"/>
      <c r="C102" s="352" t="s">
        <v>3569</v>
      </c>
      <c r="D102" s="352"/>
      <c r="E102" s="352"/>
      <c r="F102" s="352"/>
      <c r="G102" s="352"/>
      <c r="H102" s="352"/>
      <c r="I102" s="352"/>
      <c r="J102" s="352"/>
      <c r="K102" s="353"/>
    </row>
    <row r="103" s="1" customFormat="1" ht="17.25" customHeight="1">
      <c r="B103" s="351"/>
      <c r="C103" s="354" t="s">
        <v>3525</v>
      </c>
      <c r="D103" s="354"/>
      <c r="E103" s="354"/>
      <c r="F103" s="354" t="s">
        <v>3526</v>
      </c>
      <c r="G103" s="355"/>
      <c r="H103" s="354" t="s">
        <v>56</v>
      </c>
      <c r="I103" s="354" t="s">
        <v>59</v>
      </c>
      <c r="J103" s="354" t="s">
        <v>3527</v>
      </c>
      <c r="K103" s="353"/>
    </row>
    <row r="104" s="1" customFormat="1" ht="17.25" customHeight="1">
      <c r="B104" s="351"/>
      <c r="C104" s="356" t="s">
        <v>3528</v>
      </c>
      <c r="D104" s="356"/>
      <c r="E104" s="356"/>
      <c r="F104" s="357" t="s">
        <v>3529</v>
      </c>
      <c r="G104" s="358"/>
      <c r="H104" s="356"/>
      <c r="I104" s="356"/>
      <c r="J104" s="356" t="s">
        <v>3530</v>
      </c>
      <c r="K104" s="353"/>
    </row>
    <row r="105" s="1" customFormat="1" ht="5.25" customHeight="1">
      <c r="B105" s="351"/>
      <c r="C105" s="354"/>
      <c r="D105" s="354"/>
      <c r="E105" s="354"/>
      <c r="F105" s="354"/>
      <c r="G105" s="372"/>
      <c r="H105" s="354"/>
      <c r="I105" s="354"/>
      <c r="J105" s="354"/>
      <c r="K105" s="353"/>
    </row>
    <row r="106" s="1" customFormat="1" ht="15" customHeight="1">
      <c r="B106" s="351"/>
      <c r="C106" s="339" t="s">
        <v>55</v>
      </c>
      <c r="D106" s="361"/>
      <c r="E106" s="361"/>
      <c r="F106" s="362" t="s">
        <v>78</v>
      </c>
      <c r="G106" s="339"/>
      <c r="H106" s="339" t="s">
        <v>3570</v>
      </c>
      <c r="I106" s="339" t="s">
        <v>3532</v>
      </c>
      <c r="J106" s="339">
        <v>20</v>
      </c>
      <c r="K106" s="353"/>
    </row>
    <row r="107" s="1" customFormat="1" ht="15" customHeight="1">
      <c r="B107" s="351"/>
      <c r="C107" s="339" t="s">
        <v>3533</v>
      </c>
      <c r="D107" s="339"/>
      <c r="E107" s="339"/>
      <c r="F107" s="362" t="s">
        <v>78</v>
      </c>
      <c r="G107" s="339"/>
      <c r="H107" s="339" t="s">
        <v>3570</v>
      </c>
      <c r="I107" s="339" t="s">
        <v>3532</v>
      </c>
      <c r="J107" s="339">
        <v>120</v>
      </c>
      <c r="K107" s="353"/>
    </row>
    <row r="108" s="1" customFormat="1" ht="15" customHeight="1">
      <c r="B108" s="364"/>
      <c r="C108" s="339" t="s">
        <v>3535</v>
      </c>
      <c r="D108" s="339"/>
      <c r="E108" s="339"/>
      <c r="F108" s="362" t="s">
        <v>3536</v>
      </c>
      <c r="G108" s="339"/>
      <c r="H108" s="339" t="s">
        <v>3570</v>
      </c>
      <c r="I108" s="339" t="s">
        <v>3532</v>
      </c>
      <c r="J108" s="339">
        <v>50</v>
      </c>
      <c r="K108" s="353"/>
    </row>
    <row r="109" s="1" customFormat="1" ht="15" customHeight="1">
      <c r="B109" s="364"/>
      <c r="C109" s="339" t="s">
        <v>3538</v>
      </c>
      <c r="D109" s="339"/>
      <c r="E109" s="339"/>
      <c r="F109" s="362" t="s">
        <v>78</v>
      </c>
      <c r="G109" s="339"/>
      <c r="H109" s="339" t="s">
        <v>3570</v>
      </c>
      <c r="I109" s="339" t="s">
        <v>3540</v>
      </c>
      <c r="J109" s="339"/>
      <c r="K109" s="353"/>
    </row>
    <row r="110" s="1" customFormat="1" ht="15" customHeight="1">
      <c r="B110" s="364"/>
      <c r="C110" s="339" t="s">
        <v>3549</v>
      </c>
      <c r="D110" s="339"/>
      <c r="E110" s="339"/>
      <c r="F110" s="362" t="s">
        <v>3536</v>
      </c>
      <c r="G110" s="339"/>
      <c r="H110" s="339" t="s">
        <v>3570</v>
      </c>
      <c r="I110" s="339" t="s">
        <v>3532</v>
      </c>
      <c r="J110" s="339">
        <v>50</v>
      </c>
      <c r="K110" s="353"/>
    </row>
    <row r="111" s="1" customFormat="1" ht="15" customHeight="1">
      <c r="B111" s="364"/>
      <c r="C111" s="339" t="s">
        <v>3557</v>
      </c>
      <c r="D111" s="339"/>
      <c r="E111" s="339"/>
      <c r="F111" s="362" t="s">
        <v>3536</v>
      </c>
      <c r="G111" s="339"/>
      <c r="H111" s="339" t="s">
        <v>3570</v>
      </c>
      <c r="I111" s="339" t="s">
        <v>3532</v>
      </c>
      <c r="J111" s="339">
        <v>50</v>
      </c>
      <c r="K111" s="353"/>
    </row>
    <row r="112" s="1" customFormat="1" ht="15" customHeight="1">
      <c r="B112" s="364"/>
      <c r="C112" s="339" t="s">
        <v>3555</v>
      </c>
      <c r="D112" s="339"/>
      <c r="E112" s="339"/>
      <c r="F112" s="362" t="s">
        <v>3536</v>
      </c>
      <c r="G112" s="339"/>
      <c r="H112" s="339" t="s">
        <v>3570</v>
      </c>
      <c r="I112" s="339" t="s">
        <v>3532</v>
      </c>
      <c r="J112" s="339">
        <v>50</v>
      </c>
      <c r="K112" s="353"/>
    </row>
    <row r="113" s="1" customFormat="1" ht="15" customHeight="1">
      <c r="B113" s="364"/>
      <c r="C113" s="339" t="s">
        <v>55</v>
      </c>
      <c r="D113" s="339"/>
      <c r="E113" s="339"/>
      <c r="F113" s="362" t="s">
        <v>78</v>
      </c>
      <c r="G113" s="339"/>
      <c r="H113" s="339" t="s">
        <v>3571</v>
      </c>
      <c r="I113" s="339" t="s">
        <v>3532</v>
      </c>
      <c r="J113" s="339">
        <v>20</v>
      </c>
      <c r="K113" s="353"/>
    </row>
    <row r="114" s="1" customFormat="1" ht="15" customHeight="1">
      <c r="B114" s="364"/>
      <c r="C114" s="339" t="s">
        <v>3572</v>
      </c>
      <c r="D114" s="339"/>
      <c r="E114" s="339"/>
      <c r="F114" s="362" t="s">
        <v>78</v>
      </c>
      <c r="G114" s="339"/>
      <c r="H114" s="339" t="s">
        <v>3573</v>
      </c>
      <c r="I114" s="339" t="s">
        <v>3532</v>
      </c>
      <c r="J114" s="339">
        <v>120</v>
      </c>
      <c r="K114" s="353"/>
    </row>
    <row r="115" s="1" customFormat="1" ht="15" customHeight="1">
      <c r="B115" s="364"/>
      <c r="C115" s="339" t="s">
        <v>40</v>
      </c>
      <c r="D115" s="339"/>
      <c r="E115" s="339"/>
      <c r="F115" s="362" t="s">
        <v>78</v>
      </c>
      <c r="G115" s="339"/>
      <c r="H115" s="339" t="s">
        <v>3574</v>
      </c>
      <c r="I115" s="339" t="s">
        <v>3565</v>
      </c>
      <c r="J115" s="339"/>
      <c r="K115" s="353"/>
    </row>
    <row r="116" s="1" customFormat="1" ht="15" customHeight="1">
      <c r="B116" s="364"/>
      <c r="C116" s="339" t="s">
        <v>50</v>
      </c>
      <c r="D116" s="339"/>
      <c r="E116" s="339"/>
      <c r="F116" s="362" t="s">
        <v>78</v>
      </c>
      <c r="G116" s="339"/>
      <c r="H116" s="339" t="s">
        <v>3575</v>
      </c>
      <c r="I116" s="339" t="s">
        <v>3565</v>
      </c>
      <c r="J116" s="339"/>
      <c r="K116" s="353"/>
    </row>
    <row r="117" s="1" customFormat="1" ht="15" customHeight="1">
      <c r="B117" s="364"/>
      <c r="C117" s="339" t="s">
        <v>59</v>
      </c>
      <c r="D117" s="339"/>
      <c r="E117" s="339"/>
      <c r="F117" s="362" t="s">
        <v>78</v>
      </c>
      <c r="G117" s="339"/>
      <c r="H117" s="339" t="s">
        <v>3576</v>
      </c>
      <c r="I117" s="339" t="s">
        <v>3577</v>
      </c>
      <c r="J117" s="339"/>
      <c r="K117" s="353"/>
    </row>
    <row r="118" s="1" customFormat="1" ht="15" customHeight="1">
      <c r="B118" s="367"/>
      <c r="C118" s="373"/>
      <c r="D118" s="373"/>
      <c r="E118" s="373"/>
      <c r="F118" s="373"/>
      <c r="G118" s="373"/>
      <c r="H118" s="373"/>
      <c r="I118" s="373"/>
      <c r="J118" s="373"/>
      <c r="K118" s="369"/>
    </row>
    <row r="119" s="1" customFormat="1" ht="18.75" customHeight="1">
      <c r="B119" s="374"/>
      <c r="C119" s="375"/>
      <c r="D119" s="375"/>
      <c r="E119" s="375"/>
      <c r="F119" s="376"/>
      <c r="G119" s="375"/>
      <c r="H119" s="375"/>
      <c r="I119" s="375"/>
      <c r="J119" s="375"/>
      <c r="K119" s="374"/>
    </row>
    <row r="120" s="1" customFormat="1" ht="18.75" customHeight="1">
      <c r="B120" s="347"/>
      <c r="C120" s="347"/>
      <c r="D120" s="347"/>
      <c r="E120" s="347"/>
      <c r="F120" s="347"/>
      <c r="G120" s="347"/>
      <c r="H120" s="347"/>
      <c r="I120" s="347"/>
      <c r="J120" s="347"/>
      <c r="K120" s="347"/>
    </row>
    <row r="121" s="1" customFormat="1" ht="7.5" customHeight="1">
      <c r="B121" s="377"/>
      <c r="C121" s="378"/>
      <c r="D121" s="378"/>
      <c r="E121" s="378"/>
      <c r="F121" s="378"/>
      <c r="G121" s="378"/>
      <c r="H121" s="378"/>
      <c r="I121" s="378"/>
      <c r="J121" s="378"/>
      <c r="K121" s="379"/>
    </row>
    <row r="122" s="1" customFormat="1" ht="45" customHeight="1">
      <c r="B122" s="380"/>
      <c r="C122" s="330" t="s">
        <v>3578</v>
      </c>
      <c r="D122" s="330"/>
      <c r="E122" s="330"/>
      <c r="F122" s="330"/>
      <c r="G122" s="330"/>
      <c r="H122" s="330"/>
      <c r="I122" s="330"/>
      <c r="J122" s="330"/>
      <c r="K122" s="381"/>
    </row>
    <row r="123" s="1" customFormat="1" ht="17.25" customHeight="1">
      <c r="B123" s="382"/>
      <c r="C123" s="354" t="s">
        <v>3525</v>
      </c>
      <c r="D123" s="354"/>
      <c r="E123" s="354"/>
      <c r="F123" s="354" t="s">
        <v>3526</v>
      </c>
      <c r="G123" s="355"/>
      <c r="H123" s="354" t="s">
        <v>56</v>
      </c>
      <c r="I123" s="354" t="s">
        <v>59</v>
      </c>
      <c r="J123" s="354" t="s">
        <v>3527</v>
      </c>
      <c r="K123" s="383"/>
    </row>
    <row r="124" s="1" customFormat="1" ht="17.25" customHeight="1">
      <c r="B124" s="382"/>
      <c r="C124" s="356" t="s">
        <v>3528</v>
      </c>
      <c r="D124" s="356"/>
      <c r="E124" s="356"/>
      <c r="F124" s="357" t="s">
        <v>3529</v>
      </c>
      <c r="G124" s="358"/>
      <c r="H124" s="356"/>
      <c r="I124" s="356"/>
      <c r="J124" s="356" t="s">
        <v>3530</v>
      </c>
      <c r="K124" s="383"/>
    </row>
    <row r="125" s="1" customFormat="1" ht="5.25" customHeight="1">
      <c r="B125" s="384"/>
      <c r="C125" s="359"/>
      <c r="D125" s="359"/>
      <c r="E125" s="359"/>
      <c r="F125" s="359"/>
      <c r="G125" s="385"/>
      <c r="H125" s="359"/>
      <c r="I125" s="359"/>
      <c r="J125" s="359"/>
      <c r="K125" s="386"/>
    </row>
    <row r="126" s="1" customFormat="1" ht="15" customHeight="1">
      <c r="B126" s="384"/>
      <c r="C126" s="339" t="s">
        <v>3533</v>
      </c>
      <c r="D126" s="361"/>
      <c r="E126" s="361"/>
      <c r="F126" s="362" t="s">
        <v>78</v>
      </c>
      <c r="G126" s="339"/>
      <c r="H126" s="339" t="s">
        <v>3570</v>
      </c>
      <c r="I126" s="339" t="s">
        <v>3532</v>
      </c>
      <c r="J126" s="339">
        <v>120</v>
      </c>
      <c r="K126" s="387"/>
    </row>
    <row r="127" s="1" customFormat="1" ht="15" customHeight="1">
      <c r="B127" s="384"/>
      <c r="C127" s="339" t="s">
        <v>3579</v>
      </c>
      <c r="D127" s="339"/>
      <c r="E127" s="339"/>
      <c r="F127" s="362" t="s">
        <v>78</v>
      </c>
      <c r="G127" s="339"/>
      <c r="H127" s="339" t="s">
        <v>3580</v>
      </c>
      <c r="I127" s="339" t="s">
        <v>3532</v>
      </c>
      <c r="J127" s="339" t="s">
        <v>3581</v>
      </c>
      <c r="K127" s="387"/>
    </row>
    <row r="128" s="1" customFormat="1" ht="15" customHeight="1">
      <c r="B128" s="384"/>
      <c r="C128" s="339" t="s">
        <v>84</v>
      </c>
      <c r="D128" s="339"/>
      <c r="E128" s="339"/>
      <c r="F128" s="362" t="s">
        <v>78</v>
      </c>
      <c r="G128" s="339"/>
      <c r="H128" s="339" t="s">
        <v>3582</v>
      </c>
      <c r="I128" s="339" t="s">
        <v>3532</v>
      </c>
      <c r="J128" s="339" t="s">
        <v>3581</v>
      </c>
      <c r="K128" s="387"/>
    </row>
    <row r="129" s="1" customFormat="1" ht="15" customHeight="1">
      <c r="B129" s="384"/>
      <c r="C129" s="339" t="s">
        <v>3541</v>
      </c>
      <c r="D129" s="339"/>
      <c r="E129" s="339"/>
      <c r="F129" s="362" t="s">
        <v>3536</v>
      </c>
      <c r="G129" s="339"/>
      <c r="H129" s="339" t="s">
        <v>3542</v>
      </c>
      <c r="I129" s="339" t="s">
        <v>3532</v>
      </c>
      <c r="J129" s="339">
        <v>15</v>
      </c>
      <c r="K129" s="387"/>
    </row>
    <row r="130" s="1" customFormat="1" ht="15" customHeight="1">
      <c r="B130" s="384"/>
      <c r="C130" s="365" t="s">
        <v>3543</v>
      </c>
      <c r="D130" s="365"/>
      <c r="E130" s="365"/>
      <c r="F130" s="366" t="s">
        <v>3536</v>
      </c>
      <c r="G130" s="365"/>
      <c r="H130" s="365" t="s">
        <v>3544</v>
      </c>
      <c r="I130" s="365" t="s">
        <v>3532</v>
      </c>
      <c r="J130" s="365">
        <v>15</v>
      </c>
      <c r="K130" s="387"/>
    </row>
    <row r="131" s="1" customFormat="1" ht="15" customHeight="1">
      <c r="B131" s="384"/>
      <c r="C131" s="365" t="s">
        <v>3545</v>
      </c>
      <c r="D131" s="365"/>
      <c r="E131" s="365"/>
      <c r="F131" s="366" t="s">
        <v>3536</v>
      </c>
      <c r="G131" s="365"/>
      <c r="H131" s="365" t="s">
        <v>3546</v>
      </c>
      <c r="I131" s="365" t="s">
        <v>3532</v>
      </c>
      <c r="J131" s="365">
        <v>20</v>
      </c>
      <c r="K131" s="387"/>
    </row>
    <row r="132" s="1" customFormat="1" ht="15" customHeight="1">
      <c r="B132" s="384"/>
      <c r="C132" s="365" t="s">
        <v>3547</v>
      </c>
      <c r="D132" s="365"/>
      <c r="E132" s="365"/>
      <c r="F132" s="366" t="s">
        <v>3536</v>
      </c>
      <c r="G132" s="365"/>
      <c r="H132" s="365" t="s">
        <v>3548</v>
      </c>
      <c r="I132" s="365" t="s">
        <v>3532</v>
      </c>
      <c r="J132" s="365">
        <v>20</v>
      </c>
      <c r="K132" s="387"/>
    </row>
    <row r="133" s="1" customFormat="1" ht="15" customHeight="1">
      <c r="B133" s="384"/>
      <c r="C133" s="339" t="s">
        <v>3535</v>
      </c>
      <c r="D133" s="339"/>
      <c r="E133" s="339"/>
      <c r="F133" s="362" t="s">
        <v>3536</v>
      </c>
      <c r="G133" s="339"/>
      <c r="H133" s="339" t="s">
        <v>3570</v>
      </c>
      <c r="I133" s="339" t="s">
        <v>3532</v>
      </c>
      <c r="J133" s="339">
        <v>50</v>
      </c>
      <c r="K133" s="387"/>
    </row>
    <row r="134" s="1" customFormat="1" ht="15" customHeight="1">
      <c r="B134" s="384"/>
      <c r="C134" s="339" t="s">
        <v>3549</v>
      </c>
      <c r="D134" s="339"/>
      <c r="E134" s="339"/>
      <c r="F134" s="362" t="s">
        <v>3536</v>
      </c>
      <c r="G134" s="339"/>
      <c r="H134" s="339" t="s">
        <v>3570</v>
      </c>
      <c r="I134" s="339" t="s">
        <v>3532</v>
      </c>
      <c r="J134" s="339">
        <v>50</v>
      </c>
      <c r="K134" s="387"/>
    </row>
    <row r="135" s="1" customFormat="1" ht="15" customHeight="1">
      <c r="B135" s="384"/>
      <c r="C135" s="339" t="s">
        <v>3555</v>
      </c>
      <c r="D135" s="339"/>
      <c r="E135" s="339"/>
      <c r="F135" s="362" t="s">
        <v>3536</v>
      </c>
      <c r="G135" s="339"/>
      <c r="H135" s="339" t="s">
        <v>3570</v>
      </c>
      <c r="I135" s="339" t="s">
        <v>3532</v>
      </c>
      <c r="J135" s="339">
        <v>50</v>
      </c>
      <c r="K135" s="387"/>
    </row>
    <row r="136" s="1" customFormat="1" ht="15" customHeight="1">
      <c r="B136" s="384"/>
      <c r="C136" s="339" t="s">
        <v>3557</v>
      </c>
      <c r="D136" s="339"/>
      <c r="E136" s="339"/>
      <c r="F136" s="362" t="s">
        <v>3536</v>
      </c>
      <c r="G136" s="339"/>
      <c r="H136" s="339" t="s">
        <v>3570</v>
      </c>
      <c r="I136" s="339" t="s">
        <v>3532</v>
      </c>
      <c r="J136" s="339">
        <v>50</v>
      </c>
      <c r="K136" s="387"/>
    </row>
    <row r="137" s="1" customFormat="1" ht="15" customHeight="1">
      <c r="B137" s="384"/>
      <c r="C137" s="339" t="s">
        <v>3558</v>
      </c>
      <c r="D137" s="339"/>
      <c r="E137" s="339"/>
      <c r="F137" s="362" t="s">
        <v>3536</v>
      </c>
      <c r="G137" s="339"/>
      <c r="H137" s="339" t="s">
        <v>3583</v>
      </c>
      <c r="I137" s="339" t="s">
        <v>3532</v>
      </c>
      <c r="J137" s="339">
        <v>255</v>
      </c>
      <c r="K137" s="387"/>
    </row>
    <row r="138" s="1" customFormat="1" ht="15" customHeight="1">
      <c r="B138" s="384"/>
      <c r="C138" s="339" t="s">
        <v>3560</v>
      </c>
      <c r="D138" s="339"/>
      <c r="E138" s="339"/>
      <c r="F138" s="362" t="s">
        <v>78</v>
      </c>
      <c r="G138" s="339"/>
      <c r="H138" s="339" t="s">
        <v>3584</v>
      </c>
      <c r="I138" s="339" t="s">
        <v>3562</v>
      </c>
      <c r="J138" s="339"/>
      <c r="K138" s="387"/>
    </row>
    <row r="139" s="1" customFormat="1" ht="15" customHeight="1">
      <c r="B139" s="384"/>
      <c r="C139" s="339" t="s">
        <v>3563</v>
      </c>
      <c r="D139" s="339"/>
      <c r="E139" s="339"/>
      <c r="F139" s="362" t="s">
        <v>78</v>
      </c>
      <c r="G139" s="339"/>
      <c r="H139" s="339" t="s">
        <v>3585</v>
      </c>
      <c r="I139" s="339" t="s">
        <v>3565</v>
      </c>
      <c r="J139" s="339"/>
      <c r="K139" s="387"/>
    </row>
    <row r="140" s="1" customFormat="1" ht="15" customHeight="1">
      <c r="B140" s="384"/>
      <c r="C140" s="339" t="s">
        <v>3566</v>
      </c>
      <c r="D140" s="339"/>
      <c r="E140" s="339"/>
      <c r="F140" s="362" t="s">
        <v>78</v>
      </c>
      <c r="G140" s="339"/>
      <c r="H140" s="339" t="s">
        <v>3566</v>
      </c>
      <c r="I140" s="339" t="s">
        <v>3565</v>
      </c>
      <c r="J140" s="339"/>
      <c r="K140" s="387"/>
    </row>
    <row r="141" s="1" customFormat="1" ht="15" customHeight="1">
      <c r="B141" s="384"/>
      <c r="C141" s="339" t="s">
        <v>40</v>
      </c>
      <c r="D141" s="339"/>
      <c r="E141" s="339"/>
      <c r="F141" s="362" t="s">
        <v>78</v>
      </c>
      <c r="G141" s="339"/>
      <c r="H141" s="339" t="s">
        <v>3586</v>
      </c>
      <c r="I141" s="339" t="s">
        <v>3565</v>
      </c>
      <c r="J141" s="339"/>
      <c r="K141" s="387"/>
    </row>
    <row r="142" s="1" customFormat="1" ht="15" customHeight="1">
      <c r="B142" s="384"/>
      <c r="C142" s="339" t="s">
        <v>3587</v>
      </c>
      <c r="D142" s="339"/>
      <c r="E142" s="339"/>
      <c r="F142" s="362" t="s">
        <v>78</v>
      </c>
      <c r="G142" s="339"/>
      <c r="H142" s="339" t="s">
        <v>3588</v>
      </c>
      <c r="I142" s="339" t="s">
        <v>3565</v>
      </c>
      <c r="J142" s="339"/>
      <c r="K142" s="387"/>
    </row>
    <row r="143" s="1" customFormat="1" ht="15" customHeight="1">
      <c r="B143" s="388"/>
      <c r="C143" s="389"/>
      <c r="D143" s="389"/>
      <c r="E143" s="389"/>
      <c r="F143" s="389"/>
      <c r="G143" s="389"/>
      <c r="H143" s="389"/>
      <c r="I143" s="389"/>
      <c r="J143" s="389"/>
      <c r="K143" s="390"/>
    </row>
    <row r="144" s="1" customFormat="1" ht="18.75" customHeight="1">
      <c r="B144" s="375"/>
      <c r="C144" s="375"/>
      <c r="D144" s="375"/>
      <c r="E144" s="375"/>
      <c r="F144" s="376"/>
      <c r="G144" s="375"/>
      <c r="H144" s="375"/>
      <c r="I144" s="375"/>
      <c r="J144" s="375"/>
      <c r="K144" s="375"/>
    </row>
    <row r="145" s="1" customFormat="1" ht="18.75" customHeight="1">
      <c r="B145" s="347"/>
      <c r="C145" s="347"/>
      <c r="D145" s="347"/>
      <c r="E145" s="347"/>
      <c r="F145" s="347"/>
      <c r="G145" s="347"/>
      <c r="H145" s="347"/>
      <c r="I145" s="347"/>
      <c r="J145" s="347"/>
      <c r="K145" s="347"/>
    </row>
    <row r="146" s="1" customFormat="1" ht="7.5" customHeight="1">
      <c r="B146" s="348"/>
      <c r="C146" s="349"/>
      <c r="D146" s="349"/>
      <c r="E146" s="349"/>
      <c r="F146" s="349"/>
      <c r="G146" s="349"/>
      <c r="H146" s="349"/>
      <c r="I146" s="349"/>
      <c r="J146" s="349"/>
      <c r="K146" s="350"/>
    </row>
    <row r="147" s="1" customFormat="1" ht="45" customHeight="1">
      <c r="B147" s="351"/>
      <c r="C147" s="352" t="s">
        <v>3589</v>
      </c>
      <c r="D147" s="352"/>
      <c r="E147" s="352"/>
      <c r="F147" s="352"/>
      <c r="G147" s="352"/>
      <c r="H147" s="352"/>
      <c r="I147" s="352"/>
      <c r="J147" s="352"/>
      <c r="K147" s="353"/>
    </row>
    <row r="148" s="1" customFormat="1" ht="17.25" customHeight="1">
      <c r="B148" s="351"/>
      <c r="C148" s="354" t="s">
        <v>3525</v>
      </c>
      <c r="D148" s="354"/>
      <c r="E148" s="354"/>
      <c r="F148" s="354" t="s">
        <v>3526</v>
      </c>
      <c r="G148" s="355"/>
      <c r="H148" s="354" t="s">
        <v>56</v>
      </c>
      <c r="I148" s="354" t="s">
        <v>59</v>
      </c>
      <c r="J148" s="354" t="s">
        <v>3527</v>
      </c>
      <c r="K148" s="353"/>
    </row>
    <row r="149" s="1" customFormat="1" ht="17.25" customHeight="1">
      <c r="B149" s="351"/>
      <c r="C149" s="356" t="s">
        <v>3528</v>
      </c>
      <c r="D149" s="356"/>
      <c r="E149" s="356"/>
      <c r="F149" s="357" t="s">
        <v>3529</v>
      </c>
      <c r="G149" s="358"/>
      <c r="H149" s="356"/>
      <c r="I149" s="356"/>
      <c r="J149" s="356" t="s">
        <v>3530</v>
      </c>
      <c r="K149" s="353"/>
    </row>
    <row r="150" s="1" customFormat="1" ht="5.25" customHeight="1">
      <c r="B150" s="364"/>
      <c r="C150" s="359"/>
      <c r="D150" s="359"/>
      <c r="E150" s="359"/>
      <c r="F150" s="359"/>
      <c r="G150" s="360"/>
      <c r="H150" s="359"/>
      <c r="I150" s="359"/>
      <c r="J150" s="359"/>
      <c r="K150" s="387"/>
    </row>
    <row r="151" s="1" customFormat="1" ht="15" customHeight="1">
      <c r="B151" s="364"/>
      <c r="C151" s="391" t="s">
        <v>3533</v>
      </c>
      <c r="D151" s="339"/>
      <c r="E151" s="339"/>
      <c r="F151" s="392" t="s">
        <v>78</v>
      </c>
      <c r="G151" s="339"/>
      <c r="H151" s="391" t="s">
        <v>3570</v>
      </c>
      <c r="I151" s="391" t="s">
        <v>3532</v>
      </c>
      <c r="J151" s="391">
        <v>120</v>
      </c>
      <c r="K151" s="387"/>
    </row>
    <row r="152" s="1" customFormat="1" ht="15" customHeight="1">
      <c r="B152" s="364"/>
      <c r="C152" s="391" t="s">
        <v>3579</v>
      </c>
      <c r="D152" s="339"/>
      <c r="E152" s="339"/>
      <c r="F152" s="392" t="s">
        <v>78</v>
      </c>
      <c r="G152" s="339"/>
      <c r="H152" s="391" t="s">
        <v>3590</v>
      </c>
      <c r="I152" s="391" t="s">
        <v>3532</v>
      </c>
      <c r="J152" s="391" t="s">
        <v>3581</v>
      </c>
      <c r="K152" s="387"/>
    </row>
    <row r="153" s="1" customFormat="1" ht="15" customHeight="1">
      <c r="B153" s="364"/>
      <c r="C153" s="391" t="s">
        <v>84</v>
      </c>
      <c r="D153" s="339"/>
      <c r="E153" s="339"/>
      <c r="F153" s="392" t="s">
        <v>78</v>
      </c>
      <c r="G153" s="339"/>
      <c r="H153" s="391" t="s">
        <v>3591</v>
      </c>
      <c r="I153" s="391" t="s">
        <v>3532</v>
      </c>
      <c r="J153" s="391" t="s">
        <v>3581</v>
      </c>
      <c r="K153" s="387"/>
    </row>
    <row r="154" s="1" customFormat="1" ht="15" customHeight="1">
      <c r="B154" s="364"/>
      <c r="C154" s="391" t="s">
        <v>3535</v>
      </c>
      <c r="D154" s="339"/>
      <c r="E154" s="339"/>
      <c r="F154" s="392" t="s">
        <v>3536</v>
      </c>
      <c r="G154" s="339"/>
      <c r="H154" s="391" t="s">
        <v>3570</v>
      </c>
      <c r="I154" s="391" t="s">
        <v>3532</v>
      </c>
      <c r="J154" s="391">
        <v>50</v>
      </c>
      <c r="K154" s="387"/>
    </row>
    <row r="155" s="1" customFormat="1" ht="15" customHeight="1">
      <c r="B155" s="364"/>
      <c r="C155" s="391" t="s">
        <v>3538</v>
      </c>
      <c r="D155" s="339"/>
      <c r="E155" s="339"/>
      <c r="F155" s="392" t="s">
        <v>78</v>
      </c>
      <c r="G155" s="339"/>
      <c r="H155" s="391" t="s">
        <v>3570</v>
      </c>
      <c r="I155" s="391" t="s">
        <v>3540</v>
      </c>
      <c r="J155" s="391"/>
      <c r="K155" s="387"/>
    </row>
    <row r="156" s="1" customFormat="1" ht="15" customHeight="1">
      <c r="B156" s="364"/>
      <c r="C156" s="391" t="s">
        <v>3549</v>
      </c>
      <c r="D156" s="339"/>
      <c r="E156" s="339"/>
      <c r="F156" s="392" t="s">
        <v>3536</v>
      </c>
      <c r="G156" s="339"/>
      <c r="H156" s="391" t="s">
        <v>3570</v>
      </c>
      <c r="I156" s="391" t="s">
        <v>3532</v>
      </c>
      <c r="J156" s="391">
        <v>50</v>
      </c>
      <c r="K156" s="387"/>
    </row>
    <row r="157" s="1" customFormat="1" ht="15" customHeight="1">
      <c r="B157" s="364"/>
      <c r="C157" s="391" t="s">
        <v>3557</v>
      </c>
      <c r="D157" s="339"/>
      <c r="E157" s="339"/>
      <c r="F157" s="392" t="s">
        <v>3536</v>
      </c>
      <c r="G157" s="339"/>
      <c r="H157" s="391" t="s">
        <v>3570</v>
      </c>
      <c r="I157" s="391" t="s">
        <v>3532</v>
      </c>
      <c r="J157" s="391">
        <v>50</v>
      </c>
      <c r="K157" s="387"/>
    </row>
    <row r="158" s="1" customFormat="1" ht="15" customHeight="1">
      <c r="B158" s="364"/>
      <c r="C158" s="391" t="s">
        <v>3555</v>
      </c>
      <c r="D158" s="339"/>
      <c r="E158" s="339"/>
      <c r="F158" s="392" t="s">
        <v>3536</v>
      </c>
      <c r="G158" s="339"/>
      <c r="H158" s="391" t="s">
        <v>3570</v>
      </c>
      <c r="I158" s="391" t="s">
        <v>3532</v>
      </c>
      <c r="J158" s="391">
        <v>50</v>
      </c>
      <c r="K158" s="387"/>
    </row>
    <row r="159" s="1" customFormat="1" ht="15" customHeight="1">
      <c r="B159" s="364"/>
      <c r="C159" s="391" t="s">
        <v>371</v>
      </c>
      <c r="D159" s="339"/>
      <c r="E159" s="339"/>
      <c r="F159" s="392" t="s">
        <v>78</v>
      </c>
      <c r="G159" s="339"/>
      <c r="H159" s="391" t="s">
        <v>3592</v>
      </c>
      <c r="I159" s="391" t="s">
        <v>3532</v>
      </c>
      <c r="J159" s="391" t="s">
        <v>3593</v>
      </c>
      <c r="K159" s="387"/>
    </row>
    <row r="160" s="1" customFormat="1" ht="15" customHeight="1">
      <c r="B160" s="364"/>
      <c r="C160" s="391" t="s">
        <v>3594</v>
      </c>
      <c r="D160" s="339"/>
      <c r="E160" s="339"/>
      <c r="F160" s="392" t="s">
        <v>78</v>
      </c>
      <c r="G160" s="339"/>
      <c r="H160" s="391" t="s">
        <v>3595</v>
      </c>
      <c r="I160" s="391" t="s">
        <v>3565</v>
      </c>
      <c r="J160" s="391"/>
      <c r="K160" s="387"/>
    </row>
    <row r="161" s="1" customFormat="1" ht="15" customHeight="1">
      <c r="B161" s="393"/>
      <c r="C161" s="373"/>
      <c r="D161" s="373"/>
      <c r="E161" s="373"/>
      <c r="F161" s="373"/>
      <c r="G161" s="373"/>
      <c r="H161" s="373"/>
      <c r="I161" s="373"/>
      <c r="J161" s="373"/>
      <c r="K161" s="394"/>
    </row>
    <row r="162" s="1" customFormat="1" ht="18.75" customHeight="1">
      <c r="B162" s="375"/>
      <c r="C162" s="385"/>
      <c r="D162" s="385"/>
      <c r="E162" s="385"/>
      <c r="F162" s="395"/>
      <c r="G162" s="385"/>
      <c r="H162" s="385"/>
      <c r="I162" s="385"/>
      <c r="J162" s="385"/>
      <c r="K162" s="375"/>
    </row>
    <row r="163" s="1" customFormat="1" ht="18.75" customHeight="1">
      <c r="B163" s="347"/>
      <c r="C163" s="347"/>
      <c r="D163" s="347"/>
      <c r="E163" s="347"/>
      <c r="F163" s="347"/>
      <c r="G163" s="347"/>
      <c r="H163" s="347"/>
      <c r="I163" s="347"/>
      <c r="J163" s="347"/>
      <c r="K163" s="347"/>
    </row>
    <row r="164" s="1" customFormat="1" ht="7.5" customHeight="1">
      <c r="B164" s="326"/>
      <c r="C164" s="327"/>
      <c r="D164" s="327"/>
      <c r="E164" s="327"/>
      <c r="F164" s="327"/>
      <c r="G164" s="327"/>
      <c r="H164" s="327"/>
      <c r="I164" s="327"/>
      <c r="J164" s="327"/>
      <c r="K164" s="328"/>
    </row>
    <row r="165" s="1" customFormat="1" ht="45" customHeight="1">
      <c r="B165" s="329"/>
      <c r="C165" s="330" t="s">
        <v>3596</v>
      </c>
      <c r="D165" s="330"/>
      <c r="E165" s="330"/>
      <c r="F165" s="330"/>
      <c r="G165" s="330"/>
      <c r="H165" s="330"/>
      <c r="I165" s="330"/>
      <c r="J165" s="330"/>
      <c r="K165" s="331"/>
    </row>
    <row r="166" s="1" customFormat="1" ht="17.25" customHeight="1">
      <c r="B166" s="329"/>
      <c r="C166" s="354" t="s">
        <v>3525</v>
      </c>
      <c r="D166" s="354"/>
      <c r="E166" s="354"/>
      <c r="F166" s="354" t="s">
        <v>3526</v>
      </c>
      <c r="G166" s="396"/>
      <c r="H166" s="397" t="s">
        <v>56</v>
      </c>
      <c r="I166" s="397" t="s">
        <v>59</v>
      </c>
      <c r="J166" s="354" t="s">
        <v>3527</v>
      </c>
      <c r="K166" s="331"/>
    </row>
    <row r="167" s="1" customFormat="1" ht="17.25" customHeight="1">
      <c r="B167" s="332"/>
      <c r="C167" s="356" t="s">
        <v>3528</v>
      </c>
      <c r="D167" s="356"/>
      <c r="E167" s="356"/>
      <c r="F167" s="357" t="s">
        <v>3529</v>
      </c>
      <c r="G167" s="398"/>
      <c r="H167" s="399"/>
      <c r="I167" s="399"/>
      <c r="J167" s="356" t="s">
        <v>3530</v>
      </c>
      <c r="K167" s="334"/>
    </row>
    <row r="168" s="1" customFormat="1" ht="5.25" customHeight="1">
      <c r="B168" s="364"/>
      <c r="C168" s="359"/>
      <c r="D168" s="359"/>
      <c r="E168" s="359"/>
      <c r="F168" s="359"/>
      <c r="G168" s="360"/>
      <c r="H168" s="359"/>
      <c r="I168" s="359"/>
      <c r="J168" s="359"/>
      <c r="K168" s="387"/>
    </row>
    <row r="169" s="1" customFormat="1" ht="15" customHeight="1">
      <c r="B169" s="364"/>
      <c r="C169" s="339" t="s">
        <v>3533</v>
      </c>
      <c r="D169" s="339"/>
      <c r="E169" s="339"/>
      <c r="F169" s="362" t="s">
        <v>78</v>
      </c>
      <c r="G169" s="339"/>
      <c r="H169" s="339" t="s">
        <v>3570</v>
      </c>
      <c r="I169" s="339" t="s">
        <v>3532</v>
      </c>
      <c r="J169" s="339">
        <v>120</v>
      </c>
      <c r="K169" s="387"/>
    </row>
    <row r="170" s="1" customFormat="1" ht="15" customHeight="1">
      <c r="B170" s="364"/>
      <c r="C170" s="339" t="s">
        <v>3579</v>
      </c>
      <c r="D170" s="339"/>
      <c r="E170" s="339"/>
      <c r="F170" s="362" t="s">
        <v>78</v>
      </c>
      <c r="G170" s="339"/>
      <c r="H170" s="339" t="s">
        <v>3580</v>
      </c>
      <c r="I170" s="339" t="s">
        <v>3532</v>
      </c>
      <c r="J170" s="339" t="s">
        <v>3581</v>
      </c>
      <c r="K170" s="387"/>
    </row>
    <row r="171" s="1" customFormat="1" ht="15" customHeight="1">
      <c r="B171" s="364"/>
      <c r="C171" s="339" t="s">
        <v>84</v>
      </c>
      <c r="D171" s="339"/>
      <c r="E171" s="339"/>
      <c r="F171" s="362" t="s">
        <v>78</v>
      </c>
      <c r="G171" s="339"/>
      <c r="H171" s="339" t="s">
        <v>3597</v>
      </c>
      <c r="I171" s="339" t="s">
        <v>3532</v>
      </c>
      <c r="J171" s="339" t="s">
        <v>3581</v>
      </c>
      <c r="K171" s="387"/>
    </row>
    <row r="172" s="1" customFormat="1" ht="15" customHeight="1">
      <c r="B172" s="364"/>
      <c r="C172" s="339" t="s">
        <v>3535</v>
      </c>
      <c r="D172" s="339"/>
      <c r="E172" s="339"/>
      <c r="F172" s="362" t="s">
        <v>3536</v>
      </c>
      <c r="G172" s="339"/>
      <c r="H172" s="339" t="s">
        <v>3597</v>
      </c>
      <c r="I172" s="339" t="s">
        <v>3532</v>
      </c>
      <c r="J172" s="339">
        <v>50</v>
      </c>
      <c r="K172" s="387"/>
    </row>
    <row r="173" s="1" customFormat="1" ht="15" customHeight="1">
      <c r="B173" s="364"/>
      <c r="C173" s="339" t="s">
        <v>3538</v>
      </c>
      <c r="D173" s="339"/>
      <c r="E173" s="339"/>
      <c r="F173" s="362" t="s">
        <v>78</v>
      </c>
      <c r="G173" s="339"/>
      <c r="H173" s="339" t="s">
        <v>3597</v>
      </c>
      <c r="I173" s="339" t="s">
        <v>3540</v>
      </c>
      <c r="J173" s="339"/>
      <c r="K173" s="387"/>
    </row>
    <row r="174" s="1" customFormat="1" ht="15" customHeight="1">
      <c r="B174" s="364"/>
      <c r="C174" s="339" t="s">
        <v>3549</v>
      </c>
      <c r="D174" s="339"/>
      <c r="E174" s="339"/>
      <c r="F174" s="362" t="s">
        <v>3536</v>
      </c>
      <c r="G174" s="339"/>
      <c r="H174" s="339" t="s">
        <v>3597</v>
      </c>
      <c r="I174" s="339" t="s">
        <v>3532</v>
      </c>
      <c r="J174" s="339">
        <v>50</v>
      </c>
      <c r="K174" s="387"/>
    </row>
    <row r="175" s="1" customFormat="1" ht="15" customHeight="1">
      <c r="B175" s="364"/>
      <c r="C175" s="339" t="s">
        <v>3557</v>
      </c>
      <c r="D175" s="339"/>
      <c r="E175" s="339"/>
      <c r="F175" s="362" t="s">
        <v>3536</v>
      </c>
      <c r="G175" s="339"/>
      <c r="H175" s="339" t="s">
        <v>3597</v>
      </c>
      <c r="I175" s="339" t="s">
        <v>3532</v>
      </c>
      <c r="J175" s="339">
        <v>50</v>
      </c>
      <c r="K175" s="387"/>
    </row>
    <row r="176" s="1" customFormat="1" ht="15" customHeight="1">
      <c r="B176" s="364"/>
      <c r="C176" s="339" t="s">
        <v>3555</v>
      </c>
      <c r="D176" s="339"/>
      <c r="E176" s="339"/>
      <c r="F176" s="362" t="s">
        <v>3536</v>
      </c>
      <c r="G176" s="339"/>
      <c r="H176" s="339" t="s">
        <v>3597</v>
      </c>
      <c r="I176" s="339" t="s">
        <v>3532</v>
      </c>
      <c r="J176" s="339">
        <v>50</v>
      </c>
      <c r="K176" s="387"/>
    </row>
    <row r="177" s="1" customFormat="1" ht="15" customHeight="1">
      <c r="B177" s="364"/>
      <c r="C177" s="339" t="s">
        <v>375</v>
      </c>
      <c r="D177" s="339"/>
      <c r="E177" s="339"/>
      <c r="F177" s="362" t="s">
        <v>78</v>
      </c>
      <c r="G177" s="339"/>
      <c r="H177" s="339" t="s">
        <v>3598</v>
      </c>
      <c r="I177" s="339" t="s">
        <v>3599</v>
      </c>
      <c r="J177" s="339"/>
      <c r="K177" s="387"/>
    </row>
    <row r="178" s="1" customFormat="1" ht="15" customHeight="1">
      <c r="B178" s="364"/>
      <c r="C178" s="339" t="s">
        <v>59</v>
      </c>
      <c r="D178" s="339"/>
      <c r="E178" s="339"/>
      <c r="F178" s="362" t="s">
        <v>78</v>
      </c>
      <c r="G178" s="339"/>
      <c r="H178" s="339" t="s">
        <v>3600</v>
      </c>
      <c r="I178" s="339" t="s">
        <v>3601</v>
      </c>
      <c r="J178" s="339">
        <v>1</v>
      </c>
      <c r="K178" s="387"/>
    </row>
    <row r="179" s="1" customFormat="1" ht="15" customHeight="1">
      <c r="B179" s="364"/>
      <c r="C179" s="339" t="s">
        <v>55</v>
      </c>
      <c r="D179" s="339"/>
      <c r="E179" s="339"/>
      <c r="F179" s="362" t="s">
        <v>78</v>
      </c>
      <c r="G179" s="339"/>
      <c r="H179" s="339" t="s">
        <v>3602</v>
      </c>
      <c r="I179" s="339" t="s">
        <v>3532</v>
      </c>
      <c r="J179" s="339">
        <v>20</v>
      </c>
      <c r="K179" s="387"/>
    </row>
    <row r="180" s="1" customFormat="1" ht="15" customHeight="1">
      <c r="B180" s="364"/>
      <c r="C180" s="339" t="s">
        <v>56</v>
      </c>
      <c r="D180" s="339"/>
      <c r="E180" s="339"/>
      <c r="F180" s="362" t="s">
        <v>78</v>
      </c>
      <c r="G180" s="339"/>
      <c r="H180" s="339" t="s">
        <v>3603</v>
      </c>
      <c r="I180" s="339" t="s">
        <v>3532</v>
      </c>
      <c r="J180" s="339">
        <v>255</v>
      </c>
      <c r="K180" s="387"/>
    </row>
    <row r="181" s="1" customFormat="1" ht="15" customHeight="1">
      <c r="B181" s="364"/>
      <c r="C181" s="339" t="s">
        <v>376</v>
      </c>
      <c r="D181" s="339"/>
      <c r="E181" s="339"/>
      <c r="F181" s="362" t="s">
        <v>78</v>
      </c>
      <c r="G181" s="339"/>
      <c r="H181" s="339" t="s">
        <v>3495</v>
      </c>
      <c r="I181" s="339" t="s">
        <v>3532</v>
      </c>
      <c r="J181" s="339">
        <v>10</v>
      </c>
      <c r="K181" s="387"/>
    </row>
    <row r="182" s="1" customFormat="1" ht="15" customHeight="1">
      <c r="B182" s="364"/>
      <c r="C182" s="339" t="s">
        <v>377</v>
      </c>
      <c r="D182" s="339"/>
      <c r="E182" s="339"/>
      <c r="F182" s="362" t="s">
        <v>78</v>
      </c>
      <c r="G182" s="339"/>
      <c r="H182" s="339" t="s">
        <v>3604</v>
      </c>
      <c r="I182" s="339" t="s">
        <v>3565</v>
      </c>
      <c r="J182" s="339"/>
      <c r="K182" s="387"/>
    </row>
    <row r="183" s="1" customFormat="1" ht="15" customHeight="1">
      <c r="B183" s="364"/>
      <c r="C183" s="339" t="s">
        <v>3605</v>
      </c>
      <c r="D183" s="339"/>
      <c r="E183" s="339"/>
      <c r="F183" s="362" t="s">
        <v>78</v>
      </c>
      <c r="G183" s="339"/>
      <c r="H183" s="339" t="s">
        <v>3606</v>
      </c>
      <c r="I183" s="339" t="s">
        <v>3565</v>
      </c>
      <c r="J183" s="339"/>
      <c r="K183" s="387"/>
    </row>
    <row r="184" s="1" customFormat="1" ht="15" customHeight="1">
      <c r="B184" s="364"/>
      <c r="C184" s="339" t="s">
        <v>3594</v>
      </c>
      <c r="D184" s="339"/>
      <c r="E184" s="339"/>
      <c r="F184" s="362" t="s">
        <v>78</v>
      </c>
      <c r="G184" s="339"/>
      <c r="H184" s="339" t="s">
        <v>3607</v>
      </c>
      <c r="I184" s="339" t="s">
        <v>3565</v>
      </c>
      <c r="J184" s="339"/>
      <c r="K184" s="387"/>
    </row>
    <row r="185" s="1" customFormat="1" ht="15" customHeight="1">
      <c r="B185" s="364"/>
      <c r="C185" s="339" t="s">
        <v>379</v>
      </c>
      <c r="D185" s="339"/>
      <c r="E185" s="339"/>
      <c r="F185" s="362" t="s">
        <v>3536</v>
      </c>
      <c r="G185" s="339"/>
      <c r="H185" s="339" t="s">
        <v>3608</v>
      </c>
      <c r="I185" s="339" t="s">
        <v>3532</v>
      </c>
      <c r="J185" s="339">
        <v>50</v>
      </c>
      <c r="K185" s="387"/>
    </row>
    <row r="186" s="1" customFormat="1" ht="15" customHeight="1">
      <c r="B186" s="364"/>
      <c r="C186" s="339" t="s">
        <v>3609</v>
      </c>
      <c r="D186" s="339"/>
      <c r="E186" s="339"/>
      <c r="F186" s="362" t="s">
        <v>3536</v>
      </c>
      <c r="G186" s="339"/>
      <c r="H186" s="339" t="s">
        <v>3610</v>
      </c>
      <c r="I186" s="339" t="s">
        <v>3611</v>
      </c>
      <c r="J186" s="339"/>
      <c r="K186" s="387"/>
    </row>
    <row r="187" s="1" customFormat="1" ht="15" customHeight="1">
      <c r="B187" s="364"/>
      <c r="C187" s="339" t="s">
        <v>3612</v>
      </c>
      <c r="D187" s="339"/>
      <c r="E187" s="339"/>
      <c r="F187" s="362" t="s">
        <v>3536</v>
      </c>
      <c r="G187" s="339"/>
      <c r="H187" s="339" t="s">
        <v>3613</v>
      </c>
      <c r="I187" s="339" t="s">
        <v>3611</v>
      </c>
      <c r="J187" s="339"/>
      <c r="K187" s="387"/>
    </row>
    <row r="188" s="1" customFormat="1" ht="15" customHeight="1">
      <c r="B188" s="364"/>
      <c r="C188" s="339" t="s">
        <v>3614</v>
      </c>
      <c r="D188" s="339"/>
      <c r="E188" s="339"/>
      <c r="F188" s="362" t="s">
        <v>3536</v>
      </c>
      <c r="G188" s="339"/>
      <c r="H188" s="339" t="s">
        <v>3615</v>
      </c>
      <c r="I188" s="339" t="s">
        <v>3611</v>
      </c>
      <c r="J188" s="339"/>
      <c r="K188" s="387"/>
    </row>
    <row r="189" s="1" customFormat="1" ht="15" customHeight="1">
      <c r="B189" s="364"/>
      <c r="C189" s="400" t="s">
        <v>3616</v>
      </c>
      <c r="D189" s="339"/>
      <c r="E189" s="339"/>
      <c r="F189" s="362" t="s">
        <v>3536</v>
      </c>
      <c r="G189" s="339"/>
      <c r="H189" s="339" t="s">
        <v>3617</v>
      </c>
      <c r="I189" s="339" t="s">
        <v>3618</v>
      </c>
      <c r="J189" s="401" t="s">
        <v>3619</v>
      </c>
      <c r="K189" s="387"/>
    </row>
    <row r="190" s="1" customFormat="1" ht="15" customHeight="1">
      <c r="B190" s="364"/>
      <c r="C190" s="400" t="s">
        <v>44</v>
      </c>
      <c r="D190" s="339"/>
      <c r="E190" s="339"/>
      <c r="F190" s="362" t="s">
        <v>78</v>
      </c>
      <c r="G190" s="339"/>
      <c r="H190" s="336" t="s">
        <v>3620</v>
      </c>
      <c r="I190" s="339" t="s">
        <v>3621</v>
      </c>
      <c r="J190" s="339"/>
      <c r="K190" s="387"/>
    </row>
    <row r="191" s="1" customFormat="1" ht="15" customHeight="1">
      <c r="B191" s="364"/>
      <c r="C191" s="400" t="s">
        <v>3622</v>
      </c>
      <c r="D191" s="339"/>
      <c r="E191" s="339"/>
      <c r="F191" s="362" t="s">
        <v>78</v>
      </c>
      <c r="G191" s="339"/>
      <c r="H191" s="339" t="s">
        <v>3623</v>
      </c>
      <c r="I191" s="339" t="s">
        <v>3565</v>
      </c>
      <c r="J191" s="339"/>
      <c r="K191" s="387"/>
    </row>
    <row r="192" s="1" customFormat="1" ht="15" customHeight="1">
      <c r="B192" s="364"/>
      <c r="C192" s="400" t="s">
        <v>3624</v>
      </c>
      <c r="D192" s="339"/>
      <c r="E192" s="339"/>
      <c r="F192" s="362" t="s">
        <v>78</v>
      </c>
      <c r="G192" s="339"/>
      <c r="H192" s="339" t="s">
        <v>3625</v>
      </c>
      <c r="I192" s="339" t="s">
        <v>3565</v>
      </c>
      <c r="J192" s="339"/>
      <c r="K192" s="387"/>
    </row>
    <row r="193" s="1" customFormat="1" ht="15" customHeight="1">
      <c r="B193" s="364"/>
      <c r="C193" s="400" t="s">
        <v>3626</v>
      </c>
      <c r="D193" s="339"/>
      <c r="E193" s="339"/>
      <c r="F193" s="362" t="s">
        <v>3536</v>
      </c>
      <c r="G193" s="339"/>
      <c r="H193" s="339" t="s">
        <v>3627</v>
      </c>
      <c r="I193" s="339" t="s">
        <v>3565</v>
      </c>
      <c r="J193" s="339"/>
      <c r="K193" s="387"/>
    </row>
    <row r="194" s="1" customFormat="1" ht="15" customHeight="1">
      <c r="B194" s="393"/>
      <c r="C194" s="402"/>
      <c r="D194" s="373"/>
      <c r="E194" s="373"/>
      <c r="F194" s="373"/>
      <c r="G194" s="373"/>
      <c r="H194" s="373"/>
      <c r="I194" s="373"/>
      <c r="J194" s="373"/>
      <c r="K194" s="394"/>
    </row>
    <row r="195" s="1" customFormat="1" ht="18.75" customHeight="1">
      <c r="B195" s="375"/>
      <c r="C195" s="385"/>
      <c r="D195" s="385"/>
      <c r="E195" s="385"/>
      <c r="F195" s="395"/>
      <c r="G195" s="385"/>
      <c r="H195" s="385"/>
      <c r="I195" s="385"/>
      <c r="J195" s="385"/>
      <c r="K195" s="375"/>
    </row>
    <row r="196" s="1" customFormat="1" ht="18.75" customHeight="1">
      <c r="B196" s="375"/>
      <c r="C196" s="385"/>
      <c r="D196" s="385"/>
      <c r="E196" s="385"/>
      <c r="F196" s="395"/>
      <c r="G196" s="385"/>
      <c r="H196" s="385"/>
      <c r="I196" s="385"/>
      <c r="J196" s="385"/>
      <c r="K196" s="375"/>
    </row>
    <row r="197" s="1" customFormat="1" ht="18.75" customHeight="1">
      <c r="B197" s="347"/>
      <c r="C197" s="347"/>
      <c r="D197" s="347"/>
      <c r="E197" s="347"/>
      <c r="F197" s="347"/>
      <c r="G197" s="347"/>
      <c r="H197" s="347"/>
      <c r="I197" s="347"/>
      <c r="J197" s="347"/>
      <c r="K197" s="347"/>
    </row>
    <row r="198" s="1" customFormat="1" ht="13.5">
      <c r="B198" s="326"/>
      <c r="C198" s="327"/>
      <c r="D198" s="327"/>
      <c r="E198" s="327"/>
      <c r="F198" s="327"/>
      <c r="G198" s="327"/>
      <c r="H198" s="327"/>
      <c r="I198" s="327"/>
      <c r="J198" s="327"/>
      <c r="K198" s="328"/>
    </row>
    <row r="199" s="1" customFormat="1" ht="21">
      <c r="B199" s="329"/>
      <c r="C199" s="330" t="s">
        <v>3628</v>
      </c>
      <c r="D199" s="330"/>
      <c r="E199" s="330"/>
      <c r="F199" s="330"/>
      <c r="G199" s="330"/>
      <c r="H199" s="330"/>
      <c r="I199" s="330"/>
      <c r="J199" s="330"/>
      <c r="K199" s="331"/>
    </row>
    <row r="200" s="1" customFormat="1" ht="25.5" customHeight="1">
      <c r="B200" s="329"/>
      <c r="C200" s="403" t="s">
        <v>3629</v>
      </c>
      <c r="D200" s="403"/>
      <c r="E200" s="403"/>
      <c r="F200" s="403" t="s">
        <v>3630</v>
      </c>
      <c r="G200" s="404"/>
      <c r="H200" s="403" t="s">
        <v>3631</v>
      </c>
      <c r="I200" s="403"/>
      <c r="J200" s="403"/>
      <c r="K200" s="331"/>
    </row>
    <row r="201" s="1" customFormat="1" ht="5.25" customHeight="1">
      <c r="B201" s="364"/>
      <c r="C201" s="359"/>
      <c r="D201" s="359"/>
      <c r="E201" s="359"/>
      <c r="F201" s="359"/>
      <c r="G201" s="385"/>
      <c r="H201" s="359"/>
      <c r="I201" s="359"/>
      <c r="J201" s="359"/>
      <c r="K201" s="387"/>
    </row>
    <row r="202" s="1" customFormat="1" ht="15" customHeight="1">
      <c r="B202" s="364"/>
      <c r="C202" s="339" t="s">
        <v>3621</v>
      </c>
      <c r="D202" s="339"/>
      <c r="E202" s="339"/>
      <c r="F202" s="362" t="s">
        <v>45</v>
      </c>
      <c r="G202" s="339"/>
      <c r="H202" s="339" t="s">
        <v>3632</v>
      </c>
      <c r="I202" s="339"/>
      <c r="J202" s="339"/>
      <c r="K202" s="387"/>
    </row>
    <row r="203" s="1" customFormat="1" ht="15" customHeight="1">
      <c r="B203" s="364"/>
      <c r="C203" s="339"/>
      <c r="D203" s="339"/>
      <c r="E203" s="339"/>
      <c r="F203" s="362" t="s">
        <v>46</v>
      </c>
      <c r="G203" s="339"/>
      <c r="H203" s="339" t="s">
        <v>3633</v>
      </c>
      <c r="I203" s="339"/>
      <c r="J203" s="339"/>
      <c r="K203" s="387"/>
    </row>
    <row r="204" s="1" customFormat="1" ht="15" customHeight="1">
      <c r="B204" s="364"/>
      <c r="C204" s="339"/>
      <c r="D204" s="339"/>
      <c r="E204" s="339"/>
      <c r="F204" s="362" t="s">
        <v>49</v>
      </c>
      <c r="G204" s="339"/>
      <c r="H204" s="339" t="s">
        <v>3634</v>
      </c>
      <c r="I204" s="339"/>
      <c r="J204" s="339"/>
      <c r="K204" s="387"/>
    </row>
    <row r="205" s="1" customFormat="1" ht="15" customHeight="1">
      <c r="B205" s="364"/>
      <c r="C205" s="339"/>
      <c r="D205" s="339"/>
      <c r="E205" s="339"/>
      <c r="F205" s="362" t="s">
        <v>47</v>
      </c>
      <c r="G205" s="339"/>
      <c r="H205" s="339" t="s">
        <v>3635</v>
      </c>
      <c r="I205" s="339"/>
      <c r="J205" s="339"/>
      <c r="K205" s="387"/>
    </row>
    <row r="206" s="1" customFormat="1" ht="15" customHeight="1">
      <c r="B206" s="364"/>
      <c r="C206" s="339"/>
      <c r="D206" s="339"/>
      <c r="E206" s="339"/>
      <c r="F206" s="362" t="s">
        <v>48</v>
      </c>
      <c r="G206" s="339"/>
      <c r="H206" s="339" t="s">
        <v>3636</v>
      </c>
      <c r="I206" s="339"/>
      <c r="J206" s="339"/>
      <c r="K206" s="387"/>
    </row>
    <row r="207" s="1" customFormat="1" ht="15" customHeight="1">
      <c r="B207" s="364"/>
      <c r="C207" s="339"/>
      <c r="D207" s="339"/>
      <c r="E207" s="339"/>
      <c r="F207" s="362"/>
      <c r="G207" s="339"/>
      <c r="H207" s="339"/>
      <c r="I207" s="339"/>
      <c r="J207" s="339"/>
      <c r="K207" s="387"/>
    </row>
    <row r="208" s="1" customFormat="1" ht="15" customHeight="1">
      <c r="B208" s="364"/>
      <c r="C208" s="339" t="s">
        <v>3577</v>
      </c>
      <c r="D208" s="339"/>
      <c r="E208" s="339"/>
      <c r="F208" s="362" t="s">
        <v>80</v>
      </c>
      <c r="G208" s="339"/>
      <c r="H208" s="339" t="s">
        <v>3637</v>
      </c>
      <c r="I208" s="339"/>
      <c r="J208" s="339"/>
      <c r="K208" s="387"/>
    </row>
    <row r="209" s="1" customFormat="1" ht="15" customHeight="1">
      <c r="B209" s="364"/>
      <c r="C209" s="339"/>
      <c r="D209" s="339"/>
      <c r="E209" s="339"/>
      <c r="F209" s="362" t="s">
        <v>3476</v>
      </c>
      <c r="G209" s="339"/>
      <c r="H209" s="339" t="s">
        <v>3477</v>
      </c>
      <c r="I209" s="339"/>
      <c r="J209" s="339"/>
      <c r="K209" s="387"/>
    </row>
    <row r="210" s="1" customFormat="1" ht="15" customHeight="1">
      <c r="B210" s="364"/>
      <c r="C210" s="339"/>
      <c r="D210" s="339"/>
      <c r="E210" s="339"/>
      <c r="F210" s="362" t="s">
        <v>3474</v>
      </c>
      <c r="G210" s="339"/>
      <c r="H210" s="339" t="s">
        <v>3638</v>
      </c>
      <c r="I210" s="339"/>
      <c r="J210" s="339"/>
      <c r="K210" s="387"/>
    </row>
    <row r="211" s="1" customFormat="1" ht="15" customHeight="1">
      <c r="B211" s="405"/>
      <c r="C211" s="339"/>
      <c r="D211" s="339"/>
      <c r="E211" s="339"/>
      <c r="F211" s="362" t="s">
        <v>3478</v>
      </c>
      <c r="G211" s="400"/>
      <c r="H211" s="391" t="s">
        <v>3479</v>
      </c>
      <c r="I211" s="391"/>
      <c r="J211" s="391"/>
      <c r="K211" s="406"/>
    </row>
    <row r="212" s="1" customFormat="1" ht="15" customHeight="1">
      <c r="B212" s="405"/>
      <c r="C212" s="339"/>
      <c r="D212" s="339"/>
      <c r="E212" s="339"/>
      <c r="F212" s="362" t="s">
        <v>3362</v>
      </c>
      <c r="G212" s="400"/>
      <c r="H212" s="391" t="s">
        <v>3639</v>
      </c>
      <c r="I212" s="391"/>
      <c r="J212" s="391"/>
      <c r="K212" s="406"/>
    </row>
    <row r="213" s="1" customFormat="1" ht="15" customHeight="1">
      <c r="B213" s="405"/>
      <c r="C213" s="339"/>
      <c r="D213" s="339"/>
      <c r="E213" s="339"/>
      <c r="F213" s="362"/>
      <c r="G213" s="400"/>
      <c r="H213" s="391"/>
      <c r="I213" s="391"/>
      <c r="J213" s="391"/>
      <c r="K213" s="406"/>
    </row>
    <row r="214" s="1" customFormat="1" ht="15" customHeight="1">
      <c r="B214" s="405"/>
      <c r="C214" s="339" t="s">
        <v>3601</v>
      </c>
      <c r="D214" s="339"/>
      <c r="E214" s="339"/>
      <c r="F214" s="362">
        <v>1</v>
      </c>
      <c r="G214" s="400"/>
      <c r="H214" s="391" t="s">
        <v>3640</v>
      </c>
      <c r="I214" s="391"/>
      <c r="J214" s="391"/>
      <c r="K214" s="406"/>
    </row>
    <row r="215" s="1" customFormat="1" ht="15" customHeight="1">
      <c r="B215" s="405"/>
      <c r="C215" s="339"/>
      <c r="D215" s="339"/>
      <c r="E215" s="339"/>
      <c r="F215" s="362">
        <v>2</v>
      </c>
      <c r="G215" s="400"/>
      <c r="H215" s="391" t="s">
        <v>3641</v>
      </c>
      <c r="I215" s="391"/>
      <c r="J215" s="391"/>
      <c r="K215" s="406"/>
    </row>
    <row r="216" s="1" customFormat="1" ht="15" customHeight="1">
      <c r="B216" s="405"/>
      <c r="C216" s="339"/>
      <c r="D216" s="339"/>
      <c r="E216" s="339"/>
      <c r="F216" s="362">
        <v>3</v>
      </c>
      <c r="G216" s="400"/>
      <c r="H216" s="391" t="s">
        <v>3642</v>
      </c>
      <c r="I216" s="391"/>
      <c r="J216" s="391"/>
      <c r="K216" s="406"/>
    </row>
    <row r="217" s="1" customFormat="1" ht="15" customHeight="1">
      <c r="B217" s="405"/>
      <c r="C217" s="339"/>
      <c r="D217" s="339"/>
      <c r="E217" s="339"/>
      <c r="F217" s="362">
        <v>4</v>
      </c>
      <c r="G217" s="400"/>
      <c r="H217" s="391" t="s">
        <v>3643</v>
      </c>
      <c r="I217" s="391"/>
      <c r="J217" s="391"/>
      <c r="K217" s="406"/>
    </row>
    <row r="218" s="1" customFormat="1" ht="12.75" customHeight="1">
      <c r="B218" s="407"/>
      <c r="C218" s="408"/>
      <c r="D218" s="408"/>
      <c r="E218" s="408"/>
      <c r="F218" s="408"/>
      <c r="G218" s="408"/>
      <c r="H218" s="408"/>
      <c r="I218" s="408"/>
      <c r="J218" s="408"/>
      <c r="K218" s="40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Trnková Věra</dc:creator>
  <cp:lastModifiedBy>Trnková Věra</cp:lastModifiedBy>
  <dcterms:created xsi:type="dcterms:W3CDTF">2021-08-18T10:47:27Z</dcterms:created>
  <dcterms:modified xsi:type="dcterms:W3CDTF">2021-08-18T10:49:11Z</dcterms:modified>
</cp:coreProperties>
</file>