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SO 1.1.1 - Železná Ruda A..." sheetId="2" r:id="rId2"/>
    <sheet name="SO 1.1.2 - Železná Ruda c..." sheetId="3" r:id="rId3"/>
    <sheet name="SO 1.1.3 - Železná Ruda m..." sheetId="4" r:id="rId4"/>
    <sheet name="SO 1.1.4 - Špičák" sheetId="5" r:id="rId5"/>
    <sheet name="SO 1.1.5 - Janovice nad Ú..." sheetId="6" r:id="rId6"/>
    <sheet name="SO 1.1.6 - Bezděkov u Klatov" sheetId="7" r:id="rId7"/>
    <sheet name="SO 1.1.7 - Klatovy" sheetId="8" r:id="rId8"/>
    <sheet name="SO 1.2.1 - Plzeň Valcha" sheetId="9" r:id="rId9"/>
    <sheet name="SO 1.2.2 - Dobřany zastávka" sheetId="10" r:id="rId10"/>
    <sheet name="SO 1.2.3 - Dobřany" sheetId="11" r:id="rId11"/>
    <sheet name="SO 1.2.4 - Chlumčany u Do..." sheetId="12" r:id="rId12"/>
    <sheet name="SO 1.2.5 - Červené Poříčí" sheetId="13" r:id="rId13"/>
    <sheet name="SO 1.2.6 - Švihov u Klatov" sheetId="14" r:id="rId14"/>
    <sheet name="SO 1.2.7 - Dehtín" sheetId="15" r:id="rId15"/>
    <sheet name="SO 1.2.8 - Točník" sheetId="16" r:id="rId16"/>
    <sheet name="SO 1.3.1 - Doprava TO Kla..." sheetId="17" r:id="rId17"/>
    <sheet name="SO 1.3.2 - Doprava TO Pře..." sheetId="18" r:id="rId18"/>
    <sheet name="SO 1.4.1 - Klatovy" sheetId="19" r:id="rId19"/>
    <sheet name="SO 2.1.1 - Horažďovice př..." sheetId="20" r:id="rId20"/>
    <sheet name="SO 2.1.2 - Pačejov" sheetId="21" r:id="rId21"/>
    <sheet name="SO 2.1.3 - Nepomuk" sheetId="22" r:id="rId22"/>
    <sheet name="SO 2.1.4 - Srby " sheetId="23" r:id="rId23"/>
    <sheet name="SO 2.2.1 - Horažďovice" sheetId="24" r:id="rId24"/>
    <sheet name="SO 2.3.1 - Ždírec u Plzně" sheetId="25" r:id="rId25"/>
    <sheet name="SO 2.3.2 - Blovice" sheetId="26" r:id="rId26"/>
    <sheet name="SO 2.3.3 - Zdemyslice" sheetId="27" r:id="rId27"/>
    <sheet name="SO 2.3.4 - Šťáhlavy" sheetId="28" r:id="rId28"/>
    <sheet name="SO 2.3.5 - Starý Plzenec" sheetId="29" r:id="rId29"/>
    <sheet name="SO 2.4.1 - Doprava TO Hor..." sheetId="30" r:id="rId30"/>
    <sheet name="SO 2.4.2 - Doprava TO Sušice" sheetId="31" r:id="rId31"/>
    <sheet name="SO 2.4.3 - Doprava TO Nez..." sheetId="32" r:id="rId32"/>
    <sheet name="SO 2.5.1 - Horažďovice př..." sheetId="33" r:id="rId33"/>
    <sheet name="SO 2.5.2 - Strakonice" sheetId="34" r:id="rId34"/>
    <sheet name="SO 3.1.1 - Domažlice" sheetId="35" r:id="rId35"/>
    <sheet name="SO 3.1.2 - Domažlice město" sheetId="36" r:id="rId36"/>
    <sheet name="SO 3.1.3 - Babylon" sheetId="37" r:id="rId37"/>
    <sheet name="SO 3.1.4 - Havlovice" sheetId="38" r:id="rId38"/>
    <sheet name="SO 3.1.5 - Pila" sheetId="39" r:id="rId39"/>
    <sheet name="SO 3.1.6 - Trhanov" sheetId="40" r:id="rId40"/>
    <sheet name="SO 3.1.7 - Klenčí pod Čer..." sheetId="41" r:id="rId41"/>
    <sheet name="SO 3.1.8 - Postřekov" sheetId="42" r:id="rId42"/>
    <sheet name="SO 3.1.9 - Nový Kramolín" sheetId="43" r:id="rId43"/>
    <sheet name="SO 3.1.10 - Poběžovice" sheetId="44" r:id="rId44"/>
    <sheet name="SO 3.1.11 - Horšovský Týn" sheetId="45" r:id="rId45"/>
    <sheet name="SO 3.2.1 - Vejprnice" sheetId="46" r:id="rId46"/>
    <sheet name="SO 3.2.2 - Tlučná" sheetId="47" r:id="rId47"/>
    <sheet name="SO 3.2.3 - Nýřany" sheetId="48" r:id="rId48"/>
    <sheet name="SO 3.2.4 - Zbůch" sheetId="49" r:id="rId49"/>
    <sheet name="SO 3.2.5 - Chotěšov u Stoda" sheetId="50" r:id="rId50"/>
    <sheet name="SO 3.2.6 - Hradec u Stoda" sheetId="51" r:id="rId51"/>
    <sheet name="SO 3.2.7 - Holýšov" sheetId="52" r:id="rId52"/>
    <sheet name="SO 3.2.8 - Dolní Kamenice" sheetId="53" r:id="rId53"/>
    <sheet name="SO 3.2.9 - Osvračín" sheetId="54" r:id="rId54"/>
    <sheet name="SO 3.2.10 - Blížejov" sheetId="55" r:id="rId55"/>
    <sheet name="SO 3.2.11 - Milavče" sheetId="56" r:id="rId56"/>
    <sheet name="SO 3.3.1 - Doprava TO Dom..." sheetId="57" r:id="rId57"/>
    <sheet name="SO 3.3.2 - Doprava TO Stod" sheetId="58" r:id="rId58"/>
    <sheet name="SO 4.1.1 - Chodová Planá" sheetId="59" r:id="rId59"/>
    <sheet name="SO 4.1.2 - Planá u Marián..." sheetId="60" r:id="rId60"/>
    <sheet name="SO 4.1.3 - Brod nad Tichou" sheetId="61" r:id="rId61"/>
    <sheet name="SO 4.1.4 - Pavlovice" sheetId="62" r:id="rId62"/>
    <sheet name="SO 4.1.5 - Ošelín" sheetId="63" r:id="rId63"/>
    <sheet name="SO 4.2.1 - Svojšín" sheetId="64" r:id="rId64"/>
    <sheet name="SO 4.2.2 - Stříbro" sheetId="65" r:id="rId65"/>
    <sheet name="SO 4.2.3 - Vranov u Stříbra" sheetId="66" r:id="rId66"/>
    <sheet name="SO 4.2.4 - Pňovany" sheetId="67" r:id="rId67"/>
    <sheet name="SO 4.2.5 - Pňovany zastávka" sheetId="68" r:id="rId68"/>
    <sheet name="SO 4.2.6 - Plešnice" sheetId="69" r:id="rId69"/>
    <sheet name="SO 4.2.7 - Kozolupy" sheetId="70" r:id="rId70"/>
    <sheet name="SO 4.2.8 - Vochov" sheetId="71" r:id="rId71"/>
    <sheet name="SO 4.2.9 - Blahousty" sheetId="72" r:id="rId72"/>
    <sheet name="SO 4.2.10 - Trpísty" sheetId="73" r:id="rId73"/>
    <sheet name="SO 4.2.11 - Lomnička" sheetId="74" r:id="rId74"/>
    <sheet name="SO 4.2.12 - Cebiv" sheetId="75" r:id="rId75"/>
    <sheet name="SO 4.2.13 - Strahov" sheetId="76" r:id="rId76"/>
    <sheet name="SO 4.2.14 - Břetislav" sheetId="77" r:id="rId77"/>
    <sheet name="SO 4.2.15 - Kokašice" sheetId="78" r:id="rId78"/>
    <sheet name="SO 4.2.16 - Konstantinovy..." sheetId="79" r:id="rId79"/>
    <sheet name="SO 4.2.17 - Bezdružice" sheetId="80" r:id="rId80"/>
    <sheet name="SO 4.3.1 - Bělá nad Radbuzou" sheetId="81" r:id="rId81"/>
    <sheet name="SO 4.3.2 - Bělá nad Radbu..." sheetId="82" r:id="rId82"/>
    <sheet name="SO 4.3.3 - Třemešné pod P..." sheetId="83" r:id="rId83"/>
    <sheet name="SO 4.3.4 - Dubec" sheetId="84" r:id="rId84"/>
    <sheet name="SO 4.3.5 - Borek u Tachova" sheetId="85" r:id="rId85"/>
    <sheet name="SO 4.3.6 - Stráž u Tachova" sheetId="86" r:id="rId86"/>
    <sheet name="SO 4.3.7 - Bor zastávka" sheetId="87" r:id="rId87"/>
    <sheet name="SO 4.3.8 - Bor" sheetId="88" r:id="rId88"/>
    <sheet name="SO 4.3.9 - Doly" sheetId="89" r:id="rId89"/>
    <sheet name="SO 4.3.10 - Staré Sedliště" sheetId="90" r:id="rId90"/>
    <sheet name="SO 4.3.11 - Pernolec" sheetId="91" r:id="rId91"/>
    <sheet name="SO 4.3.12 - Malý Rapotín" sheetId="92" r:id="rId92"/>
    <sheet name="SO 4.3.13 - Tachov zastávka" sheetId="93" r:id="rId93"/>
    <sheet name="SO 4.3.14 - Tachov" sheetId="94" r:id="rId94"/>
    <sheet name="SO 4.3.15 - Biletín" sheetId="95" r:id="rId95"/>
    <sheet name="SO 4.3.16 - Lom u Tachova" sheetId="96" r:id="rId96"/>
    <sheet name="SO 4.3.17 - Lom u Stříbra" sheetId="97" r:id="rId97"/>
    <sheet name="SO 4.3.18 - Holostřevy" sheetId="98" r:id="rId98"/>
    <sheet name="SO 4.3.19 - Skviřín" sheetId="99" r:id="rId99"/>
    <sheet name="SO 4.4.1 - Doprava TO Planá" sheetId="100" r:id="rId100"/>
    <sheet name="SO 4.4.2 - Doprava TO Stř..." sheetId="101" r:id="rId101"/>
    <sheet name="SO 4.4.3 - Doprava TO Bor" sheetId="102" r:id="rId102"/>
    <sheet name="SO 4.5.1 - Křimice" sheetId="103" r:id="rId103"/>
    <sheet name="SO 4.5.2 - Kozolupy" sheetId="104" r:id="rId104"/>
    <sheet name="SO 4.5.3 - Plešnice" sheetId="105" r:id="rId105"/>
    <sheet name="SO 4.5.4 - Pňovany" sheetId="106" r:id="rId106"/>
    <sheet name="SO 4.5.5 - Stříbro" sheetId="107" r:id="rId107"/>
    <sheet name="SO 4.5.6 - Milíkov" sheetId="108" r:id="rId108"/>
    <sheet name="SO 4.5.7 - Svojšín" sheetId="109" r:id="rId109"/>
    <sheet name="SO 4.5.8 - Planá u Marián..." sheetId="110" r:id="rId110"/>
    <sheet name="SO 4.5.9 - Chodová Planá" sheetId="111" r:id="rId111"/>
    <sheet name="SO 5.1.1 - Rokycany předm..." sheetId="112" r:id="rId112"/>
    <sheet name="SO 5.1.2 - Kamenný Újezd ..." sheetId="113" r:id="rId113"/>
    <sheet name="SO 5.1.3 - Nová Huť" sheetId="114" r:id="rId114"/>
    <sheet name="SO 5.1.4 - Hrádek u Rokycan" sheetId="115" r:id="rId115"/>
    <sheet name="SO 5.1.5 - Mirošov" sheetId="116" r:id="rId116"/>
    <sheet name="SO 5.1.6 - Mirošov město" sheetId="117" r:id="rId117"/>
    <sheet name="SO 5.1.7 - Příkosice zast..." sheetId="118" r:id="rId118"/>
    <sheet name="SO 5.1.8 - Příkosice" sheetId="119" r:id="rId119"/>
    <sheet name="SO 5.2.1 - Ejpovice" sheetId="120" r:id="rId120"/>
    <sheet name="SO 5.2.2 - Klabava" sheetId="121" r:id="rId121"/>
    <sheet name="SO 5.2.3 - Svojkovice" sheetId="122" r:id="rId122"/>
    <sheet name="SO 5.2.4 - Holoubkov" sheetId="123" r:id="rId123"/>
    <sheet name="SO 5.2.5 - Mýto" sheetId="124" r:id="rId124"/>
    <sheet name="SO 5.2.6 - Kařízek" sheetId="125" r:id="rId125"/>
    <sheet name="SO 5.3.1 - Třemošná u Plzně" sheetId="126" r:id="rId126"/>
    <sheet name="SO 5.3.2 - Horní Bříza za..." sheetId="127" r:id="rId127"/>
    <sheet name="SO 5.3.3 - Horní Bříza" sheetId="128" r:id="rId128"/>
    <sheet name="SO 5.3.4 - Obora u Kaznějova" sheetId="129" r:id="rId129"/>
    <sheet name="SO 5.3.5 - Kaznějov" sheetId="130" r:id="rId130"/>
    <sheet name="SO 5.3.6 - Žihle" sheetId="131" r:id="rId131"/>
    <sheet name="SO 5.4.1 - Doprava TO Nez..." sheetId="132" r:id="rId132"/>
    <sheet name="SO 5.4.2 - Doprava TO Rok..." sheetId="133" r:id="rId133"/>
    <sheet name="SO 5.4.3 - Doprava TO Tře..." sheetId="134" r:id="rId134"/>
    <sheet name="SO 5.5.1 - Mýto" sheetId="135" r:id="rId135"/>
    <sheet name="SO 5.5.2 - Holoubkov" sheetId="136" r:id="rId136"/>
    <sheet name="SO 5.5.3 - Svojkovice" sheetId="137" r:id="rId137"/>
    <sheet name="SO 5.5.4 - Rokycany" sheetId="138" r:id="rId138"/>
    <sheet name="SO 5.5.5 - Klabava" sheetId="139" r:id="rId139"/>
    <sheet name="SO 5.5.6 - Ejpovice" sheetId="140" r:id="rId140"/>
    <sheet name="SO 5.5.7 - Chrást u Plzně" sheetId="141" r:id="rId141"/>
    <sheet name="SO 5.5.8 - Plzeň Doubravka" sheetId="142" r:id="rId142"/>
    <sheet name="SO 5.5.9 - Kařízek" sheetId="143" r:id="rId143"/>
    <sheet name="SO 5.5.10 - Plzeň hl.n" sheetId="144" r:id="rId144"/>
    <sheet name="Pokyny pro vyplnění" sheetId="145" r:id="rId145"/>
  </sheets>
  <definedNames>
    <definedName name="_xlnm.Print_Area" localSheetId="0">'Rekapitulace stavby'!$D$4:$AO$33,'Rekapitulace stavby'!$C$39:$AQ$222</definedName>
    <definedName name="_xlnm.Print_Titles" localSheetId="0">'Rekapitulace stavby'!$49:$49</definedName>
    <definedName name="_xlnm._FilterDatabase" localSheetId="1" hidden="1">'SO 1.1.1 - Železná Ruda A...'!$C$87:$K$104</definedName>
    <definedName name="_xlnm.Print_Area" localSheetId="1">'SO 1.1.1 - Železná Ruda A...'!$C$4:$J$40,'SO 1.1.1 - Železná Ruda A...'!$C$46:$J$65,'SO 1.1.1 - Železná Ruda A...'!$C$71:$K$104</definedName>
    <definedName name="_xlnm.Print_Titles" localSheetId="1">'SO 1.1.1 - Železná Ruda A...'!$87:$87</definedName>
    <definedName name="_xlnm._FilterDatabase" localSheetId="2" hidden="1">'SO 1.1.2 - Železná Ruda c...'!$C$87:$K$104</definedName>
    <definedName name="_xlnm.Print_Area" localSheetId="2">'SO 1.1.2 - Železná Ruda c...'!$C$4:$J$40,'SO 1.1.2 - Železná Ruda c...'!$C$46:$J$65,'SO 1.1.2 - Železná Ruda c...'!$C$71:$K$104</definedName>
    <definedName name="_xlnm.Print_Titles" localSheetId="2">'SO 1.1.2 - Železná Ruda c...'!$87:$87</definedName>
    <definedName name="_xlnm._FilterDatabase" localSheetId="3" hidden="1">'SO 1.1.3 - Železná Ruda m...'!$C$87:$K$103</definedName>
    <definedName name="_xlnm.Print_Area" localSheetId="3">'SO 1.1.3 - Železná Ruda m...'!$C$4:$J$40,'SO 1.1.3 - Železná Ruda m...'!$C$46:$J$65,'SO 1.1.3 - Železná Ruda m...'!$C$71:$K$103</definedName>
    <definedName name="_xlnm.Print_Titles" localSheetId="3">'SO 1.1.3 - Železná Ruda m...'!$87:$87</definedName>
    <definedName name="_xlnm._FilterDatabase" localSheetId="4" hidden="1">'SO 1.1.4 - Špičák'!$C$87:$K$104</definedName>
    <definedName name="_xlnm.Print_Area" localSheetId="4">'SO 1.1.4 - Špičák'!$C$4:$J$40,'SO 1.1.4 - Špičák'!$C$46:$J$65,'SO 1.1.4 - Špičák'!$C$71:$K$104</definedName>
    <definedName name="_xlnm.Print_Titles" localSheetId="4">'SO 1.1.4 - Špičák'!$87:$87</definedName>
    <definedName name="_xlnm._FilterDatabase" localSheetId="5" hidden="1">'SO 1.1.5 - Janovice nad Ú...'!$C$87:$K$100</definedName>
    <definedName name="_xlnm.Print_Area" localSheetId="5">'SO 1.1.5 - Janovice nad Ú...'!$C$4:$J$40,'SO 1.1.5 - Janovice nad Ú...'!$C$46:$J$65,'SO 1.1.5 - Janovice nad Ú...'!$C$71:$K$100</definedName>
    <definedName name="_xlnm.Print_Titles" localSheetId="5">'SO 1.1.5 - Janovice nad Ú...'!$87:$87</definedName>
    <definedName name="_xlnm._FilterDatabase" localSheetId="6" hidden="1">'SO 1.1.6 - Bezděkov u Klatov'!$C$87:$K$100</definedName>
    <definedName name="_xlnm.Print_Area" localSheetId="6">'SO 1.1.6 - Bezděkov u Klatov'!$C$4:$J$40,'SO 1.1.6 - Bezděkov u Klatov'!$C$46:$J$65,'SO 1.1.6 - Bezděkov u Klatov'!$C$71:$K$100</definedName>
    <definedName name="_xlnm.Print_Titles" localSheetId="6">'SO 1.1.6 - Bezděkov u Klatov'!$87:$87</definedName>
    <definedName name="_xlnm._FilterDatabase" localSheetId="7" hidden="1">'SO 1.1.7 - Klatovy'!$C$87:$K$100</definedName>
    <definedName name="_xlnm.Print_Area" localSheetId="7">'SO 1.1.7 - Klatovy'!$C$4:$J$40,'SO 1.1.7 - Klatovy'!$C$46:$J$65,'SO 1.1.7 - Klatovy'!$C$71:$K$100</definedName>
    <definedName name="_xlnm.Print_Titles" localSheetId="7">'SO 1.1.7 - Klatovy'!$87:$87</definedName>
    <definedName name="_xlnm._FilterDatabase" localSheetId="8" hidden="1">'SO 1.2.1 - Plzeň Valcha'!$C$87:$K$100</definedName>
    <definedName name="_xlnm.Print_Area" localSheetId="8">'SO 1.2.1 - Plzeň Valcha'!$C$4:$J$40,'SO 1.2.1 - Plzeň Valcha'!$C$46:$J$65,'SO 1.2.1 - Plzeň Valcha'!$C$71:$K$100</definedName>
    <definedName name="_xlnm.Print_Titles" localSheetId="8">'SO 1.2.1 - Plzeň Valcha'!$87:$87</definedName>
    <definedName name="_xlnm._FilterDatabase" localSheetId="9" hidden="1">'SO 1.2.2 - Dobřany zastávka'!$C$87:$K$100</definedName>
    <definedName name="_xlnm.Print_Area" localSheetId="9">'SO 1.2.2 - Dobřany zastávka'!$C$4:$J$40,'SO 1.2.2 - Dobřany zastávka'!$C$46:$J$65,'SO 1.2.2 - Dobřany zastávka'!$C$71:$K$100</definedName>
    <definedName name="_xlnm.Print_Titles" localSheetId="9">'SO 1.2.2 - Dobřany zastávka'!$87:$87</definedName>
    <definedName name="_xlnm._FilterDatabase" localSheetId="10" hidden="1">'SO 1.2.3 - Dobřany'!$C$87:$K$100</definedName>
    <definedName name="_xlnm.Print_Area" localSheetId="10">'SO 1.2.3 - Dobřany'!$C$4:$J$40,'SO 1.2.3 - Dobřany'!$C$46:$J$65,'SO 1.2.3 - Dobřany'!$C$71:$K$100</definedName>
    <definedName name="_xlnm.Print_Titles" localSheetId="10">'SO 1.2.3 - Dobřany'!$87:$87</definedName>
    <definedName name="_xlnm._FilterDatabase" localSheetId="11" hidden="1">'SO 1.2.4 - Chlumčany u Do...'!$C$87:$K$100</definedName>
    <definedName name="_xlnm.Print_Area" localSheetId="11">'SO 1.2.4 - Chlumčany u Do...'!$C$4:$J$40,'SO 1.2.4 - Chlumčany u Do...'!$C$46:$J$65,'SO 1.2.4 - Chlumčany u Do...'!$C$71:$K$100</definedName>
    <definedName name="_xlnm.Print_Titles" localSheetId="11">'SO 1.2.4 - Chlumčany u Do...'!$87:$87</definedName>
    <definedName name="_xlnm._FilterDatabase" localSheetId="12" hidden="1">'SO 1.2.5 - Červené Poříčí'!$C$87:$K$100</definedName>
    <definedName name="_xlnm.Print_Area" localSheetId="12">'SO 1.2.5 - Červené Poříčí'!$C$4:$J$40,'SO 1.2.5 - Červené Poříčí'!$C$46:$J$65,'SO 1.2.5 - Červené Poříčí'!$C$71:$K$100</definedName>
    <definedName name="_xlnm.Print_Titles" localSheetId="12">'SO 1.2.5 - Červené Poříčí'!$87:$87</definedName>
    <definedName name="_xlnm._FilterDatabase" localSheetId="13" hidden="1">'SO 1.2.6 - Švihov u Klatov'!$C$87:$K$100</definedName>
    <definedName name="_xlnm.Print_Area" localSheetId="13">'SO 1.2.6 - Švihov u Klatov'!$C$4:$J$40,'SO 1.2.6 - Švihov u Klatov'!$C$46:$J$65,'SO 1.2.6 - Švihov u Klatov'!$C$71:$K$100</definedName>
    <definedName name="_xlnm.Print_Titles" localSheetId="13">'SO 1.2.6 - Švihov u Klatov'!$87:$87</definedName>
    <definedName name="_xlnm._FilterDatabase" localSheetId="14" hidden="1">'SO 1.2.7 - Dehtín'!$C$87:$K$100</definedName>
    <definedName name="_xlnm.Print_Area" localSheetId="14">'SO 1.2.7 - Dehtín'!$C$4:$J$40,'SO 1.2.7 - Dehtín'!$C$46:$J$65,'SO 1.2.7 - Dehtín'!$C$71:$K$100</definedName>
    <definedName name="_xlnm.Print_Titles" localSheetId="14">'SO 1.2.7 - Dehtín'!$87:$87</definedName>
    <definedName name="_xlnm._FilterDatabase" localSheetId="15" hidden="1">'SO 1.2.8 - Točník'!$C$87:$K$100</definedName>
    <definedName name="_xlnm.Print_Area" localSheetId="15">'SO 1.2.8 - Točník'!$C$4:$J$40,'SO 1.2.8 - Točník'!$C$46:$J$65,'SO 1.2.8 - Točník'!$C$71:$K$100</definedName>
    <definedName name="_xlnm.Print_Titles" localSheetId="15">'SO 1.2.8 - Točník'!$87:$87</definedName>
    <definedName name="_xlnm._FilterDatabase" localSheetId="16" hidden="1">'SO 1.3.1 - Doprava TO Kla...'!$C$87:$K$92</definedName>
    <definedName name="_xlnm.Print_Area" localSheetId="16">'SO 1.3.1 - Doprava TO Kla...'!$C$4:$J$40,'SO 1.3.1 - Doprava TO Kla...'!$C$46:$J$65,'SO 1.3.1 - Doprava TO Kla...'!$C$71:$K$92</definedName>
    <definedName name="_xlnm.Print_Titles" localSheetId="16">'SO 1.3.1 - Doprava TO Kla...'!$87:$87</definedName>
    <definedName name="_xlnm._FilterDatabase" localSheetId="17" hidden="1">'SO 1.3.2 - Doprava TO Pře...'!$C$87:$K$92</definedName>
    <definedName name="_xlnm.Print_Area" localSheetId="17">'SO 1.3.2 - Doprava TO Pře...'!$C$4:$J$40,'SO 1.3.2 - Doprava TO Pře...'!$C$46:$J$65,'SO 1.3.2 - Doprava TO Pře...'!$C$71:$K$92</definedName>
    <definedName name="_xlnm.Print_Titles" localSheetId="17">'SO 1.3.2 - Doprava TO Pře...'!$87:$87</definedName>
    <definedName name="_xlnm._FilterDatabase" localSheetId="18" hidden="1">'SO 1.4.1 - Klatovy'!$C$87:$K$93</definedName>
    <definedName name="_xlnm.Print_Area" localSheetId="18">'SO 1.4.1 - Klatovy'!$C$4:$J$40,'SO 1.4.1 - Klatovy'!$C$46:$J$65,'SO 1.4.1 - Klatovy'!$C$71:$K$93</definedName>
    <definedName name="_xlnm.Print_Titles" localSheetId="18">'SO 1.4.1 - Klatovy'!$87:$87</definedName>
    <definedName name="_xlnm._FilterDatabase" localSheetId="19" hidden="1">'SO 2.1.1 - Horažďovice př...'!$C$87:$K$100</definedName>
    <definedName name="_xlnm.Print_Area" localSheetId="19">'SO 2.1.1 - Horažďovice př...'!$C$4:$J$40,'SO 2.1.1 - Horažďovice př...'!$C$46:$J$65,'SO 2.1.1 - Horažďovice př...'!$C$71:$K$100</definedName>
    <definedName name="_xlnm.Print_Titles" localSheetId="19">'SO 2.1.1 - Horažďovice př...'!$87:$87</definedName>
    <definedName name="_xlnm._FilterDatabase" localSheetId="20" hidden="1">'SO 2.1.2 - Pačejov'!$C$87:$K$100</definedName>
    <definedName name="_xlnm.Print_Area" localSheetId="20">'SO 2.1.2 - Pačejov'!$C$4:$J$40,'SO 2.1.2 - Pačejov'!$C$46:$J$65,'SO 2.1.2 - Pačejov'!$C$71:$K$100</definedName>
    <definedName name="_xlnm.Print_Titles" localSheetId="20">'SO 2.1.2 - Pačejov'!$87:$87</definedName>
    <definedName name="_xlnm._FilterDatabase" localSheetId="21" hidden="1">'SO 2.1.3 - Nepomuk'!$C$87:$K$100</definedName>
    <definedName name="_xlnm.Print_Area" localSheetId="21">'SO 2.1.3 - Nepomuk'!$C$4:$J$40,'SO 2.1.3 - Nepomuk'!$C$46:$J$65,'SO 2.1.3 - Nepomuk'!$C$71:$K$100</definedName>
    <definedName name="_xlnm.Print_Titles" localSheetId="21">'SO 2.1.3 - Nepomuk'!$87:$87</definedName>
    <definedName name="_xlnm._FilterDatabase" localSheetId="22" hidden="1">'SO 2.1.4 - Srby '!$C$87:$K$100</definedName>
    <definedName name="_xlnm.Print_Area" localSheetId="22">'SO 2.1.4 - Srby '!$C$4:$J$40,'SO 2.1.4 - Srby '!$C$46:$J$65,'SO 2.1.4 - Srby '!$C$71:$K$100</definedName>
    <definedName name="_xlnm.Print_Titles" localSheetId="22">'SO 2.1.4 - Srby '!$87:$87</definedName>
    <definedName name="_xlnm._FilterDatabase" localSheetId="23" hidden="1">'SO 2.2.1 - Horažďovice'!$C$87:$K$94</definedName>
    <definedName name="_xlnm.Print_Area" localSheetId="23">'SO 2.2.1 - Horažďovice'!$C$4:$J$40,'SO 2.2.1 - Horažďovice'!$C$46:$J$65,'SO 2.2.1 - Horažďovice'!$C$71:$K$94</definedName>
    <definedName name="_xlnm.Print_Titles" localSheetId="23">'SO 2.2.1 - Horažďovice'!$87:$87</definedName>
    <definedName name="_xlnm._FilterDatabase" localSheetId="24" hidden="1">'SO 2.3.1 - Ždírec u Plzně'!$C$87:$K$100</definedName>
    <definedName name="_xlnm.Print_Area" localSheetId="24">'SO 2.3.1 - Ždírec u Plzně'!$C$4:$J$40,'SO 2.3.1 - Ždírec u Plzně'!$C$46:$J$65,'SO 2.3.1 - Ždírec u Plzně'!$C$71:$K$100</definedName>
    <definedName name="_xlnm.Print_Titles" localSheetId="24">'SO 2.3.1 - Ždírec u Plzně'!$87:$87</definedName>
    <definedName name="_xlnm._FilterDatabase" localSheetId="25" hidden="1">'SO 2.3.2 - Blovice'!$C$87:$K$100</definedName>
    <definedName name="_xlnm.Print_Area" localSheetId="25">'SO 2.3.2 - Blovice'!$C$4:$J$40,'SO 2.3.2 - Blovice'!$C$46:$J$65,'SO 2.3.2 - Blovice'!$C$71:$K$100</definedName>
    <definedName name="_xlnm.Print_Titles" localSheetId="25">'SO 2.3.2 - Blovice'!$87:$87</definedName>
    <definedName name="_xlnm._FilterDatabase" localSheetId="26" hidden="1">'SO 2.3.3 - Zdemyslice'!$C$87:$K$100</definedName>
    <definedName name="_xlnm.Print_Area" localSheetId="26">'SO 2.3.3 - Zdemyslice'!$C$4:$J$40,'SO 2.3.3 - Zdemyslice'!$C$46:$J$65,'SO 2.3.3 - Zdemyslice'!$C$71:$K$100</definedName>
    <definedName name="_xlnm.Print_Titles" localSheetId="26">'SO 2.3.3 - Zdemyslice'!$87:$87</definedName>
    <definedName name="_xlnm._FilterDatabase" localSheetId="27" hidden="1">'SO 2.3.4 - Šťáhlavy'!$C$87:$K$100</definedName>
    <definedName name="_xlnm.Print_Area" localSheetId="27">'SO 2.3.4 - Šťáhlavy'!$C$4:$J$40,'SO 2.3.4 - Šťáhlavy'!$C$46:$J$65,'SO 2.3.4 - Šťáhlavy'!$C$71:$K$100</definedName>
    <definedName name="_xlnm.Print_Titles" localSheetId="27">'SO 2.3.4 - Šťáhlavy'!$87:$87</definedName>
    <definedName name="_xlnm._FilterDatabase" localSheetId="28" hidden="1">'SO 2.3.5 - Starý Plzenec'!$C$87:$K$94</definedName>
    <definedName name="_xlnm.Print_Area" localSheetId="28">'SO 2.3.5 - Starý Plzenec'!$C$4:$J$40,'SO 2.3.5 - Starý Plzenec'!$C$46:$J$65,'SO 2.3.5 - Starý Plzenec'!$C$71:$K$94</definedName>
    <definedName name="_xlnm.Print_Titles" localSheetId="28">'SO 2.3.5 - Starý Plzenec'!$87:$87</definedName>
    <definedName name="_xlnm._FilterDatabase" localSheetId="29" hidden="1">'SO 2.4.1 - Doprava TO Hor...'!$C$87:$K$92</definedName>
    <definedName name="_xlnm.Print_Area" localSheetId="29">'SO 2.4.1 - Doprava TO Hor...'!$C$4:$J$40,'SO 2.4.1 - Doprava TO Hor...'!$C$46:$J$65,'SO 2.4.1 - Doprava TO Hor...'!$C$71:$K$92</definedName>
    <definedName name="_xlnm.Print_Titles" localSheetId="29">'SO 2.4.1 - Doprava TO Hor...'!$87:$87</definedName>
    <definedName name="_xlnm._FilterDatabase" localSheetId="30" hidden="1">'SO 2.4.2 - Doprava TO Sušice'!$C$87:$K$89</definedName>
    <definedName name="_xlnm.Print_Area" localSheetId="30">'SO 2.4.2 - Doprava TO Sušice'!$C$4:$J$40,'SO 2.4.2 - Doprava TO Sušice'!$C$46:$J$65,'SO 2.4.2 - Doprava TO Sušice'!$C$71:$K$89</definedName>
    <definedName name="_xlnm.Print_Titles" localSheetId="30">'SO 2.4.2 - Doprava TO Sušice'!$87:$87</definedName>
    <definedName name="_xlnm._FilterDatabase" localSheetId="31" hidden="1">'SO 2.4.3 - Doprava TO Nez...'!$C$87:$K$90</definedName>
    <definedName name="_xlnm.Print_Area" localSheetId="31">'SO 2.4.3 - Doprava TO Nez...'!$C$4:$J$40,'SO 2.4.3 - Doprava TO Nez...'!$C$46:$J$65,'SO 2.4.3 - Doprava TO Nez...'!$C$71:$K$90</definedName>
    <definedName name="_xlnm.Print_Titles" localSheetId="31">'SO 2.4.3 - Doprava TO Nez...'!$87:$87</definedName>
    <definedName name="_xlnm._FilterDatabase" localSheetId="32" hidden="1">'SO 2.5.1 - Horažďovice př...'!$C$87:$K$92</definedName>
    <definedName name="_xlnm.Print_Area" localSheetId="32">'SO 2.5.1 - Horažďovice př...'!$C$4:$J$40,'SO 2.5.1 - Horažďovice př...'!$C$46:$J$65,'SO 2.5.1 - Horažďovice př...'!$C$71:$K$92</definedName>
    <definedName name="_xlnm.Print_Titles" localSheetId="32">'SO 2.5.1 - Horažďovice př...'!$87:$87</definedName>
    <definedName name="_xlnm._FilterDatabase" localSheetId="33" hidden="1">'SO 2.5.2 - Strakonice'!$C$87:$K$92</definedName>
    <definedName name="_xlnm.Print_Area" localSheetId="33">'SO 2.5.2 - Strakonice'!$C$4:$J$40,'SO 2.5.2 - Strakonice'!$C$46:$J$65,'SO 2.5.2 - Strakonice'!$C$71:$K$92</definedName>
    <definedName name="_xlnm.Print_Titles" localSheetId="33">'SO 2.5.2 - Strakonice'!$87:$87</definedName>
    <definedName name="_xlnm._FilterDatabase" localSheetId="34" hidden="1">'SO 3.1.1 - Domažlice'!$C$87:$K$100</definedName>
    <definedName name="_xlnm.Print_Area" localSheetId="34">'SO 3.1.1 - Domažlice'!$C$4:$J$40,'SO 3.1.1 - Domažlice'!$C$46:$J$65,'SO 3.1.1 - Domažlice'!$C$71:$K$100</definedName>
    <definedName name="_xlnm.Print_Titles" localSheetId="34">'SO 3.1.1 - Domažlice'!$87:$87</definedName>
    <definedName name="_xlnm._FilterDatabase" localSheetId="35" hidden="1">'SO 3.1.2 - Domažlice město'!$C$87:$K$100</definedName>
    <definedName name="_xlnm.Print_Area" localSheetId="35">'SO 3.1.2 - Domažlice město'!$C$4:$J$40,'SO 3.1.2 - Domažlice město'!$C$46:$J$65,'SO 3.1.2 - Domažlice město'!$C$71:$K$100</definedName>
    <definedName name="_xlnm.Print_Titles" localSheetId="35">'SO 3.1.2 - Domažlice město'!$87:$87</definedName>
    <definedName name="_xlnm._FilterDatabase" localSheetId="36" hidden="1">'SO 3.1.3 - Babylon'!$C$87:$K$104</definedName>
    <definedName name="_xlnm.Print_Area" localSheetId="36">'SO 3.1.3 - Babylon'!$C$4:$J$40,'SO 3.1.3 - Babylon'!$C$46:$J$65,'SO 3.1.3 - Babylon'!$C$71:$K$104</definedName>
    <definedName name="_xlnm.Print_Titles" localSheetId="36">'SO 3.1.3 - Babylon'!$87:$87</definedName>
    <definedName name="_xlnm._FilterDatabase" localSheetId="37" hidden="1">'SO 3.1.4 - Havlovice'!$C$87:$K$100</definedName>
    <definedName name="_xlnm.Print_Area" localSheetId="37">'SO 3.1.4 - Havlovice'!$C$4:$J$40,'SO 3.1.4 - Havlovice'!$C$46:$J$65,'SO 3.1.4 - Havlovice'!$C$71:$K$100</definedName>
    <definedName name="_xlnm.Print_Titles" localSheetId="37">'SO 3.1.4 - Havlovice'!$87:$87</definedName>
    <definedName name="_xlnm._FilterDatabase" localSheetId="38" hidden="1">'SO 3.1.5 - Pila'!$C$87:$K$100</definedName>
    <definedName name="_xlnm.Print_Area" localSheetId="38">'SO 3.1.5 - Pila'!$C$4:$J$40,'SO 3.1.5 - Pila'!$C$46:$J$65,'SO 3.1.5 - Pila'!$C$71:$K$100</definedName>
    <definedName name="_xlnm.Print_Titles" localSheetId="38">'SO 3.1.5 - Pila'!$87:$87</definedName>
    <definedName name="_xlnm._FilterDatabase" localSheetId="39" hidden="1">'SO 3.1.6 - Trhanov'!$C$87:$K$100</definedName>
    <definedName name="_xlnm.Print_Area" localSheetId="39">'SO 3.1.6 - Trhanov'!$C$4:$J$40,'SO 3.1.6 - Trhanov'!$C$46:$J$65,'SO 3.1.6 - Trhanov'!$C$71:$K$100</definedName>
    <definedName name="_xlnm.Print_Titles" localSheetId="39">'SO 3.1.6 - Trhanov'!$87:$87</definedName>
    <definedName name="_xlnm._FilterDatabase" localSheetId="40" hidden="1">'SO 3.1.7 - Klenčí pod Čer...'!$C$87:$K$100</definedName>
    <definedName name="_xlnm.Print_Area" localSheetId="40">'SO 3.1.7 - Klenčí pod Čer...'!$C$4:$J$40,'SO 3.1.7 - Klenčí pod Čer...'!$C$46:$J$65,'SO 3.1.7 - Klenčí pod Čer...'!$C$71:$K$100</definedName>
    <definedName name="_xlnm.Print_Titles" localSheetId="40">'SO 3.1.7 - Klenčí pod Čer...'!$87:$87</definedName>
    <definedName name="_xlnm._FilterDatabase" localSheetId="41" hidden="1">'SO 3.1.8 - Postřekov'!$C$87:$K$100</definedName>
    <definedName name="_xlnm.Print_Area" localSheetId="41">'SO 3.1.8 - Postřekov'!$C$4:$J$40,'SO 3.1.8 - Postřekov'!$C$46:$J$65,'SO 3.1.8 - Postřekov'!$C$71:$K$100</definedName>
    <definedName name="_xlnm.Print_Titles" localSheetId="41">'SO 3.1.8 - Postřekov'!$87:$87</definedName>
    <definedName name="_xlnm._FilterDatabase" localSheetId="42" hidden="1">'SO 3.1.9 - Nový Kramolín'!$C$87:$K$100</definedName>
    <definedName name="_xlnm.Print_Area" localSheetId="42">'SO 3.1.9 - Nový Kramolín'!$C$4:$J$40,'SO 3.1.9 - Nový Kramolín'!$C$46:$J$65,'SO 3.1.9 - Nový Kramolín'!$C$71:$K$100</definedName>
    <definedName name="_xlnm.Print_Titles" localSheetId="42">'SO 3.1.9 - Nový Kramolín'!$87:$87</definedName>
    <definedName name="_xlnm._FilterDatabase" localSheetId="43" hidden="1">'SO 3.1.10 - Poběžovice'!$C$87:$K$100</definedName>
    <definedName name="_xlnm.Print_Area" localSheetId="43">'SO 3.1.10 - Poběžovice'!$C$4:$J$40,'SO 3.1.10 - Poběžovice'!$C$46:$J$65,'SO 3.1.10 - Poběžovice'!$C$71:$K$100</definedName>
    <definedName name="_xlnm.Print_Titles" localSheetId="43">'SO 3.1.10 - Poběžovice'!$87:$87</definedName>
    <definedName name="_xlnm._FilterDatabase" localSheetId="44" hidden="1">'SO 3.1.11 - Horšovský Týn'!$C$87:$K$100</definedName>
    <definedName name="_xlnm.Print_Area" localSheetId="44">'SO 3.1.11 - Horšovský Týn'!$C$4:$J$40,'SO 3.1.11 - Horšovský Týn'!$C$46:$J$65,'SO 3.1.11 - Horšovský Týn'!$C$71:$K$100</definedName>
    <definedName name="_xlnm.Print_Titles" localSheetId="44">'SO 3.1.11 - Horšovský Týn'!$87:$87</definedName>
    <definedName name="_xlnm._FilterDatabase" localSheetId="45" hidden="1">'SO 3.2.1 - Vejprnice'!$C$87:$K$96</definedName>
    <definedName name="_xlnm.Print_Area" localSheetId="45">'SO 3.2.1 - Vejprnice'!$C$4:$J$40,'SO 3.2.1 - Vejprnice'!$C$46:$J$65,'SO 3.2.1 - Vejprnice'!$C$71:$K$96</definedName>
    <definedName name="_xlnm.Print_Titles" localSheetId="45">'SO 3.2.1 - Vejprnice'!$87:$87</definedName>
    <definedName name="_xlnm._FilterDatabase" localSheetId="46" hidden="1">'SO 3.2.2 - Tlučná'!$C$87:$K$96</definedName>
    <definedName name="_xlnm.Print_Area" localSheetId="46">'SO 3.2.2 - Tlučná'!$C$4:$J$40,'SO 3.2.2 - Tlučná'!$C$46:$J$65,'SO 3.2.2 - Tlučná'!$C$71:$K$96</definedName>
    <definedName name="_xlnm.Print_Titles" localSheetId="46">'SO 3.2.2 - Tlučná'!$87:$87</definedName>
    <definedName name="_xlnm._FilterDatabase" localSheetId="47" hidden="1">'SO 3.2.3 - Nýřany'!$C$87:$K$94</definedName>
    <definedName name="_xlnm.Print_Area" localSheetId="47">'SO 3.2.3 - Nýřany'!$C$4:$J$40,'SO 3.2.3 - Nýřany'!$C$46:$J$65,'SO 3.2.3 - Nýřany'!$C$71:$K$94</definedName>
    <definedName name="_xlnm.Print_Titles" localSheetId="47">'SO 3.2.3 - Nýřany'!$87:$87</definedName>
    <definedName name="_xlnm._FilterDatabase" localSheetId="48" hidden="1">'SO 3.2.4 - Zbůch'!$C$87:$K$100</definedName>
    <definedName name="_xlnm.Print_Area" localSheetId="48">'SO 3.2.4 - Zbůch'!$C$4:$J$40,'SO 3.2.4 - Zbůch'!$C$46:$J$65,'SO 3.2.4 - Zbůch'!$C$71:$K$100</definedName>
    <definedName name="_xlnm.Print_Titles" localSheetId="48">'SO 3.2.4 - Zbůch'!$87:$87</definedName>
    <definedName name="_xlnm._FilterDatabase" localSheetId="49" hidden="1">'SO 3.2.5 - Chotěšov u Stoda'!$C$87:$K$100</definedName>
    <definedName name="_xlnm.Print_Area" localSheetId="49">'SO 3.2.5 - Chotěšov u Stoda'!$C$4:$J$40,'SO 3.2.5 - Chotěšov u Stoda'!$C$46:$J$65,'SO 3.2.5 - Chotěšov u Stoda'!$C$71:$K$100</definedName>
    <definedName name="_xlnm.Print_Titles" localSheetId="49">'SO 3.2.5 - Chotěšov u Stoda'!$87:$87</definedName>
    <definedName name="_xlnm._FilterDatabase" localSheetId="50" hidden="1">'SO 3.2.6 - Hradec u Stoda'!$C$87:$K$96</definedName>
    <definedName name="_xlnm.Print_Area" localSheetId="50">'SO 3.2.6 - Hradec u Stoda'!$C$4:$J$40,'SO 3.2.6 - Hradec u Stoda'!$C$46:$J$65,'SO 3.2.6 - Hradec u Stoda'!$C$71:$K$96</definedName>
    <definedName name="_xlnm.Print_Titles" localSheetId="50">'SO 3.2.6 - Hradec u Stoda'!$87:$87</definedName>
    <definedName name="_xlnm._FilterDatabase" localSheetId="51" hidden="1">'SO 3.2.7 - Holýšov'!$C$87:$K$100</definedName>
    <definedName name="_xlnm.Print_Area" localSheetId="51">'SO 3.2.7 - Holýšov'!$C$4:$J$40,'SO 3.2.7 - Holýšov'!$C$46:$J$65,'SO 3.2.7 - Holýšov'!$C$71:$K$100</definedName>
    <definedName name="_xlnm.Print_Titles" localSheetId="51">'SO 3.2.7 - Holýšov'!$87:$87</definedName>
    <definedName name="_xlnm._FilterDatabase" localSheetId="52" hidden="1">'SO 3.2.8 - Dolní Kamenice'!$C$87:$K$96</definedName>
    <definedName name="_xlnm.Print_Area" localSheetId="52">'SO 3.2.8 - Dolní Kamenice'!$C$4:$J$40,'SO 3.2.8 - Dolní Kamenice'!$C$46:$J$65,'SO 3.2.8 - Dolní Kamenice'!$C$71:$K$96</definedName>
    <definedName name="_xlnm.Print_Titles" localSheetId="52">'SO 3.2.8 - Dolní Kamenice'!$87:$87</definedName>
    <definedName name="_xlnm._FilterDatabase" localSheetId="53" hidden="1">'SO 3.2.9 - Osvračín'!$C$87:$K$96</definedName>
    <definedName name="_xlnm.Print_Area" localSheetId="53">'SO 3.2.9 - Osvračín'!$C$4:$J$40,'SO 3.2.9 - Osvračín'!$C$46:$J$65,'SO 3.2.9 - Osvračín'!$C$71:$K$96</definedName>
    <definedName name="_xlnm.Print_Titles" localSheetId="53">'SO 3.2.9 - Osvračín'!$87:$87</definedName>
    <definedName name="_xlnm._FilterDatabase" localSheetId="54" hidden="1">'SO 3.2.10 - Blížejov'!$C$87:$K$96</definedName>
    <definedName name="_xlnm.Print_Area" localSheetId="54">'SO 3.2.10 - Blížejov'!$C$4:$J$40,'SO 3.2.10 - Blížejov'!$C$46:$J$65,'SO 3.2.10 - Blížejov'!$C$71:$K$96</definedName>
    <definedName name="_xlnm.Print_Titles" localSheetId="54">'SO 3.2.10 - Blížejov'!$87:$87</definedName>
    <definedName name="_xlnm._FilterDatabase" localSheetId="55" hidden="1">'SO 3.2.11 - Milavče'!$C$87:$K$96</definedName>
    <definedName name="_xlnm.Print_Area" localSheetId="55">'SO 3.2.11 - Milavče'!$C$4:$J$40,'SO 3.2.11 - Milavče'!$C$46:$J$65,'SO 3.2.11 - Milavče'!$C$71:$K$96</definedName>
    <definedName name="_xlnm.Print_Titles" localSheetId="55">'SO 3.2.11 - Milavče'!$87:$87</definedName>
    <definedName name="_xlnm._FilterDatabase" localSheetId="56" hidden="1">'SO 3.3.1 - Doprava TO Dom...'!$C$87:$K$92</definedName>
    <definedName name="_xlnm.Print_Area" localSheetId="56">'SO 3.3.1 - Doprava TO Dom...'!$C$4:$J$40,'SO 3.3.1 - Doprava TO Dom...'!$C$46:$J$65,'SO 3.3.1 - Doprava TO Dom...'!$C$71:$K$92</definedName>
    <definedName name="_xlnm.Print_Titles" localSheetId="56">'SO 3.3.1 - Doprava TO Dom...'!$87:$87</definedName>
    <definedName name="_xlnm._FilterDatabase" localSheetId="57" hidden="1">'SO 3.3.2 - Doprava TO Stod'!$C$87:$K$91</definedName>
    <definedName name="_xlnm.Print_Area" localSheetId="57">'SO 3.3.2 - Doprava TO Stod'!$C$4:$J$40,'SO 3.3.2 - Doprava TO Stod'!$C$46:$J$65,'SO 3.3.2 - Doprava TO Stod'!$C$71:$K$91</definedName>
    <definedName name="_xlnm.Print_Titles" localSheetId="57">'SO 3.3.2 - Doprava TO Stod'!$87:$87</definedName>
    <definedName name="_xlnm._FilterDatabase" localSheetId="58" hidden="1">'SO 4.1.1 - Chodová Planá'!$C$87:$K$100</definedName>
    <definedName name="_xlnm.Print_Area" localSheetId="58">'SO 4.1.1 - Chodová Planá'!$C$4:$J$40,'SO 4.1.1 - Chodová Planá'!$C$46:$J$65,'SO 4.1.1 - Chodová Planá'!$C$71:$K$100</definedName>
    <definedName name="_xlnm.Print_Titles" localSheetId="58">'SO 4.1.1 - Chodová Planá'!$87:$87</definedName>
    <definedName name="_xlnm._FilterDatabase" localSheetId="59" hidden="1">'SO 4.1.2 - Planá u Marián...'!$C$87:$K$100</definedName>
    <definedName name="_xlnm.Print_Area" localSheetId="59">'SO 4.1.2 - Planá u Marián...'!$C$4:$J$40,'SO 4.1.2 - Planá u Marián...'!$C$46:$J$65,'SO 4.1.2 - Planá u Marián...'!$C$71:$K$100</definedName>
    <definedName name="_xlnm.Print_Titles" localSheetId="59">'SO 4.1.2 - Planá u Marián...'!$87:$87</definedName>
    <definedName name="_xlnm._FilterDatabase" localSheetId="60" hidden="1">'SO 4.1.3 - Brod nad Tichou'!$C$87:$K$100</definedName>
    <definedName name="_xlnm.Print_Area" localSheetId="60">'SO 4.1.3 - Brod nad Tichou'!$C$4:$J$40,'SO 4.1.3 - Brod nad Tichou'!$C$46:$J$65,'SO 4.1.3 - Brod nad Tichou'!$C$71:$K$100</definedName>
    <definedName name="_xlnm.Print_Titles" localSheetId="60">'SO 4.1.3 - Brod nad Tichou'!$87:$87</definedName>
    <definedName name="_xlnm._FilterDatabase" localSheetId="61" hidden="1">'SO 4.1.4 - Pavlovice'!$C$87:$K$104</definedName>
    <definedName name="_xlnm.Print_Area" localSheetId="61">'SO 4.1.4 - Pavlovice'!$C$4:$J$40,'SO 4.1.4 - Pavlovice'!$C$46:$J$65,'SO 4.1.4 - Pavlovice'!$C$71:$K$104</definedName>
    <definedName name="_xlnm.Print_Titles" localSheetId="61">'SO 4.1.4 - Pavlovice'!$87:$87</definedName>
    <definedName name="_xlnm._FilterDatabase" localSheetId="62" hidden="1">'SO 4.1.5 - Ošelín'!$C$87:$K$98</definedName>
    <definedName name="_xlnm.Print_Area" localSheetId="62">'SO 4.1.5 - Ošelín'!$C$4:$J$40,'SO 4.1.5 - Ošelín'!$C$46:$J$65,'SO 4.1.5 - Ošelín'!$C$71:$K$98</definedName>
    <definedName name="_xlnm.Print_Titles" localSheetId="62">'SO 4.1.5 - Ošelín'!$87:$87</definedName>
    <definedName name="_xlnm._FilterDatabase" localSheetId="63" hidden="1">'SO 4.2.1 - Svojšín'!$C$87:$K$100</definedName>
    <definedName name="_xlnm.Print_Area" localSheetId="63">'SO 4.2.1 - Svojšín'!$C$4:$J$40,'SO 4.2.1 - Svojšín'!$C$46:$J$65,'SO 4.2.1 - Svojšín'!$C$71:$K$100</definedName>
    <definedName name="_xlnm.Print_Titles" localSheetId="63">'SO 4.2.1 - Svojšín'!$87:$87</definedName>
    <definedName name="_xlnm._FilterDatabase" localSheetId="64" hidden="1">'SO 4.2.2 - Stříbro'!$C$87:$K$100</definedName>
    <definedName name="_xlnm.Print_Area" localSheetId="64">'SO 4.2.2 - Stříbro'!$C$4:$J$40,'SO 4.2.2 - Stříbro'!$C$46:$J$65,'SO 4.2.2 - Stříbro'!$C$71:$K$100</definedName>
    <definedName name="_xlnm.Print_Titles" localSheetId="64">'SO 4.2.2 - Stříbro'!$87:$87</definedName>
    <definedName name="_xlnm._FilterDatabase" localSheetId="65" hidden="1">'SO 4.2.3 - Vranov u Stříbra'!$C$87:$K$100</definedName>
    <definedName name="_xlnm.Print_Area" localSheetId="65">'SO 4.2.3 - Vranov u Stříbra'!$C$4:$J$40,'SO 4.2.3 - Vranov u Stříbra'!$C$46:$J$65,'SO 4.2.3 - Vranov u Stříbra'!$C$71:$K$100</definedName>
    <definedName name="_xlnm.Print_Titles" localSheetId="65">'SO 4.2.3 - Vranov u Stříbra'!$87:$87</definedName>
    <definedName name="_xlnm._FilterDatabase" localSheetId="66" hidden="1">'SO 4.2.4 - Pňovany'!$C$87:$K$100</definedName>
    <definedName name="_xlnm.Print_Area" localSheetId="66">'SO 4.2.4 - Pňovany'!$C$4:$J$40,'SO 4.2.4 - Pňovany'!$C$46:$J$65,'SO 4.2.4 - Pňovany'!$C$71:$K$100</definedName>
    <definedName name="_xlnm.Print_Titles" localSheetId="66">'SO 4.2.4 - Pňovany'!$87:$87</definedName>
    <definedName name="_xlnm._FilterDatabase" localSheetId="67" hidden="1">'SO 4.2.5 - Pňovany zastávka'!$C$87:$K$104</definedName>
    <definedName name="_xlnm.Print_Area" localSheetId="67">'SO 4.2.5 - Pňovany zastávka'!$C$4:$J$40,'SO 4.2.5 - Pňovany zastávka'!$C$46:$J$65,'SO 4.2.5 - Pňovany zastávka'!$C$71:$K$104</definedName>
    <definedName name="_xlnm.Print_Titles" localSheetId="67">'SO 4.2.5 - Pňovany zastávka'!$87:$87</definedName>
    <definedName name="_xlnm._FilterDatabase" localSheetId="68" hidden="1">'SO 4.2.6 - Plešnice'!$C$87:$K$104</definedName>
    <definedName name="_xlnm.Print_Area" localSheetId="68">'SO 4.2.6 - Plešnice'!$C$4:$J$40,'SO 4.2.6 - Plešnice'!$C$46:$J$65,'SO 4.2.6 - Plešnice'!$C$71:$K$104</definedName>
    <definedName name="_xlnm.Print_Titles" localSheetId="68">'SO 4.2.6 - Plešnice'!$87:$87</definedName>
    <definedName name="_xlnm._FilterDatabase" localSheetId="69" hidden="1">'SO 4.2.7 - Kozolupy'!$C$87:$K$100</definedName>
    <definedName name="_xlnm.Print_Area" localSheetId="69">'SO 4.2.7 - Kozolupy'!$C$4:$J$40,'SO 4.2.7 - Kozolupy'!$C$46:$J$65,'SO 4.2.7 - Kozolupy'!$C$71:$K$100</definedName>
    <definedName name="_xlnm.Print_Titles" localSheetId="69">'SO 4.2.7 - Kozolupy'!$87:$87</definedName>
    <definedName name="_xlnm._FilterDatabase" localSheetId="70" hidden="1">'SO 4.2.8 - Vochov'!$C$87:$K$100</definedName>
    <definedName name="_xlnm.Print_Area" localSheetId="70">'SO 4.2.8 - Vochov'!$C$4:$J$40,'SO 4.2.8 - Vochov'!$C$46:$J$65,'SO 4.2.8 - Vochov'!$C$71:$K$100</definedName>
    <definedName name="_xlnm.Print_Titles" localSheetId="70">'SO 4.2.8 - Vochov'!$87:$87</definedName>
    <definedName name="_xlnm._FilterDatabase" localSheetId="71" hidden="1">'SO 4.2.9 - Blahousty'!$C$87:$K$100</definedName>
    <definedName name="_xlnm.Print_Area" localSheetId="71">'SO 4.2.9 - Blahousty'!$C$4:$J$40,'SO 4.2.9 - Blahousty'!$C$46:$J$65,'SO 4.2.9 - Blahousty'!$C$71:$K$100</definedName>
    <definedName name="_xlnm.Print_Titles" localSheetId="71">'SO 4.2.9 - Blahousty'!$87:$87</definedName>
    <definedName name="_xlnm._FilterDatabase" localSheetId="72" hidden="1">'SO 4.2.10 - Trpísty'!$C$87:$K$100</definedName>
    <definedName name="_xlnm.Print_Area" localSheetId="72">'SO 4.2.10 - Trpísty'!$C$4:$J$40,'SO 4.2.10 - Trpísty'!$C$46:$J$65,'SO 4.2.10 - Trpísty'!$C$71:$K$100</definedName>
    <definedName name="_xlnm.Print_Titles" localSheetId="72">'SO 4.2.10 - Trpísty'!$87:$87</definedName>
    <definedName name="_xlnm._FilterDatabase" localSheetId="73" hidden="1">'SO 4.2.11 - Lomnička'!$C$87:$K$100</definedName>
    <definedName name="_xlnm.Print_Area" localSheetId="73">'SO 4.2.11 - Lomnička'!$C$4:$J$40,'SO 4.2.11 - Lomnička'!$C$46:$J$65,'SO 4.2.11 - Lomnička'!$C$71:$K$100</definedName>
    <definedName name="_xlnm.Print_Titles" localSheetId="73">'SO 4.2.11 - Lomnička'!$87:$87</definedName>
    <definedName name="_xlnm._FilterDatabase" localSheetId="74" hidden="1">'SO 4.2.12 - Cebiv'!$C$87:$K$100</definedName>
    <definedName name="_xlnm.Print_Area" localSheetId="74">'SO 4.2.12 - Cebiv'!$C$4:$J$40,'SO 4.2.12 - Cebiv'!$C$46:$J$65,'SO 4.2.12 - Cebiv'!$C$71:$K$100</definedName>
    <definedName name="_xlnm.Print_Titles" localSheetId="74">'SO 4.2.12 - Cebiv'!$87:$87</definedName>
    <definedName name="_xlnm._FilterDatabase" localSheetId="75" hidden="1">'SO 4.2.13 - Strahov'!$C$87:$K$100</definedName>
    <definedName name="_xlnm.Print_Area" localSheetId="75">'SO 4.2.13 - Strahov'!$C$4:$J$40,'SO 4.2.13 - Strahov'!$C$46:$J$65,'SO 4.2.13 - Strahov'!$C$71:$K$100</definedName>
    <definedName name="_xlnm.Print_Titles" localSheetId="75">'SO 4.2.13 - Strahov'!$87:$87</definedName>
    <definedName name="_xlnm._FilterDatabase" localSheetId="76" hidden="1">'SO 4.2.14 - Břetislav'!$C$87:$K$100</definedName>
    <definedName name="_xlnm.Print_Area" localSheetId="76">'SO 4.2.14 - Břetislav'!$C$4:$J$40,'SO 4.2.14 - Břetislav'!$C$46:$J$65,'SO 4.2.14 - Břetislav'!$C$71:$K$100</definedName>
    <definedName name="_xlnm.Print_Titles" localSheetId="76">'SO 4.2.14 - Břetislav'!$87:$87</definedName>
    <definedName name="_xlnm._FilterDatabase" localSheetId="77" hidden="1">'SO 4.2.15 - Kokašice'!$C$87:$K$100</definedName>
    <definedName name="_xlnm.Print_Area" localSheetId="77">'SO 4.2.15 - Kokašice'!$C$4:$J$40,'SO 4.2.15 - Kokašice'!$C$46:$J$65,'SO 4.2.15 - Kokašice'!$C$71:$K$100</definedName>
    <definedName name="_xlnm.Print_Titles" localSheetId="77">'SO 4.2.15 - Kokašice'!$87:$87</definedName>
    <definedName name="_xlnm._FilterDatabase" localSheetId="78" hidden="1">'SO 4.2.16 - Konstantinovy...'!$C$87:$K$100</definedName>
    <definedName name="_xlnm.Print_Area" localSheetId="78">'SO 4.2.16 - Konstantinovy...'!$C$4:$J$40,'SO 4.2.16 - Konstantinovy...'!$C$46:$J$65,'SO 4.2.16 - Konstantinovy...'!$C$71:$K$100</definedName>
    <definedName name="_xlnm.Print_Titles" localSheetId="78">'SO 4.2.16 - Konstantinovy...'!$87:$87</definedName>
    <definedName name="_xlnm._FilterDatabase" localSheetId="79" hidden="1">'SO 4.2.17 - Bezdružice'!$C$87:$K$100</definedName>
    <definedName name="_xlnm.Print_Area" localSheetId="79">'SO 4.2.17 - Bezdružice'!$C$4:$J$40,'SO 4.2.17 - Bezdružice'!$C$46:$J$65,'SO 4.2.17 - Bezdružice'!$C$71:$K$100</definedName>
    <definedName name="_xlnm.Print_Titles" localSheetId="79">'SO 4.2.17 - Bezdružice'!$87:$87</definedName>
    <definedName name="_xlnm._FilterDatabase" localSheetId="80" hidden="1">'SO 4.3.1 - Bělá nad Radbuzou'!$C$87:$K$100</definedName>
    <definedName name="_xlnm.Print_Area" localSheetId="80">'SO 4.3.1 - Bělá nad Radbuzou'!$C$4:$J$40,'SO 4.3.1 - Bělá nad Radbuzou'!$C$46:$J$65,'SO 4.3.1 - Bělá nad Radbuzou'!$C$71:$K$100</definedName>
    <definedName name="_xlnm.Print_Titles" localSheetId="80">'SO 4.3.1 - Bělá nad Radbuzou'!$87:$87</definedName>
    <definedName name="_xlnm._FilterDatabase" localSheetId="81" hidden="1">'SO 4.3.2 - Bělá nad Radbu...'!$C$87:$K$100</definedName>
    <definedName name="_xlnm.Print_Area" localSheetId="81">'SO 4.3.2 - Bělá nad Radbu...'!$C$4:$J$40,'SO 4.3.2 - Bělá nad Radbu...'!$C$46:$J$65,'SO 4.3.2 - Bělá nad Radbu...'!$C$71:$K$100</definedName>
    <definedName name="_xlnm.Print_Titles" localSheetId="81">'SO 4.3.2 - Bělá nad Radbu...'!$87:$87</definedName>
    <definedName name="_xlnm._FilterDatabase" localSheetId="82" hidden="1">'SO 4.3.3 - Třemešné pod P...'!$C$87:$K$100</definedName>
    <definedName name="_xlnm.Print_Area" localSheetId="82">'SO 4.3.3 - Třemešné pod P...'!$C$4:$J$40,'SO 4.3.3 - Třemešné pod P...'!$C$46:$J$65,'SO 4.3.3 - Třemešné pod P...'!$C$71:$K$100</definedName>
    <definedName name="_xlnm.Print_Titles" localSheetId="82">'SO 4.3.3 - Třemešné pod P...'!$87:$87</definedName>
    <definedName name="_xlnm._FilterDatabase" localSheetId="83" hidden="1">'SO 4.3.4 - Dubec'!$C$87:$K$100</definedName>
    <definedName name="_xlnm.Print_Area" localSheetId="83">'SO 4.3.4 - Dubec'!$C$4:$J$40,'SO 4.3.4 - Dubec'!$C$46:$J$65,'SO 4.3.4 - Dubec'!$C$71:$K$100</definedName>
    <definedName name="_xlnm.Print_Titles" localSheetId="83">'SO 4.3.4 - Dubec'!$87:$87</definedName>
    <definedName name="_xlnm._FilterDatabase" localSheetId="84" hidden="1">'SO 4.3.5 - Borek u Tachova'!$C$87:$K$100</definedName>
    <definedName name="_xlnm.Print_Area" localSheetId="84">'SO 4.3.5 - Borek u Tachova'!$C$4:$J$40,'SO 4.3.5 - Borek u Tachova'!$C$46:$J$65,'SO 4.3.5 - Borek u Tachova'!$C$71:$K$100</definedName>
    <definedName name="_xlnm.Print_Titles" localSheetId="84">'SO 4.3.5 - Borek u Tachova'!$87:$87</definedName>
    <definedName name="_xlnm._FilterDatabase" localSheetId="85" hidden="1">'SO 4.3.6 - Stráž u Tachova'!$C$87:$K$100</definedName>
    <definedName name="_xlnm.Print_Area" localSheetId="85">'SO 4.3.6 - Stráž u Tachova'!$C$4:$J$40,'SO 4.3.6 - Stráž u Tachova'!$C$46:$J$65,'SO 4.3.6 - Stráž u Tachova'!$C$71:$K$100</definedName>
    <definedName name="_xlnm.Print_Titles" localSheetId="85">'SO 4.3.6 - Stráž u Tachova'!$87:$87</definedName>
    <definedName name="_xlnm._FilterDatabase" localSheetId="86" hidden="1">'SO 4.3.7 - Bor zastávka'!$C$87:$K$100</definedName>
    <definedName name="_xlnm.Print_Area" localSheetId="86">'SO 4.3.7 - Bor zastávka'!$C$4:$J$40,'SO 4.3.7 - Bor zastávka'!$C$46:$J$65,'SO 4.3.7 - Bor zastávka'!$C$71:$K$100</definedName>
    <definedName name="_xlnm.Print_Titles" localSheetId="86">'SO 4.3.7 - Bor zastávka'!$87:$87</definedName>
    <definedName name="_xlnm._FilterDatabase" localSheetId="87" hidden="1">'SO 4.3.8 - Bor'!$C$87:$K$100</definedName>
    <definedName name="_xlnm.Print_Area" localSheetId="87">'SO 4.3.8 - Bor'!$C$4:$J$40,'SO 4.3.8 - Bor'!$C$46:$J$65,'SO 4.3.8 - Bor'!$C$71:$K$100</definedName>
    <definedName name="_xlnm.Print_Titles" localSheetId="87">'SO 4.3.8 - Bor'!$87:$87</definedName>
    <definedName name="_xlnm._FilterDatabase" localSheetId="88" hidden="1">'SO 4.3.9 - Doly'!$C$87:$K$100</definedName>
    <definedName name="_xlnm.Print_Area" localSheetId="88">'SO 4.3.9 - Doly'!$C$4:$J$40,'SO 4.3.9 - Doly'!$C$46:$J$65,'SO 4.3.9 - Doly'!$C$71:$K$100</definedName>
    <definedName name="_xlnm.Print_Titles" localSheetId="88">'SO 4.3.9 - Doly'!$87:$87</definedName>
    <definedName name="_xlnm._FilterDatabase" localSheetId="89" hidden="1">'SO 4.3.10 - Staré Sedliště'!$C$87:$K$100</definedName>
    <definedName name="_xlnm.Print_Area" localSheetId="89">'SO 4.3.10 - Staré Sedliště'!$C$4:$J$40,'SO 4.3.10 - Staré Sedliště'!$C$46:$J$65,'SO 4.3.10 - Staré Sedliště'!$C$71:$K$100</definedName>
    <definedName name="_xlnm.Print_Titles" localSheetId="89">'SO 4.3.10 - Staré Sedliště'!$87:$87</definedName>
    <definedName name="_xlnm._FilterDatabase" localSheetId="90" hidden="1">'SO 4.3.11 - Pernolec'!$C$87:$K$100</definedName>
    <definedName name="_xlnm.Print_Area" localSheetId="90">'SO 4.3.11 - Pernolec'!$C$4:$J$40,'SO 4.3.11 - Pernolec'!$C$46:$J$65,'SO 4.3.11 - Pernolec'!$C$71:$K$100</definedName>
    <definedName name="_xlnm.Print_Titles" localSheetId="90">'SO 4.3.11 - Pernolec'!$87:$87</definedName>
    <definedName name="_xlnm._FilterDatabase" localSheetId="91" hidden="1">'SO 4.3.12 - Malý Rapotín'!$C$87:$K$100</definedName>
    <definedName name="_xlnm.Print_Area" localSheetId="91">'SO 4.3.12 - Malý Rapotín'!$C$4:$J$40,'SO 4.3.12 - Malý Rapotín'!$C$46:$J$65,'SO 4.3.12 - Malý Rapotín'!$C$71:$K$100</definedName>
    <definedName name="_xlnm.Print_Titles" localSheetId="91">'SO 4.3.12 - Malý Rapotín'!$87:$87</definedName>
    <definedName name="_xlnm._FilterDatabase" localSheetId="92" hidden="1">'SO 4.3.13 - Tachov zastávka'!$C$87:$K$100</definedName>
    <definedName name="_xlnm.Print_Area" localSheetId="92">'SO 4.3.13 - Tachov zastávka'!$C$4:$J$40,'SO 4.3.13 - Tachov zastávka'!$C$46:$J$65,'SO 4.3.13 - Tachov zastávka'!$C$71:$K$100</definedName>
    <definedName name="_xlnm.Print_Titles" localSheetId="92">'SO 4.3.13 - Tachov zastávka'!$87:$87</definedName>
    <definedName name="_xlnm._FilterDatabase" localSheetId="93" hidden="1">'SO 4.3.14 - Tachov'!$C$87:$K$100</definedName>
    <definedName name="_xlnm.Print_Area" localSheetId="93">'SO 4.3.14 - Tachov'!$C$4:$J$40,'SO 4.3.14 - Tachov'!$C$46:$J$65,'SO 4.3.14 - Tachov'!$C$71:$K$100</definedName>
    <definedName name="_xlnm.Print_Titles" localSheetId="93">'SO 4.3.14 - Tachov'!$87:$87</definedName>
    <definedName name="_xlnm._FilterDatabase" localSheetId="94" hidden="1">'SO 4.3.15 - Biletín'!$C$87:$K$100</definedName>
    <definedName name="_xlnm.Print_Area" localSheetId="94">'SO 4.3.15 - Biletín'!$C$4:$J$40,'SO 4.3.15 - Biletín'!$C$46:$J$65,'SO 4.3.15 - Biletín'!$C$71:$K$100</definedName>
    <definedName name="_xlnm.Print_Titles" localSheetId="94">'SO 4.3.15 - Biletín'!$87:$87</definedName>
    <definedName name="_xlnm._FilterDatabase" localSheetId="95" hidden="1">'SO 4.3.16 - Lom u Tachova'!$C$87:$K$100</definedName>
    <definedName name="_xlnm.Print_Area" localSheetId="95">'SO 4.3.16 - Lom u Tachova'!$C$4:$J$40,'SO 4.3.16 - Lom u Tachova'!$C$46:$J$65,'SO 4.3.16 - Lom u Tachova'!$C$71:$K$100</definedName>
    <definedName name="_xlnm.Print_Titles" localSheetId="95">'SO 4.3.16 - Lom u Tachova'!$87:$87</definedName>
    <definedName name="_xlnm._FilterDatabase" localSheetId="96" hidden="1">'SO 4.3.17 - Lom u Stříbra'!$C$87:$K$100</definedName>
    <definedName name="_xlnm.Print_Area" localSheetId="96">'SO 4.3.17 - Lom u Stříbra'!$C$4:$J$40,'SO 4.3.17 - Lom u Stříbra'!$C$46:$J$65,'SO 4.3.17 - Lom u Stříbra'!$C$71:$K$100</definedName>
    <definedName name="_xlnm.Print_Titles" localSheetId="96">'SO 4.3.17 - Lom u Stříbra'!$87:$87</definedName>
    <definedName name="_xlnm._FilterDatabase" localSheetId="97" hidden="1">'SO 4.3.18 - Holostřevy'!$C$87:$K$100</definedName>
    <definedName name="_xlnm.Print_Area" localSheetId="97">'SO 4.3.18 - Holostřevy'!$C$4:$J$40,'SO 4.3.18 - Holostřevy'!$C$46:$J$65,'SO 4.3.18 - Holostřevy'!$C$71:$K$100</definedName>
    <definedName name="_xlnm.Print_Titles" localSheetId="97">'SO 4.3.18 - Holostřevy'!$87:$87</definedName>
    <definedName name="_xlnm._FilterDatabase" localSheetId="98" hidden="1">'SO 4.3.19 - Skviřín'!$C$87:$K$100</definedName>
    <definedName name="_xlnm.Print_Area" localSheetId="98">'SO 4.3.19 - Skviřín'!$C$4:$J$40,'SO 4.3.19 - Skviřín'!$C$46:$J$65,'SO 4.3.19 - Skviřín'!$C$71:$K$100</definedName>
    <definedName name="_xlnm.Print_Titles" localSheetId="98">'SO 4.3.19 - Skviřín'!$87:$87</definedName>
    <definedName name="_xlnm._FilterDatabase" localSheetId="99" hidden="1">'SO 4.4.1 - Doprava TO Planá'!$C$87:$K$92</definedName>
    <definedName name="_xlnm.Print_Area" localSheetId="99">'SO 4.4.1 - Doprava TO Planá'!$C$4:$J$40,'SO 4.4.1 - Doprava TO Planá'!$C$46:$J$65,'SO 4.4.1 - Doprava TO Planá'!$C$71:$K$92</definedName>
    <definedName name="_xlnm.Print_Titles" localSheetId="99">'SO 4.4.1 - Doprava TO Planá'!$87:$87</definedName>
    <definedName name="_xlnm._FilterDatabase" localSheetId="100" hidden="1">'SO 4.4.2 - Doprava TO Stř...'!$C$87:$K$92</definedName>
    <definedName name="_xlnm.Print_Area" localSheetId="100">'SO 4.4.2 - Doprava TO Stř...'!$C$4:$J$40,'SO 4.4.2 - Doprava TO Stř...'!$C$46:$J$65,'SO 4.4.2 - Doprava TO Stř...'!$C$71:$K$92</definedName>
    <definedName name="_xlnm.Print_Titles" localSheetId="100">'SO 4.4.2 - Doprava TO Stř...'!$87:$87</definedName>
    <definedName name="_xlnm._FilterDatabase" localSheetId="101" hidden="1">'SO 4.4.3 - Doprava TO Bor'!$C$87:$K$92</definedName>
    <definedName name="_xlnm.Print_Area" localSheetId="101">'SO 4.4.3 - Doprava TO Bor'!$C$4:$J$40,'SO 4.4.3 - Doprava TO Bor'!$C$46:$J$65,'SO 4.4.3 - Doprava TO Bor'!$C$71:$K$92</definedName>
    <definedName name="_xlnm.Print_Titles" localSheetId="101">'SO 4.4.3 - Doprava TO Bor'!$87:$87</definedName>
    <definedName name="_xlnm._FilterDatabase" localSheetId="102" hidden="1">'SO 4.5.1 - Křimice'!$C$87:$K$90</definedName>
    <definedName name="_xlnm.Print_Area" localSheetId="102">'SO 4.5.1 - Křimice'!$C$4:$J$40,'SO 4.5.1 - Křimice'!$C$46:$J$65,'SO 4.5.1 - Křimice'!$C$71:$K$90</definedName>
    <definedName name="_xlnm.Print_Titles" localSheetId="102">'SO 4.5.1 - Křimice'!$87:$87</definedName>
    <definedName name="_xlnm._FilterDatabase" localSheetId="103" hidden="1">'SO 4.5.2 - Kozolupy'!$C$87:$K$90</definedName>
    <definedName name="_xlnm.Print_Area" localSheetId="103">'SO 4.5.2 - Kozolupy'!$C$4:$J$40,'SO 4.5.2 - Kozolupy'!$C$46:$J$65,'SO 4.5.2 - Kozolupy'!$C$71:$K$90</definedName>
    <definedName name="_xlnm.Print_Titles" localSheetId="103">'SO 4.5.2 - Kozolupy'!$87:$87</definedName>
    <definedName name="_xlnm._FilterDatabase" localSheetId="104" hidden="1">'SO 4.5.3 - Plešnice'!$C$87:$K$90</definedName>
    <definedName name="_xlnm.Print_Area" localSheetId="104">'SO 4.5.3 - Plešnice'!$C$4:$J$40,'SO 4.5.3 - Plešnice'!$C$46:$J$65,'SO 4.5.3 - Plešnice'!$C$71:$K$90</definedName>
    <definedName name="_xlnm.Print_Titles" localSheetId="104">'SO 4.5.3 - Plešnice'!$87:$87</definedName>
    <definedName name="_xlnm._FilterDatabase" localSheetId="105" hidden="1">'SO 4.5.4 - Pňovany'!$C$87:$K$90</definedName>
    <definedName name="_xlnm.Print_Area" localSheetId="105">'SO 4.5.4 - Pňovany'!$C$4:$J$40,'SO 4.5.4 - Pňovany'!$C$46:$J$65,'SO 4.5.4 - Pňovany'!$C$71:$K$90</definedName>
    <definedName name="_xlnm.Print_Titles" localSheetId="105">'SO 4.5.4 - Pňovany'!$87:$87</definedName>
    <definedName name="_xlnm._FilterDatabase" localSheetId="106" hidden="1">'SO 4.5.5 - Stříbro'!$C$87:$K$91</definedName>
    <definedName name="_xlnm.Print_Area" localSheetId="106">'SO 4.5.5 - Stříbro'!$C$4:$J$40,'SO 4.5.5 - Stříbro'!$C$46:$J$65,'SO 4.5.5 - Stříbro'!$C$71:$K$91</definedName>
    <definedName name="_xlnm.Print_Titles" localSheetId="106">'SO 4.5.5 - Stříbro'!$87:$87</definedName>
    <definedName name="_xlnm._FilterDatabase" localSheetId="107" hidden="1">'SO 4.5.6 - Milíkov'!$C$87:$K$90</definedName>
    <definedName name="_xlnm.Print_Area" localSheetId="107">'SO 4.5.6 - Milíkov'!$C$4:$J$40,'SO 4.5.6 - Milíkov'!$C$46:$J$65,'SO 4.5.6 - Milíkov'!$C$71:$K$90</definedName>
    <definedName name="_xlnm.Print_Titles" localSheetId="107">'SO 4.5.6 - Milíkov'!$87:$87</definedName>
    <definedName name="_xlnm._FilterDatabase" localSheetId="108" hidden="1">'SO 4.5.7 - Svojšín'!$C$87:$K$90</definedName>
    <definedName name="_xlnm.Print_Area" localSheetId="108">'SO 4.5.7 - Svojšín'!$C$4:$J$40,'SO 4.5.7 - Svojšín'!$C$46:$J$65,'SO 4.5.7 - Svojšín'!$C$71:$K$90</definedName>
    <definedName name="_xlnm.Print_Titles" localSheetId="108">'SO 4.5.7 - Svojšín'!$87:$87</definedName>
    <definedName name="_xlnm._FilterDatabase" localSheetId="109" hidden="1">'SO 4.5.8 - Planá u Marián...'!$C$87:$K$91</definedName>
    <definedName name="_xlnm.Print_Area" localSheetId="109">'SO 4.5.8 - Planá u Marián...'!$C$4:$J$40,'SO 4.5.8 - Planá u Marián...'!$C$46:$J$65,'SO 4.5.8 - Planá u Marián...'!$C$71:$K$91</definedName>
    <definedName name="_xlnm.Print_Titles" localSheetId="109">'SO 4.5.8 - Planá u Marián...'!$87:$87</definedName>
    <definedName name="_xlnm._FilterDatabase" localSheetId="110" hidden="1">'SO 4.5.9 - Chodová Planá'!$C$87:$K$90</definedName>
    <definedName name="_xlnm.Print_Area" localSheetId="110">'SO 4.5.9 - Chodová Planá'!$C$4:$J$40,'SO 4.5.9 - Chodová Planá'!$C$46:$J$65,'SO 4.5.9 - Chodová Planá'!$C$71:$K$90</definedName>
    <definedName name="_xlnm.Print_Titles" localSheetId="110">'SO 4.5.9 - Chodová Planá'!$87:$87</definedName>
    <definedName name="_xlnm._FilterDatabase" localSheetId="111" hidden="1">'SO 5.1.1 - Rokycany předm...'!$C$87:$K$100</definedName>
    <definedName name="_xlnm.Print_Area" localSheetId="111">'SO 5.1.1 - Rokycany předm...'!$C$4:$J$40,'SO 5.1.1 - Rokycany předm...'!$C$46:$J$65,'SO 5.1.1 - Rokycany předm...'!$C$71:$K$100</definedName>
    <definedName name="_xlnm.Print_Titles" localSheetId="111">'SO 5.1.1 - Rokycany předm...'!$87:$87</definedName>
    <definedName name="_xlnm._FilterDatabase" localSheetId="112" hidden="1">'SO 5.1.2 - Kamenný Újezd ...'!$C$87:$K$100</definedName>
    <definedName name="_xlnm.Print_Area" localSheetId="112">'SO 5.1.2 - Kamenný Újezd ...'!$C$4:$J$40,'SO 5.1.2 - Kamenný Újezd ...'!$C$46:$J$65,'SO 5.1.2 - Kamenný Újezd ...'!$C$71:$K$100</definedName>
    <definedName name="_xlnm.Print_Titles" localSheetId="112">'SO 5.1.2 - Kamenný Újezd ...'!$87:$87</definedName>
    <definedName name="_xlnm._FilterDatabase" localSheetId="113" hidden="1">'SO 5.1.3 - Nová Huť'!$C$87:$K$94</definedName>
    <definedName name="_xlnm.Print_Area" localSheetId="113">'SO 5.1.3 - Nová Huť'!$C$4:$J$40,'SO 5.1.3 - Nová Huť'!$C$46:$J$65,'SO 5.1.3 - Nová Huť'!$C$71:$K$94</definedName>
    <definedName name="_xlnm.Print_Titles" localSheetId="113">'SO 5.1.3 - Nová Huť'!$87:$87</definedName>
    <definedName name="_xlnm._FilterDatabase" localSheetId="114" hidden="1">'SO 5.1.4 - Hrádek u Rokycan'!$C$87:$K$100</definedName>
    <definedName name="_xlnm.Print_Area" localSheetId="114">'SO 5.1.4 - Hrádek u Rokycan'!$C$4:$J$40,'SO 5.1.4 - Hrádek u Rokycan'!$C$46:$J$65,'SO 5.1.4 - Hrádek u Rokycan'!$C$71:$K$100</definedName>
    <definedName name="_xlnm.Print_Titles" localSheetId="114">'SO 5.1.4 - Hrádek u Rokycan'!$87:$87</definedName>
    <definedName name="_xlnm._FilterDatabase" localSheetId="115" hidden="1">'SO 5.1.5 - Mirošov'!$C$87:$K$100</definedName>
    <definedName name="_xlnm.Print_Area" localSheetId="115">'SO 5.1.5 - Mirošov'!$C$4:$J$40,'SO 5.1.5 - Mirošov'!$C$46:$J$65,'SO 5.1.5 - Mirošov'!$C$71:$K$100</definedName>
    <definedName name="_xlnm.Print_Titles" localSheetId="115">'SO 5.1.5 - Mirošov'!$87:$87</definedName>
    <definedName name="_xlnm._FilterDatabase" localSheetId="116" hidden="1">'SO 5.1.6 - Mirošov město'!$C$87:$K$94</definedName>
    <definedName name="_xlnm.Print_Area" localSheetId="116">'SO 5.1.6 - Mirošov město'!$C$4:$J$40,'SO 5.1.6 - Mirošov město'!$C$46:$J$65,'SO 5.1.6 - Mirošov město'!$C$71:$K$94</definedName>
    <definedName name="_xlnm.Print_Titles" localSheetId="116">'SO 5.1.6 - Mirošov město'!$87:$87</definedName>
    <definedName name="_xlnm._FilterDatabase" localSheetId="117" hidden="1">'SO 5.1.7 - Příkosice zast...'!$C$87:$K$100</definedName>
    <definedName name="_xlnm.Print_Area" localSheetId="117">'SO 5.1.7 - Příkosice zast...'!$C$4:$J$40,'SO 5.1.7 - Příkosice zast...'!$C$46:$J$65,'SO 5.1.7 - Příkosice zast...'!$C$71:$K$100</definedName>
    <definedName name="_xlnm.Print_Titles" localSheetId="117">'SO 5.1.7 - Příkosice zast...'!$87:$87</definedName>
    <definedName name="_xlnm._FilterDatabase" localSheetId="118" hidden="1">'SO 5.1.8 - Příkosice'!$C$87:$K$100</definedName>
    <definedName name="_xlnm.Print_Area" localSheetId="118">'SO 5.1.8 - Příkosice'!$C$4:$J$40,'SO 5.1.8 - Příkosice'!$C$46:$J$65,'SO 5.1.8 - Příkosice'!$C$71:$K$100</definedName>
    <definedName name="_xlnm.Print_Titles" localSheetId="118">'SO 5.1.8 - Příkosice'!$87:$87</definedName>
    <definedName name="_xlnm._FilterDatabase" localSheetId="119" hidden="1">'SO 5.2.1 - Ejpovice'!$C$87:$K$100</definedName>
    <definedName name="_xlnm.Print_Area" localSheetId="119">'SO 5.2.1 - Ejpovice'!$C$4:$J$40,'SO 5.2.1 - Ejpovice'!$C$46:$J$65,'SO 5.2.1 - Ejpovice'!$C$71:$K$100</definedName>
    <definedName name="_xlnm.Print_Titles" localSheetId="119">'SO 5.2.1 - Ejpovice'!$87:$87</definedName>
    <definedName name="_xlnm._FilterDatabase" localSheetId="120" hidden="1">'SO 5.2.2 - Klabava'!$C$87:$K$100</definedName>
    <definedName name="_xlnm.Print_Area" localSheetId="120">'SO 5.2.2 - Klabava'!$C$4:$J$40,'SO 5.2.2 - Klabava'!$C$46:$J$65,'SO 5.2.2 - Klabava'!$C$71:$K$100</definedName>
    <definedName name="_xlnm.Print_Titles" localSheetId="120">'SO 5.2.2 - Klabava'!$87:$87</definedName>
    <definedName name="_xlnm._FilterDatabase" localSheetId="121" hidden="1">'SO 5.2.3 - Svojkovice'!$C$87:$K$100</definedName>
    <definedName name="_xlnm.Print_Area" localSheetId="121">'SO 5.2.3 - Svojkovice'!$C$4:$J$40,'SO 5.2.3 - Svojkovice'!$C$46:$J$65,'SO 5.2.3 - Svojkovice'!$C$71:$K$100</definedName>
    <definedName name="_xlnm.Print_Titles" localSheetId="121">'SO 5.2.3 - Svojkovice'!$87:$87</definedName>
    <definedName name="_xlnm._FilterDatabase" localSheetId="122" hidden="1">'SO 5.2.4 - Holoubkov'!$C$87:$K$100</definedName>
    <definedName name="_xlnm.Print_Area" localSheetId="122">'SO 5.2.4 - Holoubkov'!$C$4:$J$40,'SO 5.2.4 - Holoubkov'!$C$46:$J$65,'SO 5.2.4 - Holoubkov'!$C$71:$K$100</definedName>
    <definedName name="_xlnm.Print_Titles" localSheetId="122">'SO 5.2.4 - Holoubkov'!$87:$87</definedName>
    <definedName name="_xlnm._FilterDatabase" localSheetId="123" hidden="1">'SO 5.2.5 - Mýto'!$C$87:$K$100</definedName>
    <definedName name="_xlnm.Print_Area" localSheetId="123">'SO 5.2.5 - Mýto'!$C$4:$J$40,'SO 5.2.5 - Mýto'!$C$46:$J$65,'SO 5.2.5 - Mýto'!$C$71:$K$100</definedName>
    <definedName name="_xlnm.Print_Titles" localSheetId="123">'SO 5.2.5 - Mýto'!$87:$87</definedName>
    <definedName name="_xlnm._FilterDatabase" localSheetId="124" hidden="1">'SO 5.2.6 - Kařízek'!$C$87:$K$100</definedName>
    <definedName name="_xlnm.Print_Area" localSheetId="124">'SO 5.2.6 - Kařízek'!$C$4:$J$40,'SO 5.2.6 - Kařízek'!$C$46:$J$65,'SO 5.2.6 - Kařízek'!$C$71:$K$100</definedName>
    <definedName name="_xlnm.Print_Titles" localSheetId="124">'SO 5.2.6 - Kařízek'!$87:$87</definedName>
    <definedName name="_xlnm._FilterDatabase" localSheetId="125" hidden="1">'SO 5.3.1 - Třemošná u Plzně'!$C$87:$K$100</definedName>
    <definedName name="_xlnm.Print_Area" localSheetId="125">'SO 5.3.1 - Třemošná u Plzně'!$C$4:$J$40,'SO 5.3.1 - Třemošná u Plzně'!$C$46:$J$65,'SO 5.3.1 - Třemošná u Plzně'!$C$71:$K$100</definedName>
    <definedName name="_xlnm.Print_Titles" localSheetId="125">'SO 5.3.1 - Třemošná u Plzně'!$87:$87</definedName>
    <definedName name="_xlnm._FilterDatabase" localSheetId="126" hidden="1">'SO 5.3.2 - Horní Bříza za...'!$C$87:$K$100</definedName>
    <definedName name="_xlnm.Print_Area" localSheetId="126">'SO 5.3.2 - Horní Bříza za...'!$C$4:$J$40,'SO 5.3.2 - Horní Bříza za...'!$C$46:$J$65,'SO 5.3.2 - Horní Bříza za...'!$C$71:$K$100</definedName>
    <definedName name="_xlnm.Print_Titles" localSheetId="126">'SO 5.3.2 - Horní Bříza za...'!$87:$87</definedName>
    <definedName name="_xlnm._FilterDatabase" localSheetId="127" hidden="1">'SO 5.3.3 - Horní Bříza'!$C$87:$K$100</definedName>
    <definedName name="_xlnm.Print_Area" localSheetId="127">'SO 5.3.3 - Horní Bříza'!$C$4:$J$40,'SO 5.3.3 - Horní Bříza'!$C$46:$J$65,'SO 5.3.3 - Horní Bříza'!$C$71:$K$100</definedName>
    <definedName name="_xlnm.Print_Titles" localSheetId="127">'SO 5.3.3 - Horní Bříza'!$87:$87</definedName>
    <definedName name="_xlnm._FilterDatabase" localSheetId="128" hidden="1">'SO 5.3.4 - Obora u Kaznějova'!$C$87:$K$100</definedName>
    <definedName name="_xlnm.Print_Area" localSheetId="128">'SO 5.3.4 - Obora u Kaznějova'!$C$4:$J$40,'SO 5.3.4 - Obora u Kaznějova'!$C$46:$J$65,'SO 5.3.4 - Obora u Kaznějova'!$C$71:$K$100</definedName>
    <definedName name="_xlnm.Print_Titles" localSheetId="128">'SO 5.3.4 - Obora u Kaznějova'!$87:$87</definedName>
    <definedName name="_xlnm._FilterDatabase" localSheetId="129" hidden="1">'SO 5.3.5 - Kaznějov'!$C$87:$K$100</definedName>
    <definedName name="_xlnm.Print_Area" localSheetId="129">'SO 5.3.5 - Kaznějov'!$C$4:$J$40,'SO 5.3.5 - Kaznějov'!$C$46:$J$65,'SO 5.3.5 - Kaznějov'!$C$71:$K$100</definedName>
    <definedName name="_xlnm.Print_Titles" localSheetId="129">'SO 5.3.5 - Kaznějov'!$87:$87</definedName>
    <definedName name="_xlnm._FilterDatabase" localSheetId="130" hidden="1">'SO 5.3.6 - Žihle'!$C$87:$K$100</definedName>
    <definedName name="_xlnm.Print_Area" localSheetId="130">'SO 5.3.6 - Žihle'!$C$4:$J$40,'SO 5.3.6 - Žihle'!$C$46:$J$65,'SO 5.3.6 - Žihle'!$C$71:$K$100</definedName>
    <definedName name="_xlnm.Print_Titles" localSheetId="130">'SO 5.3.6 - Žihle'!$87:$87</definedName>
    <definedName name="_xlnm._FilterDatabase" localSheetId="131" hidden="1">'SO 5.4.1 - Doprava TO Nez...'!$C$87:$K$91</definedName>
    <definedName name="_xlnm.Print_Area" localSheetId="131">'SO 5.4.1 - Doprava TO Nez...'!$C$4:$J$40,'SO 5.4.1 - Doprava TO Nez...'!$C$46:$J$65,'SO 5.4.1 - Doprava TO Nez...'!$C$71:$K$91</definedName>
    <definedName name="_xlnm.Print_Titles" localSheetId="131">'SO 5.4.1 - Doprava TO Nez...'!$87:$87</definedName>
    <definedName name="_xlnm._FilterDatabase" localSheetId="132" hidden="1">'SO 5.4.2 - Doprava TO Rok...'!$C$87:$K$92</definedName>
    <definedName name="_xlnm.Print_Area" localSheetId="132">'SO 5.4.2 - Doprava TO Rok...'!$C$4:$J$40,'SO 5.4.2 - Doprava TO Rok...'!$C$46:$J$65,'SO 5.4.2 - Doprava TO Rok...'!$C$71:$K$92</definedName>
    <definedName name="_xlnm.Print_Titles" localSheetId="132">'SO 5.4.2 - Doprava TO Rok...'!$87:$87</definedName>
    <definedName name="_xlnm._FilterDatabase" localSheetId="133" hidden="1">'SO 5.4.3 - Doprava TO Tře...'!$C$87:$K$92</definedName>
    <definedName name="_xlnm.Print_Area" localSheetId="133">'SO 5.4.3 - Doprava TO Tře...'!$C$4:$J$40,'SO 5.4.3 - Doprava TO Tře...'!$C$46:$J$65,'SO 5.4.3 - Doprava TO Tře...'!$C$71:$K$92</definedName>
    <definedName name="_xlnm.Print_Titles" localSheetId="133">'SO 5.4.3 - Doprava TO Tře...'!$87:$87</definedName>
    <definedName name="_xlnm._FilterDatabase" localSheetId="134" hidden="1">'SO 5.5.1 - Mýto'!$C$87:$K$90</definedName>
    <definedName name="_xlnm.Print_Area" localSheetId="134">'SO 5.5.1 - Mýto'!$C$4:$J$40,'SO 5.5.1 - Mýto'!$C$46:$J$65,'SO 5.5.1 - Mýto'!$C$71:$K$90</definedName>
    <definedName name="_xlnm.Print_Titles" localSheetId="134">'SO 5.5.1 - Mýto'!$87:$87</definedName>
    <definedName name="_xlnm._FilterDatabase" localSheetId="135" hidden="1">'SO 5.5.2 - Holoubkov'!$C$87:$K$90</definedName>
    <definedName name="_xlnm.Print_Area" localSheetId="135">'SO 5.5.2 - Holoubkov'!$C$4:$J$40,'SO 5.5.2 - Holoubkov'!$C$46:$J$65,'SO 5.5.2 - Holoubkov'!$C$71:$K$90</definedName>
    <definedName name="_xlnm.Print_Titles" localSheetId="135">'SO 5.5.2 - Holoubkov'!$87:$87</definedName>
    <definedName name="_xlnm._FilterDatabase" localSheetId="136" hidden="1">'SO 5.5.3 - Svojkovice'!$C$87:$K$90</definedName>
    <definedName name="_xlnm.Print_Area" localSheetId="136">'SO 5.5.3 - Svojkovice'!$C$4:$J$40,'SO 5.5.3 - Svojkovice'!$C$46:$J$65,'SO 5.5.3 - Svojkovice'!$C$71:$K$90</definedName>
    <definedName name="_xlnm.Print_Titles" localSheetId="136">'SO 5.5.3 - Svojkovice'!$87:$87</definedName>
    <definedName name="_xlnm._FilterDatabase" localSheetId="137" hidden="1">'SO 5.5.4 - Rokycany'!$C$87:$K$91</definedName>
    <definedName name="_xlnm.Print_Area" localSheetId="137">'SO 5.5.4 - Rokycany'!$C$4:$J$40,'SO 5.5.4 - Rokycany'!$C$46:$J$65,'SO 5.5.4 - Rokycany'!$C$71:$K$91</definedName>
    <definedName name="_xlnm.Print_Titles" localSheetId="137">'SO 5.5.4 - Rokycany'!$87:$87</definedName>
    <definedName name="_xlnm._FilterDatabase" localSheetId="138" hidden="1">'SO 5.5.5 - Klabava'!$C$87:$K$90</definedName>
    <definedName name="_xlnm.Print_Area" localSheetId="138">'SO 5.5.5 - Klabava'!$C$4:$J$40,'SO 5.5.5 - Klabava'!$C$46:$J$65,'SO 5.5.5 - Klabava'!$C$71:$K$90</definedName>
    <definedName name="_xlnm.Print_Titles" localSheetId="138">'SO 5.5.5 - Klabava'!$87:$87</definedName>
    <definedName name="_xlnm._FilterDatabase" localSheetId="139" hidden="1">'SO 5.5.6 - Ejpovice'!$C$87:$K$90</definedName>
    <definedName name="_xlnm.Print_Area" localSheetId="139">'SO 5.5.6 - Ejpovice'!$C$4:$J$40,'SO 5.5.6 - Ejpovice'!$C$46:$J$65,'SO 5.5.6 - Ejpovice'!$C$71:$K$90</definedName>
    <definedName name="_xlnm.Print_Titles" localSheetId="139">'SO 5.5.6 - Ejpovice'!$87:$87</definedName>
    <definedName name="_xlnm._FilterDatabase" localSheetId="140" hidden="1">'SO 5.5.7 - Chrást u Plzně'!$C$87:$K$90</definedName>
    <definedName name="_xlnm.Print_Area" localSheetId="140">'SO 5.5.7 - Chrást u Plzně'!$C$4:$J$40,'SO 5.5.7 - Chrást u Plzně'!$C$46:$J$65,'SO 5.5.7 - Chrást u Plzně'!$C$71:$K$90</definedName>
    <definedName name="_xlnm.Print_Titles" localSheetId="140">'SO 5.5.7 - Chrást u Plzně'!$87:$87</definedName>
    <definedName name="_xlnm._FilterDatabase" localSheetId="141" hidden="1">'SO 5.5.8 - Plzeň Doubravka'!$C$87:$K$90</definedName>
    <definedName name="_xlnm.Print_Area" localSheetId="141">'SO 5.5.8 - Plzeň Doubravka'!$C$4:$J$40,'SO 5.5.8 - Plzeň Doubravka'!$C$46:$J$65,'SO 5.5.8 - Plzeň Doubravka'!$C$71:$K$90</definedName>
    <definedName name="_xlnm.Print_Titles" localSheetId="141">'SO 5.5.8 - Plzeň Doubravka'!$87:$87</definedName>
    <definedName name="_xlnm._FilterDatabase" localSheetId="142" hidden="1">'SO 5.5.9 - Kařízek'!$C$87:$K$90</definedName>
    <definedName name="_xlnm.Print_Area" localSheetId="142">'SO 5.5.9 - Kařízek'!$C$4:$J$40,'SO 5.5.9 - Kařízek'!$C$46:$J$65,'SO 5.5.9 - Kařízek'!$C$71:$K$90</definedName>
    <definedName name="_xlnm.Print_Titles" localSheetId="142">'SO 5.5.9 - Kařízek'!$87:$87</definedName>
    <definedName name="_xlnm._FilterDatabase" localSheetId="143" hidden="1">'SO 5.5.10 - Plzeň hl.n'!$C$87:$K$91</definedName>
    <definedName name="_xlnm.Print_Area" localSheetId="143">'SO 5.5.10 - Plzeň hl.n'!$C$4:$J$40,'SO 5.5.10 - Plzeň hl.n'!$C$46:$J$65,'SO 5.5.10 - Plzeň hl.n'!$C$71:$K$91</definedName>
    <definedName name="_xlnm.Print_Titles" localSheetId="143">'SO 5.5.10 - Plzeň hl.n'!$87:$87</definedName>
    <definedName name="_xlnm.Print_Area" localSheetId="144">'Pokyny pro vyplnění'!$B$2:$K$69,'Pokyny pro vyplnění'!$B$72:$K$116,'Pokyny pro vyplnění'!$B$119:$K$188,'Pokyny pro vyplnění'!$B$196:$K$216</definedName>
  </definedNames>
  <calcPr/>
</workbook>
</file>

<file path=xl/calcChain.xml><?xml version="1.0" encoding="utf-8"?>
<calcChain xmlns="http://schemas.openxmlformats.org/spreadsheetml/2006/main">
  <c i="1" r="AY221"/>
  <c r="AX221"/>
  <c i="144" r="BI91"/>
  <c r="BH91"/>
  <c r="BG91"/>
  <c r="BF91"/>
  <c r="T91"/>
  <c r="R91"/>
  <c r="P91"/>
  <c r="BK91"/>
  <c r="J91"/>
  <c r="BE91"/>
  <c r="BI89"/>
  <c r="F38"/>
  <c i="1" r="BD221"/>
  <c i="144" r="BH89"/>
  <c r="F37"/>
  <c i="1" r="BC221"/>
  <c i="144" r="BG89"/>
  <c r="F36"/>
  <c i="1" r="BB221"/>
  <c i="144" r="BF89"/>
  <c r="J35"/>
  <c i="1" r="AW221"/>
  <c i="144" r="F35"/>
  <c i="1" r="BA221"/>
  <c i="144" r="T89"/>
  <c r="T88"/>
  <c r="R89"/>
  <c r="R88"/>
  <c r="P89"/>
  <c r="P88"/>
  <c i="1" r="AU221"/>
  <c i="144" r="BK89"/>
  <c r="BK88"/>
  <c r="J88"/>
  <c r="J64"/>
  <c r="J31"/>
  <c i="1" r="AG221"/>
  <c i="144" r="J89"/>
  <c r="BE89"/>
  <c r="J34"/>
  <c i="1" r="AV221"/>
  <c i="144" r="F34"/>
  <c i="1" r="AZ221"/>
  <c i="14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20"/>
  <c r="AX220"/>
  <c i="143" r="BI89"/>
  <c r="F38"/>
  <c i="1" r="BD220"/>
  <c i="143" r="BH89"/>
  <c r="F37"/>
  <c i="1" r="BC220"/>
  <c i="143" r="BG89"/>
  <c r="F36"/>
  <c i="1" r="BB220"/>
  <c i="143" r="BF89"/>
  <c r="J35"/>
  <c i="1" r="AW220"/>
  <c i="143" r="F35"/>
  <c i="1" r="BA220"/>
  <c i="143" r="T89"/>
  <c r="T88"/>
  <c r="R89"/>
  <c r="R88"/>
  <c r="P89"/>
  <c r="P88"/>
  <c i="1" r="AU220"/>
  <c i="143" r="BK89"/>
  <c r="BK88"/>
  <c r="J88"/>
  <c r="J64"/>
  <c r="J31"/>
  <c i="1" r="AG220"/>
  <c i="143" r="J89"/>
  <c r="BE89"/>
  <c r="J34"/>
  <c i="1" r="AV220"/>
  <c i="143" r="F34"/>
  <c i="1" r="AZ220"/>
  <c i="14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9"/>
  <c r="AX219"/>
  <c i="142" r="BI89"/>
  <c r="F38"/>
  <c i="1" r="BD219"/>
  <c i="142" r="BH89"/>
  <c r="F37"/>
  <c i="1" r="BC219"/>
  <c i="142" r="BG89"/>
  <c r="F36"/>
  <c i="1" r="BB219"/>
  <c i="142" r="BF89"/>
  <c r="J35"/>
  <c i="1" r="AW219"/>
  <c i="142" r="F35"/>
  <c i="1" r="BA219"/>
  <c i="142" r="T89"/>
  <c r="T88"/>
  <c r="R89"/>
  <c r="R88"/>
  <c r="P89"/>
  <c r="P88"/>
  <c i="1" r="AU219"/>
  <c i="142" r="BK89"/>
  <c r="BK88"/>
  <c r="J88"/>
  <c r="J64"/>
  <c r="J31"/>
  <c i="1" r="AG219"/>
  <c i="142" r="J89"/>
  <c r="BE89"/>
  <c r="J34"/>
  <c i="1" r="AV219"/>
  <c i="142" r="F34"/>
  <c i="1" r="AZ219"/>
  <c i="14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8"/>
  <c r="AX218"/>
  <c i="141" r="BI89"/>
  <c r="F38"/>
  <c i="1" r="BD218"/>
  <c i="141" r="BH89"/>
  <c r="F37"/>
  <c i="1" r="BC218"/>
  <c i="141" r="BG89"/>
  <c r="F36"/>
  <c i="1" r="BB218"/>
  <c i="141" r="BF89"/>
  <c r="J35"/>
  <c i="1" r="AW218"/>
  <c i="141" r="F35"/>
  <c i="1" r="BA218"/>
  <c i="141" r="T89"/>
  <c r="T88"/>
  <c r="R89"/>
  <c r="R88"/>
  <c r="P89"/>
  <c r="P88"/>
  <c i="1" r="AU218"/>
  <c i="141" r="BK89"/>
  <c r="BK88"/>
  <c r="J88"/>
  <c r="J64"/>
  <c r="J31"/>
  <c i="1" r="AG218"/>
  <c i="141" r="J89"/>
  <c r="BE89"/>
  <c r="J34"/>
  <c i="1" r="AV218"/>
  <c i="141" r="F34"/>
  <c i="1" r="AZ218"/>
  <c i="14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7"/>
  <c r="AX217"/>
  <c i="140" r="BI89"/>
  <c r="F38"/>
  <c i="1" r="BD217"/>
  <c i="140" r="BH89"/>
  <c r="F37"/>
  <c i="1" r="BC217"/>
  <c i="140" r="BG89"/>
  <c r="F36"/>
  <c i="1" r="BB217"/>
  <c i="140" r="BF89"/>
  <c r="J35"/>
  <c i="1" r="AW217"/>
  <c i="140" r="F35"/>
  <c i="1" r="BA217"/>
  <c i="140" r="T89"/>
  <c r="T88"/>
  <c r="R89"/>
  <c r="R88"/>
  <c r="P89"/>
  <c r="P88"/>
  <c i="1" r="AU217"/>
  <c i="140" r="BK89"/>
  <c r="BK88"/>
  <c r="J88"/>
  <c r="J64"/>
  <c r="J31"/>
  <c i="1" r="AG217"/>
  <c i="140" r="J89"/>
  <c r="BE89"/>
  <c r="J34"/>
  <c i="1" r="AV217"/>
  <c i="140" r="F34"/>
  <c i="1" r="AZ217"/>
  <c i="14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6"/>
  <c r="AX216"/>
  <c i="139" r="BI89"/>
  <c r="F38"/>
  <c i="1" r="BD216"/>
  <c i="139" r="BH89"/>
  <c r="F37"/>
  <c i="1" r="BC216"/>
  <c i="139" r="BG89"/>
  <c r="F36"/>
  <c i="1" r="BB216"/>
  <c i="139" r="BF89"/>
  <c r="J35"/>
  <c i="1" r="AW216"/>
  <c i="139" r="F35"/>
  <c i="1" r="BA216"/>
  <c i="139" r="T89"/>
  <c r="T88"/>
  <c r="R89"/>
  <c r="R88"/>
  <c r="P89"/>
  <c r="P88"/>
  <c i="1" r="AU216"/>
  <c i="139" r="BK89"/>
  <c r="BK88"/>
  <c r="J88"/>
  <c r="J64"/>
  <c r="J31"/>
  <c i="1" r="AG216"/>
  <c i="139" r="J89"/>
  <c r="BE89"/>
  <c r="J34"/>
  <c i="1" r="AV216"/>
  <c i="139" r="F34"/>
  <c i="1" r="AZ216"/>
  <c i="13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5"/>
  <c r="AX215"/>
  <c i="138" r="BI91"/>
  <c r="BH91"/>
  <c r="BG91"/>
  <c r="BF91"/>
  <c r="T91"/>
  <c r="R91"/>
  <c r="P91"/>
  <c r="BK91"/>
  <c r="J91"/>
  <c r="BE91"/>
  <c r="BI89"/>
  <c r="F38"/>
  <c i="1" r="BD215"/>
  <c i="138" r="BH89"/>
  <c r="F37"/>
  <c i="1" r="BC215"/>
  <c i="138" r="BG89"/>
  <c r="F36"/>
  <c i="1" r="BB215"/>
  <c i="138" r="BF89"/>
  <c r="J35"/>
  <c i="1" r="AW215"/>
  <c i="138" r="F35"/>
  <c i="1" r="BA215"/>
  <c i="138" r="T89"/>
  <c r="T88"/>
  <c r="R89"/>
  <c r="R88"/>
  <c r="P89"/>
  <c r="P88"/>
  <c i="1" r="AU215"/>
  <c i="138" r="BK89"/>
  <c r="BK88"/>
  <c r="J88"/>
  <c r="J64"/>
  <c r="J31"/>
  <c i="1" r="AG215"/>
  <c i="138" r="J89"/>
  <c r="BE89"/>
  <c r="J34"/>
  <c i="1" r="AV215"/>
  <c i="138" r="F34"/>
  <c i="1" r="AZ215"/>
  <c i="13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4"/>
  <c r="AX214"/>
  <c i="137" r="BI89"/>
  <c r="F38"/>
  <c i="1" r="BD214"/>
  <c i="137" r="BH89"/>
  <c r="F37"/>
  <c i="1" r="BC214"/>
  <c i="137" r="BG89"/>
  <c r="F36"/>
  <c i="1" r="BB214"/>
  <c i="137" r="BF89"/>
  <c r="J35"/>
  <c i="1" r="AW214"/>
  <c i="137" r="F35"/>
  <c i="1" r="BA214"/>
  <c i="137" r="T89"/>
  <c r="T88"/>
  <c r="R89"/>
  <c r="R88"/>
  <c r="P89"/>
  <c r="P88"/>
  <c i="1" r="AU214"/>
  <c i="137" r="BK89"/>
  <c r="BK88"/>
  <c r="J88"/>
  <c r="J64"/>
  <c r="J31"/>
  <c i="1" r="AG214"/>
  <c i="137" r="J89"/>
  <c r="BE89"/>
  <c r="J34"/>
  <c i="1" r="AV214"/>
  <c i="137" r="F34"/>
  <c i="1" r="AZ214"/>
  <c i="13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3"/>
  <c r="AX213"/>
  <c i="136" r="BI89"/>
  <c r="F38"/>
  <c i="1" r="BD213"/>
  <c i="136" r="BH89"/>
  <c r="F37"/>
  <c i="1" r="BC213"/>
  <c i="136" r="BG89"/>
  <c r="F36"/>
  <c i="1" r="BB213"/>
  <c i="136" r="BF89"/>
  <c r="J35"/>
  <c i="1" r="AW213"/>
  <c i="136" r="F35"/>
  <c i="1" r="BA213"/>
  <c i="136" r="T89"/>
  <c r="T88"/>
  <c r="R89"/>
  <c r="R88"/>
  <c r="P89"/>
  <c r="P88"/>
  <c i="1" r="AU213"/>
  <c i="136" r="BK89"/>
  <c r="BK88"/>
  <c r="J88"/>
  <c r="J64"/>
  <c r="J31"/>
  <c i="1" r="AG213"/>
  <c i="136" r="J89"/>
  <c r="BE89"/>
  <c r="J34"/>
  <c i="1" r="AV213"/>
  <c i="136" r="F34"/>
  <c i="1" r="AZ213"/>
  <c i="13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2"/>
  <c r="AX212"/>
  <c i="135" r="BI89"/>
  <c r="F38"/>
  <c i="1" r="BD212"/>
  <c i="135" r="BH89"/>
  <c r="F37"/>
  <c i="1" r="BC212"/>
  <c i="135" r="BG89"/>
  <c r="F36"/>
  <c i="1" r="BB212"/>
  <c i="135" r="BF89"/>
  <c r="J35"/>
  <c i="1" r="AW212"/>
  <c i="135" r="F35"/>
  <c i="1" r="BA212"/>
  <c i="135" r="T89"/>
  <c r="T88"/>
  <c r="R89"/>
  <c r="R88"/>
  <c r="P89"/>
  <c r="P88"/>
  <c i="1" r="AU212"/>
  <c i="135" r="BK89"/>
  <c r="BK88"/>
  <c r="J88"/>
  <c r="J64"/>
  <c r="J31"/>
  <c i="1" r="AG212"/>
  <c i="135" r="J89"/>
  <c r="BE89"/>
  <c r="J34"/>
  <c i="1" r="AV212"/>
  <c i="135" r="F34"/>
  <c i="1" r="AZ212"/>
  <c i="13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10"/>
  <c r="AX210"/>
  <c i="134" r="BI91"/>
  <c r="BH91"/>
  <c r="BG91"/>
  <c r="BF91"/>
  <c r="T91"/>
  <c r="R91"/>
  <c r="P91"/>
  <c r="BK91"/>
  <c r="J91"/>
  <c r="BE91"/>
  <c r="BI89"/>
  <c r="F38"/>
  <c i="1" r="BD210"/>
  <c i="134" r="BH89"/>
  <c r="F37"/>
  <c i="1" r="BC210"/>
  <c i="134" r="BG89"/>
  <c r="F36"/>
  <c i="1" r="BB210"/>
  <c i="134" r="BF89"/>
  <c r="J35"/>
  <c i="1" r="AW210"/>
  <c i="134" r="F35"/>
  <c i="1" r="BA210"/>
  <c i="134" r="T89"/>
  <c r="T88"/>
  <c r="R89"/>
  <c r="R88"/>
  <c r="P89"/>
  <c r="P88"/>
  <c i="1" r="AU210"/>
  <c i="134" r="BK89"/>
  <c r="BK88"/>
  <c r="J88"/>
  <c r="J64"/>
  <c r="J31"/>
  <c i="1" r="AG210"/>
  <c i="134" r="J89"/>
  <c r="BE89"/>
  <c r="J34"/>
  <c i="1" r="AV210"/>
  <c i="134" r="F34"/>
  <c i="1" r="AZ210"/>
  <c i="13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9"/>
  <c r="AX209"/>
  <c i="133" r="BI91"/>
  <c r="BH91"/>
  <c r="BG91"/>
  <c r="BF91"/>
  <c r="T91"/>
  <c r="R91"/>
  <c r="P91"/>
  <c r="BK91"/>
  <c r="J91"/>
  <c r="BE91"/>
  <c r="BI89"/>
  <c r="F38"/>
  <c i="1" r="BD209"/>
  <c i="133" r="BH89"/>
  <c r="F37"/>
  <c i="1" r="BC209"/>
  <c i="133" r="BG89"/>
  <c r="F36"/>
  <c i="1" r="BB209"/>
  <c i="133" r="BF89"/>
  <c r="J35"/>
  <c i="1" r="AW209"/>
  <c i="133" r="F35"/>
  <c i="1" r="BA209"/>
  <c i="133" r="T89"/>
  <c r="T88"/>
  <c r="R89"/>
  <c r="R88"/>
  <c r="P89"/>
  <c r="P88"/>
  <c i="1" r="AU209"/>
  <c i="133" r="BK89"/>
  <c r="BK88"/>
  <c r="J88"/>
  <c r="J64"/>
  <c r="J31"/>
  <c i="1" r="AG209"/>
  <c i="133" r="J89"/>
  <c r="BE89"/>
  <c r="J34"/>
  <c i="1" r="AV209"/>
  <c i="133" r="F34"/>
  <c i="1" r="AZ209"/>
  <c i="13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8"/>
  <c r="AX208"/>
  <c i="132" r="BI90"/>
  <c r="BH90"/>
  <c r="BG90"/>
  <c r="BF90"/>
  <c r="T90"/>
  <c r="R90"/>
  <c r="P90"/>
  <c r="BK90"/>
  <c r="J90"/>
  <c r="BE90"/>
  <c r="BI89"/>
  <c r="F38"/>
  <c i="1" r="BD208"/>
  <c i="132" r="BH89"/>
  <c r="F37"/>
  <c i="1" r="BC208"/>
  <c i="132" r="BG89"/>
  <c r="F36"/>
  <c i="1" r="BB208"/>
  <c i="132" r="BF89"/>
  <c r="J35"/>
  <c i="1" r="AW208"/>
  <c i="132" r="F35"/>
  <c i="1" r="BA208"/>
  <c i="132" r="T89"/>
  <c r="T88"/>
  <c r="R89"/>
  <c r="R88"/>
  <c r="P89"/>
  <c r="P88"/>
  <c i="1" r="AU208"/>
  <c i="132" r="BK89"/>
  <c r="BK88"/>
  <c r="J88"/>
  <c r="J64"/>
  <c r="J31"/>
  <c i="1" r="AG208"/>
  <c i="132" r="J89"/>
  <c r="BE89"/>
  <c r="J34"/>
  <c i="1" r="AV208"/>
  <c i="132" r="F34"/>
  <c i="1" r="AZ208"/>
  <c i="13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6"/>
  <c r="AX206"/>
  <c i="13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206"/>
  <c i="131" r="BH89"/>
  <c r="F37"/>
  <c i="1" r="BC206"/>
  <c i="131" r="BG89"/>
  <c r="F36"/>
  <c i="1" r="BB206"/>
  <c i="131" r="BF89"/>
  <c r="J35"/>
  <c i="1" r="AW206"/>
  <c i="131" r="F35"/>
  <c i="1" r="BA206"/>
  <c i="131" r="T89"/>
  <c r="T88"/>
  <c r="R89"/>
  <c r="R88"/>
  <c r="P89"/>
  <c r="P88"/>
  <c i="1" r="AU206"/>
  <c i="131" r="BK89"/>
  <c r="BK88"/>
  <c r="J88"/>
  <c r="J64"/>
  <c r="J31"/>
  <c i="1" r="AG206"/>
  <c i="131" r="J89"/>
  <c r="BE89"/>
  <c r="J34"/>
  <c i="1" r="AV206"/>
  <c i="131" r="F34"/>
  <c i="1" r="AZ206"/>
  <c i="13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5"/>
  <c r="AX205"/>
  <c i="13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205"/>
  <c i="130" r="BH89"/>
  <c r="F37"/>
  <c i="1" r="BC205"/>
  <c i="130" r="BG89"/>
  <c r="F36"/>
  <c i="1" r="BB205"/>
  <c i="130" r="BF89"/>
  <c r="J35"/>
  <c i="1" r="AW205"/>
  <c i="130" r="F35"/>
  <c i="1" r="BA205"/>
  <c i="130" r="T89"/>
  <c r="T88"/>
  <c r="R89"/>
  <c r="R88"/>
  <c r="P89"/>
  <c r="P88"/>
  <c i="1" r="AU205"/>
  <c i="130" r="BK89"/>
  <c r="BK88"/>
  <c r="J88"/>
  <c r="J64"/>
  <c r="J31"/>
  <c i="1" r="AG205"/>
  <c i="130" r="J89"/>
  <c r="BE89"/>
  <c r="J34"/>
  <c i="1" r="AV205"/>
  <c i="130" r="F34"/>
  <c i="1" r="AZ205"/>
  <c i="13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4"/>
  <c r="AX204"/>
  <c i="12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204"/>
  <c i="129" r="BH89"/>
  <c r="F37"/>
  <c i="1" r="BC204"/>
  <c i="129" r="BG89"/>
  <c r="F36"/>
  <c i="1" r="BB204"/>
  <c i="129" r="BF89"/>
  <c r="J35"/>
  <c i="1" r="AW204"/>
  <c i="129" r="F35"/>
  <c i="1" r="BA204"/>
  <c i="129" r="T89"/>
  <c r="T88"/>
  <c r="R89"/>
  <c r="R88"/>
  <c r="P89"/>
  <c r="P88"/>
  <c i="1" r="AU204"/>
  <c i="129" r="BK89"/>
  <c r="BK88"/>
  <c r="J88"/>
  <c r="J64"/>
  <c r="J31"/>
  <c i="1" r="AG204"/>
  <c i="129" r="J89"/>
  <c r="BE89"/>
  <c r="J34"/>
  <c i="1" r="AV204"/>
  <c i="129" r="F34"/>
  <c i="1" r="AZ204"/>
  <c i="12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3"/>
  <c r="AX203"/>
  <c i="12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203"/>
  <c i="128" r="BH89"/>
  <c r="F37"/>
  <c i="1" r="BC203"/>
  <c i="128" r="BG89"/>
  <c r="F36"/>
  <c i="1" r="BB203"/>
  <c i="128" r="BF89"/>
  <c r="J35"/>
  <c i="1" r="AW203"/>
  <c i="128" r="F35"/>
  <c i="1" r="BA203"/>
  <c i="128" r="T89"/>
  <c r="T88"/>
  <c r="R89"/>
  <c r="R88"/>
  <c r="P89"/>
  <c r="P88"/>
  <c i="1" r="AU203"/>
  <c i="128" r="BK89"/>
  <c r="BK88"/>
  <c r="J88"/>
  <c r="J64"/>
  <c r="J31"/>
  <c i="1" r="AG203"/>
  <c i="128" r="J89"/>
  <c r="BE89"/>
  <c r="J34"/>
  <c i="1" r="AV203"/>
  <c i="128" r="F34"/>
  <c i="1" r="AZ203"/>
  <c i="12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2"/>
  <c r="AX202"/>
  <c i="127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202"/>
  <c i="127" r="BH89"/>
  <c r="F37"/>
  <c i="1" r="BC202"/>
  <c i="127" r="BG89"/>
  <c r="F36"/>
  <c i="1" r="BB202"/>
  <c i="127" r="BF89"/>
  <c r="J35"/>
  <c i="1" r="AW202"/>
  <c i="127" r="F35"/>
  <c i="1" r="BA202"/>
  <c i="127" r="T89"/>
  <c r="T88"/>
  <c r="R89"/>
  <c r="R88"/>
  <c r="P89"/>
  <c r="P88"/>
  <c i="1" r="AU202"/>
  <c i="127" r="BK89"/>
  <c r="BK88"/>
  <c r="J88"/>
  <c r="J64"/>
  <c r="J31"/>
  <c i="1" r="AG202"/>
  <c i="127" r="J89"/>
  <c r="BE89"/>
  <c r="J34"/>
  <c i="1" r="AV202"/>
  <c i="127" r="F34"/>
  <c i="1" r="AZ202"/>
  <c i="12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201"/>
  <c r="AX201"/>
  <c i="12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201"/>
  <c i="126" r="BH89"/>
  <c r="F37"/>
  <c i="1" r="BC201"/>
  <c i="126" r="BG89"/>
  <c r="F36"/>
  <c i="1" r="BB201"/>
  <c i="126" r="BF89"/>
  <c r="J35"/>
  <c i="1" r="AW201"/>
  <c i="126" r="F35"/>
  <c i="1" r="BA201"/>
  <c i="126" r="T89"/>
  <c r="T88"/>
  <c r="R89"/>
  <c r="R88"/>
  <c r="P89"/>
  <c r="P88"/>
  <c i="1" r="AU201"/>
  <c i="126" r="BK89"/>
  <c r="BK88"/>
  <c r="J88"/>
  <c r="J64"/>
  <c r="J31"/>
  <c i="1" r="AG201"/>
  <c i="126" r="J89"/>
  <c r="BE89"/>
  <c r="J34"/>
  <c i="1" r="AV201"/>
  <c i="126" r="F34"/>
  <c i="1" r="AZ201"/>
  <c i="12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9"/>
  <c r="AX199"/>
  <c i="12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9"/>
  <c i="125" r="BH89"/>
  <c r="F37"/>
  <c i="1" r="BC199"/>
  <c i="125" r="BG89"/>
  <c r="F36"/>
  <c i="1" r="BB199"/>
  <c i="125" r="BF89"/>
  <c r="J35"/>
  <c i="1" r="AW199"/>
  <c i="125" r="F35"/>
  <c i="1" r="BA199"/>
  <c i="125" r="T89"/>
  <c r="T88"/>
  <c r="R89"/>
  <c r="R88"/>
  <c r="P89"/>
  <c r="P88"/>
  <c i="1" r="AU199"/>
  <c i="125" r="BK89"/>
  <c r="BK88"/>
  <c r="J88"/>
  <c r="J64"/>
  <c r="J31"/>
  <c i="1" r="AG199"/>
  <c i="125" r="J89"/>
  <c r="BE89"/>
  <c r="J34"/>
  <c i="1" r="AV199"/>
  <c i="125" r="F34"/>
  <c i="1" r="AZ199"/>
  <c i="12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8"/>
  <c r="AX198"/>
  <c i="124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8"/>
  <c i="124" r="BH89"/>
  <c r="F37"/>
  <c i="1" r="BC198"/>
  <c i="124" r="BG89"/>
  <c r="F36"/>
  <c i="1" r="BB198"/>
  <c i="124" r="BF89"/>
  <c r="J35"/>
  <c i="1" r="AW198"/>
  <c i="124" r="F35"/>
  <c i="1" r="BA198"/>
  <c i="124" r="T89"/>
  <c r="T88"/>
  <c r="R89"/>
  <c r="R88"/>
  <c r="P89"/>
  <c r="P88"/>
  <c i="1" r="AU198"/>
  <c i="124" r="BK89"/>
  <c r="BK88"/>
  <c r="J88"/>
  <c r="J64"/>
  <c r="J31"/>
  <c i="1" r="AG198"/>
  <c i="124" r="J89"/>
  <c r="BE89"/>
  <c r="J34"/>
  <c i="1" r="AV198"/>
  <c i="124" r="F34"/>
  <c i="1" r="AZ198"/>
  <c i="12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7"/>
  <c r="AX197"/>
  <c i="12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7"/>
  <c i="123" r="BH89"/>
  <c r="F37"/>
  <c i="1" r="BC197"/>
  <c i="123" r="BG89"/>
  <c r="F36"/>
  <c i="1" r="BB197"/>
  <c i="123" r="BF89"/>
  <c r="J35"/>
  <c i="1" r="AW197"/>
  <c i="123" r="F35"/>
  <c i="1" r="BA197"/>
  <c i="123" r="T89"/>
  <c r="T88"/>
  <c r="R89"/>
  <c r="R88"/>
  <c r="P89"/>
  <c r="P88"/>
  <c i="1" r="AU197"/>
  <c i="123" r="BK89"/>
  <c r="BK88"/>
  <c r="J88"/>
  <c r="J64"/>
  <c r="J31"/>
  <c i="1" r="AG197"/>
  <c i="123" r="J89"/>
  <c r="BE89"/>
  <c r="J34"/>
  <c i="1" r="AV197"/>
  <c i="123" r="F34"/>
  <c i="1" r="AZ197"/>
  <c i="12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6"/>
  <c r="AX196"/>
  <c i="12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6"/>
  <c i="122" r="BH89"/>
  <c r="F37"/>
  <c i="1" r="BC196"/>
  <c i="122" r="BG89"/>
  <c r="F36"/>
  <c i="1" r="BB196"/>
  <c i="122" r="BF89"/>
  <c r="J35"/>
  <c i="1" r="AW196"/>
  <c i="122" r="F35"/>
  <c i="1" r="BA196"/>
  <c i="122" r="T89"/>
  <c r="T88"/>
  <c r="R89"/>
  <c r="R88"/>
  <c r="P89"/>
  <c r="P88"/>
  <c i="1" r="AU196"/>
  <c i="122" r="BK89"/>
  <c r="BK88"/>
  <c r="J88"/>
  <c r="J64"/>
  <c r="J31"/>
  <c i="1" r="AG196"/>
  <c i="122" r="J89"/>
  <c r="BE89"/>
  <c r="J34"/>
  <c i="1" r="AV196"/>
  <c i="122" r="F34"/>
  <c i="1" r="AZ196"/>
  <c i="12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5"/>
  <c r="AX195"/>
  <c i="12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5"/>
  <c i="121" r="BH89"/>
  <c r="F37"/>
  <c i="1" r="BC195"/>
  <c i="121" r="BG89"/>
  <c r="F36"/>
  <c i="1" r="BB195"/>
  <c i="121" r="BF89"/>
  <c r="J35"/>
  <c i="1" r="AW195"/>
  <c i="121" r="F35"/>
  <c i="1" r="BA195"/>
  <c i="121" r="T89"/>
  <c r="T88"/>
  <c r="R89"/>
  <c r="R88"/>
  <c r="P89"/>
  <c r="P88"/>
  <c i="1" r="AU195"/>
  <c i="121" r="BK89"/>
  <c r="BK88"/>
  <c r="J88"/>
  <c r="J64"/>
  <c r="J31"/>
  <c i="1" r="AG195"/>
  <c i="121" r="J89"/>
  <c r="BE89"/>
  <c r="J34"/>
  <c i="1" r="AV195"/>
  <c i="121" r="F34"/>
  <c i="1" r="AZ195"/>
  <c i="12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4"/>
  <c r="AX194"/>
  <c i="12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4"/>
  <c i="120" r="BH89"/>
  <c r="F37"/>
  <c i="1" r="BC194"/>
  <c i="120" r="BG89"/>
  <c r="F36"/>
  <c i="1" r="BB194"/>
  <c i="120" r="BF89"/>
  <c r="J35"/>
  <c i="1" r="AW194"/>
  <c i="120" r="F35"/>
  <c i="1" r="BA194"/>
  <c i="120" r="T89"/>
  <c r="T88"/>
  <c r="R89"/>
  <c r="R88"/>
  <c r="P89"/>
  <c r="P88"/>
  <c i="1" r="AU194"/>
  <c i="120" r="BK89"/>
  <c r="BK88"/>
  <c r="J88"/>
  <c r="J64"/>
  <c r="J31"/>
  <c i="1" r="AG194"/>
  <c i="120" r="J89"/>
  <c r="BE89"/>
  <c r="J34"/>
  <c i="1" r="AV194"/>
  <c i="120" r="F34"/>
  <c i="1" r="AZ194"/>
  <c i="12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2"/>
  <c r="AX192"/>
  <c i="11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2"/>
  <c i="119" r="BH89"/>
  <c r="F37"/>
  <c i="1" r="BC192"/>
  <c i="119" r="BG89"/>
  <c r="F36"/>
  <c i="1" r="BB192"/>
  <c i="119" r="BF89"/>
  <c r="J35"/>
  <c i="1" r="AW192"/>
  <c i="119" r="F35"/>
  <c i="1" r="BA192"/>
  <c i="119" r="T89"/>
  <c r="T88"/>
  <c r="R89"/>
  <c r="R88"/>
  <c r="P89"/>
  <c r="P88"/>
  <c i="1" r="AU192"/>
  <c i="119" r="BK89"/>
  <c r="BK88"/>
  <c r="J88"/>
  <c r="J64"/>
  <c r="J31"/>
  <c i="1" r="AG192"/>
  <c i="119" r="J89"/>
  <c r="BE89"/>
  <c r="J34"/>
  <c i="1" r="AV192"/>
  <c i="119" r="F34"/>
  <c i="1" r="AZ192"/>
  <c i="11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1"/>
  <c r="AX191"/>
  <c i="11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91"/>
  <c i="118" r="BH89"/>
  <c r="F37"/>
  <c i="1" r="BC191"/>
  <c i="118" r="BG89"/>
  <c r="F36"/>
  <c i="1" r="BB191"/>
  <c i="118" r="BF89"/>
  <c r="J35"/>
  <c i="1" r="AW191"/>
  <c i="118" r="F35"/>
  <c i="1" r="BA191"/>
  <c i="118" r="T89"/>
  <c r="T88"/>
  <c r="R89"/>
  <c r="R88"/>
  <c r="P89"/>
  <c r="P88"/>
  <c i="1" r="AU191"/>
  <c i="118" r="BK89"/>
  <c r="BK88"/>
  <c r="J88"/>
  <c r="J64"/>
  <c r="J31"/>
  <c i="1" r="AG191"/>
  <c i="118" r="J89"/>
  <c r="BE89"/>
  <c r="J34"/>
  <c i="1" r="AV191"/>
  <c i="118" r="F34"/>
  <c i="1" r="AZ191"/>
  <c i="11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90"/>
  <c r="AX190"/>
  <c i="117" r="BI92"/>
  <c r="BH92"/>
  <c r="BG92"/>
  <c r="BF92"/>
  <c r="T92"/>
  <c r="R92"/>
  <c r="P92"/>
  <c r="BK92"/>
  <c r="J92"/>
  <c r="BE92"/>
  <c r="BI89"/>
  <c r="F38"/>
  <c i="1" r="BD190"/>
  <c i="117" r="BH89"/>
  <c r="F37"/>
  <c i="1" r="BC190"/>
  <c i="117" r="BG89"/>
  <c r="F36"/>
  <c i="1" r="BB190"/>
  <c i="117" r="BF89"/>
  <c r="J35"/>
  <c i="1" r="AW190"/>
  <c i="117" r="F35"/>
  <c i="1" r="BA190"/>
  <c i="117" r="T89"/>
  <c r="T88"/>
  <c r="R89"/>
  <c r="R88"/>
  <c r="P89"/>
  <c r="P88"/>
  <c i="1" r="AU190"/>
  <c i="117" r="BK89"/>
  <c r="BK88"/>
  <c r="J88"/>
  <c r="J64"/>
  <c r="J31"/>
  <c i="1" r="AG190"/>
  <c i="117" r="J89"/>
  <c r="BE89"/>
  <c r="J34"/>
  <c i="1" r="AV190"/>
  <c i="117" r="F34"/>
  <c i="1" r="AZ190"/>
  <c i="11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9"/>
  <c r="AX189"/>
  <c i="11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89"/>
  <c i="116" r="BH89"/>
  <c r="F37"/>
  <c i="1" r="BC189"/>
  <c i="116" r="BG89"/>
  <c r="F36"/>
  <c i="1" r="BB189"/>
  <c i="116" r="BF89"/>
  <c r="J35"/>
  <c i="1" r="AW189"/>
  <c i="116" r="F35"/>
  <c i="1" r="BA189"/>
  <c i="116" r="T89"/>
  <c r="T88"/>
  <c r="R89"/>
  <c r="R88"/>
  <c r="P89"/>
  <c r="P88"/>
  <c i="1" r="AU189"/>
  <c i="116" r="BK89"/>
  <c r="BK88"/>
  <c r="J88"/>
  <c r="J64"/>
  <c r="J31"/>
  <c i="1" r="AG189"/>
  <c i="116" r="J89"/>
  <c r="BE89"/>
  <c r="J34"/>
  <c i="1" r="AV189"/>
  <c i="116" r="F34"/>
  <c i="1" r="AZ189"/>
  <c i="11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8"/>
  <c r="AX188"/>
  <c i="11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88"/>
  <c i="115" r="BH89"/>
  <c r="F37"/>
  <c i="1" r="BC188"/>
  <c i="115" r="BG89"/>
  <c r="F36"/>
  <c i="1" r="BB188"/>
  <c i="115" r="BF89"/>
  <c r="J35"/>
  <c i="1" r="AW188"/>
  <c i="115" r="F35"/>
  <c i="1" r="BA188"/>
  <c i="115" r="T89"/>
  <c r="T88"/>
  <c r="R89"/>
  <c r="R88"/>
  <c r="P89"/>
  <c r="P88"/>
  <c i="1" r="AU188"/>
  <c i="115" r="BK89"/>
  <c r="BK88"/>
  <c r="J88"/>
  <c r="J64"/>
  <c r="J31"/>
  <c i="1" r="AG188"/>
  <c i="115" r="J89"/>
  <c r="BE89"/>
  <c r="J34"/>
  <c i="1" r="AV188"/>
  <c i="115" r="F34"/>
  <c i="1" r="AZ188"/>
  <c i="11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7"/>
  <c r="AX187"/>
  <c i="114" r="BI92"/>
  <c r="BH92"/>
  <c r="BG92"/>
  <c r="BF92"/>
  <c r="T92"/>
  <c r="R92"/>
  <c r="P92"/>
  <c r="BK92"/>
  <c r="J92"/>
  <c r="BE92"/>
  <c r="BI89"/>
  <c r="F38"/>
  <c i="1" r="BD187"/>
  <c i="114" r="BH89"/>
  <c r="F37"/>
  <c i="1" r="BC187"/>
  <c i="114" r="BG89"/>
  <c r="F36"/>
  <c i="1" r="BB187"/>
  <c i="114" r="BF89"/>
  <c r="J35"/>
  <c i="1" r="AW187"/>
  <c i="114" r="F35"/>
  <c i="1" r="BA187"/>
  <c i="114" r="T89"/>
  <c r="T88"/>
  <c r="R89"/>
  <c r="R88"/>
  <c r="P89"/>
  <c r="P88"/>
  <c i="1" r="AU187"/>
  <c i="114" r="BK89"/>
  <c r="BK88"/>
  <c r="J88"/>
  <c r="J64"/>
  <c r="J31"/>
  <c i="1" r="AG187"/>
  <c i="114" r="J89"/>
  <c r="BE89"/>
  <c r="J34"/>
  <c i="1" r="AV187"/>
  <c i="114" r="F34"/>
  <c i="1" r="AZ187"/>
  <c i="11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6"/>
  <c r="AX186"/>
  <c i="11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86"/>
  <c i="113" r="BH89"/>
  <c r="F37"/>
  <c i="1" r="BC186"/>
  <c i="113" r="BG89"/>
  <c r="F36"/>
  <c i="1" r="BB186"/>
  <c i="113" r="BF89"/>
  <c r="J35"/>
  <c i="1" r="AW186"/>
  <c i="113" r="F35"/>
  <c i="1" r="BA186"/>
  <c i="113" r="T89"/>
  <c r="T88"/>
  <c r="R89"/>
  <c r="R88"/>
  <c r="P89"/>
  <c r="P88"/>
  <c i="1" r="AU186"/>
  <c i="113" r="BK89"/>
  <c r="BK88"/>
  <c r="J88"/>
  <c r="J64"/>
  <c r="J31"/>
  <c i="1" r="AG186"/>
  <c i="113" r="J89"/>
  <c r="BE89"/>
  <c r="J34"/>
  <c i="1" r="AV186"/>
  <c i="113" r="F34"/>
  <c i="1" r="AZ186"/>
  <c i="11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5"/>
  <c r="AX185"/>
  <c i="11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85"/>
  <c i="112" r="BH89"/>
  <c r="F37"/>
  <c i="1" r="BC185"/>
  <c i="112" r="BG89"/>
  <c r="F36"/>
  <c i="1" r="BB185"/>
  <c i="112" r="BF89"/>
  <c r="J35"/>
  <c i="1" r="AW185"/>
  <c i="112" r="F35"/>
  <c i="1" r="BA185"/>
  <c i="112" r="T89"/>
  <c r="T88"/>
  <c r="R89"/>
  <c r="R88"/>
  <c r="P89"/>
  <c r="P88"/>
  <c i="1" r="AU185"/>
  <c i="112" r="BK89"/>
  <c r="BK88"/>
  <c r="J88"/>
  <c r="J64"/>
  <c r="J31"/>
  <c i="1" r="AG185"/>
  <c i="112" r="J89"/>
  <c r="BE89"/>
  <c r="J34"/>
  <c i="1" r="AV185"/>
  <c i="112" r="F34"/>
  <c i="1" r="AZ185"/>
  <c i="11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2"/>
  <c r="AX182"/>
  <c i="111" r="BI89"/>
  <c r="F38"/>
  <c i="1" r="BD182"/>
  <c i="111" r="BH89"/>
  <c r="F37"/>
  <c i="1" r="BC182"/>
  <c i="111" r="BG89"/>
  <c r="F36"/>
  <c i="1" r="BB182"/>
  <c i="111" r="BF89"/>
  <c r="J35"/>
  <c i="1" r="AW182"/>
  <c i="111" r="F35"/>
  <c i="1" r="BA182"/>
  <c i="111" r="T89"/>
  <c r="T88"/>
  <c r="R89"/>
  <c r="R88"/>
  <c r="P89"/>
  <c r="P88"/>
  <c i="1" r="AU182"/>
  <c i="111" r="BK89"/>
  <c r="BK88"/>
  <c r="J88"/>
  <c r="J64"/>
  <c r="J31"/>
  <c i="1" r="AG182"/>
  <c i="111" r="J89"/>
  <c r="BE89"/>
  <c r="J34"/>
  <c i="1" r="AV182"/>
  <c i="111" r="F34"/>
  <c i="1" r="AZ182"/>
  <c i="11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1"/>
  <c r="AX181"/>
  <c i="110" r="BI89"/>
  <c r="F38"/>
  <c i="1" r="BD181"/>
  <c i="110" r="BH89"/>
  <c r="F37"/>
  <c i="1" r="BC181"/>
  <c i="110" r="BG89"/>
  <c r="F36"/>
  <c i="1" r="BB181"/>
  <c i="110" r="BF89"/>
  <c r="J35"/>
  <c i="1" r="AW181"/>
  <c i="110" r="F35"/>
  <c i="1" r="BA181"/>
  <c i="110" r="T89"/>
  <c r="T88"/>
  <c r="R89"/>
  <c r="R88"/>
  <c r="P89"/>
  <c r="P88"/>
  <c i="1" r="AU181"/>
  <c i="110" r="BK89"/>
  <c r="BK88"/>
  <c r="J88"/>
  <c r="J64"/>
  <c r="J31"/>
  <c i="1" r="AG181"/>
  <c i="110" r="J89"/>
  <c r="BE89"/>
  <c r="J34"/>
  <c i="1" r="AV181"/>
  <c i="110" r="F34"/>
  <c i="1" r="AZ181"/>
  <c i="11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80"/>
  <c r="AX180"/>
  <c i="109" r="BI89"/>
  <c r="F38"/>
  <c i="1" r="BD180"/>
  <c i="109" r="BH89"/>
  <c r="F37"/>
  <c i="1" r="BC180"/>
  <c i="109" r="BG89"/>
  <c r="F36"/>
  <c i="1" r="BB180"/>
  <c i="109" r="BF89"/>
  <c r="J35"/>
  <c i="1" r="AW180"/>
  <c i="109" r="F35"/>
  <c i="1" r="BA180"/>
  <c i="109" r="T89"/>
  <c r="T88"/>
  <c r="R89"/>
  <c r="R88"/>
  <c r="P89"/>
  <c r="P88"/>
  <c i="1" r="AU180"/>
  <c i="109" r="BK89"/>
  <c r="BK88"/>
  <c r="J88"/>
  <c r="J64"/>
  <c r="J31"/>
  <c i="1" r="AG180"/>
  <c i="109" r="J89"/>
  <c r="BE89"/>
  <c r="J34"/>
  <c i="1" r="AV180"/>
  <c i="109" r="F34"/>
  <c i="1" r="AZ180"/>
  <c i="10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9"/>
  <c r="AX179"/>
  <c i="108" r="BI89"/>
  <c r="F38"/>
  <c i="1" r="BD179"/>
  <c i="108" r="BH89"/>
  <c r="F37"/>
  <c i="1" r="BC179"/>
  <c i="108" r="BG89"/>
  <c r="F36"/>
  <c i="1" r="BB179"/>
  <c i="108" r="BF89"/>
  <c r="J35"/>
  <c i="1" r="AW179"/>
  <c i="108" r="F35"/>
  <c i="1" r="BA179"/>
  <c i="108" r="T89"/>
  <c r="T88"/>
  <c r="R89"/>
  <c r="R88"/>
  <c r="P89"/>
  <c r="P88"/>
  <c i="1" r="AU179"/>
  <c i="108" r="BK89"/>
  <c r="BK88"/>
  <c r="J88"/>
  <c r="J64"/>
  <c r="J31"/>
  <c i="1" r="AG179"/>
  <c i="108" r="J89"/>
  <c r="BE89"/>
  <c r="J34"/>
  <c i="1" r="AV179"/>
  <c i="108" r="F34"/>
  <c i="1" r="AZ179"/>
  <c i="10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8"/>
  <c r="AX178"/>
  <c i="107" r="BI91"/>
  <c r="BH91"/>
  <c r="BG91"/>
  <c r="BF91"/>
  <c r="T91"/>
  <c r="R91"/>
  <c r="P91"/>
  <c r="BK91"/>
  <c r="J91"/>
  <c r="BE91"/>
  <c r="BI89"/>
  <c r="F38"/>
  <c i="1" r="BD178"/>
  <c i="107" r="BH89"/>
  <c r="F37"/>
  <c i="1" r="BC178"/>
  <c i="107" r="BG89"/>
  <c r="F36"/>
  <c i="1" r="BB178"/>
  <c i="107" r="BF89"/>
  <c r="J35"/>
  <c i="1" r="AW178"/>
  <c i="107" r="F35"/>
  <c i="1" r="BA178"/>
  <c i="107" r="T89"/>
  <c r="T88"/>
  <c r="R89"/>
  <c r="R88"/>
  <c r="P89"/>
  <c r="P88"/>
  <c i="1" r="AU178"/>
  <c i="107" r="BK89"/>
  <c r="BK88"/>
  <c r="J88"/>
  <c r="J64"/>
  <c r="J31"/>
  <c i="1" r="AG178"/>
  <c i="107" r="J89"/>
  <c r="BE89"/>
  <c r="J34"/>
  <c i="1" r="AV178"/>
  <c i="107" r="F34"/>
  <c i="1" r="AZ178"/>
  <c i="10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7"/>
  <c r="AX177"/>
  <c i="106" r="BI89"/>
  <c r="F38"/>
  <c i="1" r="BD177"/>
  <c i="106" r="BH89"/>
  <c r="F37"/>
  <c i="1" r="BC177"/>
  <c i="106" r="BG89"/>
  <c r="F36"/>
  <c i="1" r="BB177"/>
  <c i="106" r="BF89"/>
  <c r="J35"/>
  <c i="1" r="AW177"/>
  <c i="106" r="F35"/>
  <c i="1" r="BA177"/>
  <c i="106" r="T89"/>
  <c r="T88"/>
  <c r="R89"/>
  <c r="R88"/>
  <c r="P89"/>
  <c r="P88"/>
  <c i="1" r="AU177"/>
  <c i="106" r="BK89"/>
  <c r="BK88"/>
  <c r="J88"/>
  <c r="J64"/>
  <c r="J31"/>
  <c i="1" r="AG177"/>
  <c i="106" r="J89"/>
  <c r="BE89"/>
  <c r="J34"/>
  <c i="1" r="AV177"/>
  <c i="106" r="F34"/>
  <c i="1" r="AZ177"/>
  <c i="10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6"/>
  <c r="AX176"/>
  <c i="105" r="BI89"/>
  <c r="F38"/>
  <c i="1" r="BD176"/>
  <c i="105" r="BH89"/>
  <c r="F37"/>
  <c i="1" r="BC176"/>
  <c i="105" r="BG89"/>
  <c r="F36"/>
  <c i="1" r="BB176"/>
  <c i="105" r="BF89"/>
  <c r="J35"/>
  <c i="1" r="AW176"/>
  <c i="105" r="F35"/>
  <c i="1" r="BA176"/>
  <c i="105" r="T89"/>
  <c r="T88"/>
  <c r="R89"/>
  <c r="R88"/>
  <c r="P89"/>
  <c r="P88"/>
  <c i="1" r="AU176"/>
  <c i="105" r="BK89"/>
  <c r="BK88"/>
  <c r="J88"/>
  <c r="J64"/>
  <c r="J31"/>
  <c i="1" r="AG176"/>
  <c i="105" r="J89"/>
  <c r="BE89"/>
  <c r="J34"/>
  <c i="1" r="AV176"/>
  <c i="105" r="F34"/>
  <c i="1" r="AZ176"/>
  <c i="10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5"/>
  <c r="AX175"/>
  <c i="104" r="BI89"/>
  <c r="F38"/>
  <c i="1" r="BD175"/>
  <c i="104" r="BH89"/>
  <c r="F37"/>
  <c i="1" r="BC175"/>
  <c i="104" r="BG89"/>
  <c r="F36"/>
  <c i="1" r="BB175"/>
  <c i="104" r="BF89"/>
  <c r="J35"/>
  <c i="1" r="AW175"/>
  <c i="104" r="F35"/>
  <c i="1" r="BA175"/>
  <c i="104" r="T89"/>
  <c r="T88"/>
  <c r="R89"/>
  <c r="R88"/>
  <c r="P89"/>
  <c r="P88"/>
  <c i="1" r="AU175"/>
  <c i="104" r="BK89"/>
  <c r="BK88"/>
  <c r="J88"/>
  <c r="J64"/>
  <c r="J31"/>
  <c i="1" r="AG175"/>
  <c i="104" r="J89"/>
  <c r="BE89"/>
  <c r="J34"/>
  <c i="1" r="AV175"/>
  <c i="104" r="F34"/>
  <c i="1" r="AZ175"/>
  <c i="10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4"/>
  <c r="AX174"/>
  <c i="103" r="BI89"/>
  <c r="F38"/>
  <c i="1" r="BD174"/>
  <c i="103" r="BH89"/>
  <c r="F37"/>
  <c i="1" r="BC174"/>
  <c i="103" r="BG89"/>
  <c r="F36"/>
  <c i="1" r="BB174"/>
  <c i="103" r="BF89"/>
  <c r="J35"/>
  <c i="1" r="AW174"/>
  <c i="103" r="F35"/>
  <c i="1" r="BA174"/>
  <c i="103" r="T89"/>
  <c r="T88"/>
  <c r="R89"/>
  <c r="R88"/>
  <c r="P89"/>
  <c r="P88"/>
  <c i="1" r="AU174"/>
  <c i="103" r="BK89"/>
  <c r="BK88"/>
  <c r="J88"/>
  <c r="J64"/>
  <c r="J31"/>
  <c i="1" r="AG174"/>
  <c i="103" r="J89"/>
  <c r="BE89"/>
  <c r="J34"/>
  <c i="1" r="AV174"/>
  <c i="103" r="F34"/>
  <c i="1" r="AZ174"/>
  <c i="10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2"/>
  <c r="AX172"/>
  <c i="102" r="BI91"/>
  <c r="BH91"/>
  <c r="BG91"/>
  <c r="BF91"/>
  <c r="T91"/>
  <c r="R91"/>
  <c r="P91"/>
  <c r="BK91"/>
  <c r="J91"/>
  <c r="BE91"/>
  <c r="BI89"/>
  <c r="F38"/>
  <c i="1" r="BD172"/>
  <c i="102" r="BH89"/>
  <c r="F37"/>
  <c i="1" r="BC172"/>
  <c i="102" r="BG89"/>
  <c r="F36"/>
  <c i="1" r="BB172"/>
  <c i="102" r="BF89"/>
  <c r="J35"/>
  <c i="1" r="AW172"/>
  <c i="102" r="F35"/>
  <c i="1" r="BA172"/>
  <c i="102" r="T89"/>
  <c r="T88"/>
  <c r="R89"/>
  <c r="R88"/>
  <c r="P89"/>
  <c r="P88"/>
  <c i="1" r="AU172"/>
  <c i="102" r="BK89"/>
  <c r="BK88"/>
  <c r="J88"/>
  <c r="J64"/>
  <c r="J31"/>
  <c i="1" r="AG172"/>
  <c i="102" r="J89"/>
  <c r="BE89"/>
  <c r="J34"/>
  <c i="1" r="AV172"/>
  <c i="102" r="F34"/>
  <c i="1" r="AZ172"/>
  <c i="10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1"/>
  <c r="AX171"/>
  <c i="101" r="BI91"/>
  <c r="BH91"/>
  <c r="BG91"/>
  <c r="BF91"/>
  <c r="T91"/>
  <c r="R91"/>
  <c r="P91"/>
  <c r="BK91"/>
  <c r="J91"/>
  <c r="BE91"/>
  <c r="BI89"/>
  <c r="F38"/>
  <c i="1" r="BD171"/>
  <c i="101" r="BH89"/>
  <c r="F37"/>
  <c i="1" r="BC171"/>
  <c i="101" r="BG89"/>
  <c r="F36"/>
  <c i="1" r="BB171"/>
  <c i="101" r="BF89"/>
  <c r="J35"/>
  <c i="1" r="AW171"/>
  <c i="101" r="F35"/>
  <c i="1" r="BA171"/>
  <c i="101" r="T89"/>
  <c r="T88"/>
  <c r="R89"/>
  <c r="R88"/>
  <c r="P89"/>
  <c r="P88"/>
  <c i="1" r="AU171"/>
  <c i="101" r="BK89"/>
  <c r="BK88"/>
  <c r="J88"/>
  <c r="J64"/>
  <c r="J31"/>
  <c i="1" r="AG171"/>
  <c i="101" r="J89"/>
  <c r="BE89"/>
  <c r="J34"/>
  <c i="1" r="AV171"/>
  <c i="101" r="F34"/>
  <c i="1" r="AZ171"/>
  <c i="10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70"/>
  <c r="AX170"/>
  <c i="100" r="BI91"/>
  <c r="BH91"/>
  <c r="BG91"/>
  <c r="BF91"/>
  <c r="T91"/>
  <c r="R91"/>
  <c r="P91"/>
  <c r="BK91"/>
  <c r="J91"/>
  <c r="BE91"/>
  <c r="BI89"/>
  <c r="F38"/>
  <c i="1" r="BD170"/>
  <c i="100" r="BH89"/>
  <c r="F37"/>
  <c i="1" r="BC170"/>
  <c i="100" r="BG89"/>
  <c r="F36"/>
  <c i="1" r="BB170"/>
  <c i="100" r="BF89"/>
  <c r="J35"/>
  <c i="1" r="AW170"/>
  <c i="100" r="F35"/>
  <c i="1" r="BA170"/>
  <c i="100" r="T89"/>
  <c r="T88"/>
  <c r="R89"/>
  <c r="R88"/>
  <c r="P89"/>
  <c r="P88"/>
  <c i="1" r="AU170"/>
  <c i="100" r="BK89"/>
  <c r="BK88"/>
  <c r="J88"/>
  <c r="J64"/>
  <c r="J31"/>
  <c i="1" r="AG170"/>
  <c i="100" r="J89"/>
  <c r="BE89"/>
  <c r="J34"/>
  <c i="1" r="AV170"/>
  <c i="100" r="F34"/>
  <c i="1" r="AZ170"/>
  <c i="10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8"/>
  <c r="AX168"/>
  <c i="9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8"/>
  <c i="99" r="BH89"/>
  <c r="F37"/>
  <c i="1" r="BC168"/>
  <c i="99" r="BG89"/>
  <c r="F36"/>
  <c i="1" r="BB168"/>
  <c i="99" r="BF89"/>
  <c r="J35"/>
  <c i="1" r="AW168"/>
  <c i="99" r="F35"/>
  <c i="1" r="BA168"/>
  <c i="99" r="T89"/>
  <c r="T88"/>
  <c r="R89"/>
  <c r="R88"/>
  <c r="P89"/>
  <c r="P88"/>
  <c i="1" r="AU168"/>
  <c i="99" r="BK89"/>
  <c r="BK88"/>
  <c r="J88"/>
  <c r="J64"/>
  <c r="J31"/>
  <c i="1" r="AG168"/>
  <c i="99" r="J89"/>
  <c r="BE89"/>
  <c r="J34"/>
  <c i="1" r="AV168"/>
  <c i="99" r="F34"/>
  <c i="1" r="AZ168"/>
  <c i="9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7"/>
  <c r="AX167"/>
  <c i="9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7"/>
  <c i="98" r="BH89"/>
  <c r="F37"/>
  <c i="1" r="BC167"/>
  <c i="98" r="BG89"/>
  <c r="F36"/>
  <c i="1" r="BB167"/>
  <c i="98" r="BF89"/>
  <c r="J35"/>
  <c i="1" r="AW167"/>
  <c i="98" r="F35"/>
  <c i="1" r="BA167"/>
  <c i="98" r="T89"/>
  <c r="T88"/>
  <c r="R89"/>
  <c r="R88"/>
  <c r="P89"/>
  <c r="P88"/>
  <c i="1" r="AU167"/>
  <c i="98" r="BK89"/>
  <c r="BK88"/>
  <c r="J88"/>
  <c r="J64"/>
  <c r="J31"/>
  <c i="1" r="AG167"/>
  <c i="98" r="J89"/>
  <c r="BE89"/>
  <c r="J34"/>
  <c i="1" r="AV167"/>
  <c i="98" r="F34"/>
  <c i="1" r="AZ167"/>
  <c i="9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6"/>
  <c r="AX166"/>
  <c i="97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6"/>
  <c i="97" r="BH89"/>
  <c r="F37"/>
  <c i="1" r="BC166"/>
  <c i="97" r="BG89"/>
  <c r="F36"/>
  <c i="1" r="BB166"/>
  <c i="97" r="BF89"/>
  <c r="J35"/>
  <c i="1" r="AW166"/>
  <c i="97" r="F35"/>
  <c i="1" r="BA166"/>
  <c i="97" r="T89"/>
  <c r="T88"/>
  <c r="R89"/>
  <c r="R88"/>
  <c r="P89"/>
  <c r="P88"/>
  <c i="1" r="AU166"/>
  <c i="97" r="BK89"/>
  <c r="BK88"/>
  <c r="J88"/>
  <c r="J64"/>
  <c r="J31"/>
  <c i="1" r="AG166"/>
  <c i="97" r="J89"/>
  <c r="BE89"/>
  <c r="J34"/>
  <c i="1" r="AV166"/>
  <c i="97" r="F34"/>
  <c i="1" r="AZ166"/>
  <c i="9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5"/>
  <c r="AX165"/>
  <c i="9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5"/>
  <c i="96" r="BH89"/>
  <c r="F37"/>
  <c i="1" r="BC165"/>
  <c i="96" r="BG89"/>
  <c r="F36"/>
  <c i="1" r="BB165"/>
  <c i="96" r="BF89"/>
  <c r="J35"/>
  <c i="1" r="AW165"/>
  <c i="96" r="F35"/>
  <c i="1" r="BA165"/>
  <c i="96" r="T89"/>
  <c r="T88"/>
  <c r="R89"/>
  <c r="R88"/>
  <c r="P89"/>
  <c r="P88"/>
  <c i="1" r="AU165"/>
  <c i="96" r="BK89"/>
  <c r="BK88"/>
  <c r="J88"/>
  <c r="J64"/>
  <c r="J31"/>
  <c i="1" r="AG165"/>
  <c i="96" r="J89"/>
  <c r="BE89"/>
  <c r="J34"/>
  <c i="1" r="AV165"/>
  <c i="96" r="F34"/>
  <c i="1" r="AZ165"/>
  <c i="9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4"/>
  <c r="AX164"/>
  <c i="9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4"/>
  <c i="95" r="BH89"/>
  <c r="F37"/>
  <c i="1" r="BC164"/>
  <c i="95" r="BG89"/>
  <c r="F36"/>
  <c i="1" r="BB164"/>
  <c i="95" r="BF89"/>
  <c r="J35"/>
  <c i="1" r="AW164"/>
  <c i="95" r="F35"/>
  <c i="1" r="BA164"/>
  <c i="95" r="T89"/>
  <c r="T88"/>
  <c r="R89"/>
  <c r="R88"/>
  <c r="P89"/>
  <c r="P88"/>
  <c i="1" r="AU164"/>
  <c i="95" r="BK89"/>
  <c r="BK88"/>
  <c r="J88"/>
  <c r="J64"/>
  <c r="J31"/>
  <c i="1" r="AG164"/>
  <c i="95" r="J89"/>
  <c r="BE89"/>
  <c r="J34"/>
  <c i="1" r="AV164"/>
  <c i="95" r="F34"/>
  <c i="1" r="AZ164"/>
  <c i="9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3"/>
  <c r="AX163"/>
  <c i="94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3"/>
  <c i="94" r="BH89"/>
  <c r="F37"/>
  <c i="1" r="BC163"/>
  <c i="94" r="BG89"/>
  <c r="F36"/>
  <c i="1" r="BB163"/>
  <c i="94" r="BF89"/>
  <c r="J35"/>
  <c i="1" r="AW163"/>
  <c i="94" r="F35"/>
  <c i="1" r="BA163"/>
  <c i="94" r="T89"/>
  <c r="T88"/>
  <c r="R89"/>
  <c r="R88"/>
  <c r="P89"/>
  <c r="P88"/>
  <c i="1" r="AU163"/>
  <c i="94" r="BK89"/>
  <c r="BK88"/>
  <c r="J88"/>
  <c r="J64"/>
  <c r="J31"/>
  <c i="1" r="AG163"/>
  <c i="94" r="J89"/>
  <c r="BE89"/>
  <c r="J34"/>
  <c i="1" r="AV163"/>
  <c i="94" r="F34"/>
  <c i="1" r="AZ163"/>
  <c i="9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2"/>
  <c r="AX162"/>
  <c i="9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2"/>
  <c i="93" r="BH89"/>
  <c r="F37"/>
  <c i="1" r="BC162"/>
  <c i="93" r="BG89"/>
  <c r="F36"/>
  <c i="1" r="BB162"/>
  <c i="93" r="BF89"/>
  <c r="J35"/>
  <c i="1" r="AW162"/>
  <c i="93" r="F35"/>
  <c i="1" r="BA162"/>
  <c i="93" r="T89"/>
  <c r="T88"/>
  <c r="R89"/>
  <c r="R88"/>
  <c r="P89"/>
  <c r="P88"/>
  <c i="1" r="AU162"/>
  <c i="93" r="BK89"/>
  <c r="BK88"/>
  <c r="J88"/>
  <c r="J64"/>
  <c r="J31"/>
  <c i="1" r="AG162"/>
  <c i="93" r="J89"/>
  <c r="BE89"/>
  <c r="J34"/>
  <c i="1" r="AV162"/>
  <c i="93" r="F34"/>
  <c i="1" r="AZ162"/>
  <c i="9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1"/>
  <c r="AX161"/>
  <c i="9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1"/>
  <c i="92" r="BH89"/>
  <c r="F37"/>
  <c i="1" r="BC161"/>
  <c i="92" r="BG89"/>
  <c r="F36"/>
  <c i="1" r="BB161"/>
  <c i="92" r="BF89"/>
  <c r="J35"/>
  <c i="1" r="AW161"/>
  <c i="92" r="F35"/>
  <c i="1" r="BA161"/>
  <c i="92" r="T89"/>
  <c r="T88"/>
  <c r="R89"/>
  <c r="R88"/>
  <c r="P89"/>
  <c r="P88"/>
  <c i="1" r="AU161"/>
  <c i="92" r="BK89"/>
  <c r="BK88"/>
  <c r="J88"/>
  <c r="J64"/>
  <c r="J31"/>
  <c i="1" r="AG161"/>
  <c i="92" r="J89"/>
  <c r="BE89"/>
  <c r="J34"/>
  <c i="1" r="AV161"/>
  <c i="92" r="F34"/>
  <c i="1" r="AZ161"/>
  <c i="9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60"/>
  <c r="AX160"/>
  <c i="9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60"/>
  <c i="91" r="BH89"/>
  <c r="F37"/>
  <c i="1" r="BC160"/>
  <c i="91" r="BG89"/>
  <c r="F36"/>
  <c i="1" r="BB160"/>
  <c i="91" r="BF89"/>
  <c r="J35"/>
  <c i="1" r="AW160"/>
  <c i="91" r="F35"/>
  <c i="1" r="BA160"/>
  <c i="91" r="T89"/>
  <c r="T88"/>
  <c r="R89"/>
  <c r="R88"/>
  <c r="P89"/>
  <c r="P88"/>
  <c i="1" r="AU160"/>
  <c i="91" r="BK89"/>
  <c r="BK88"/>
  <c r="J88"/>
  <c r="J64"/>
  <c r="J31"/>
  <c i="1" r="AG160"/>
  <c i="91" r="J89"/>
  <c r="BE89"/>
  <c r="J34"/>
  <c i="1" r="AV160"/>
  <c i="91" r="F34"/>
  <c i="1" r="AZ160"/>
  <c i="9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9"/>
  <c r="AX159"/>
  <c i="9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9"/>
  <c i="90" r="BH89"/>
  <c r="F37"/>
  <c i="1" r="BC159"/>
  <c i="90" r="BG89"/>
  <c r="F36"/>
  <c i="1" r="BB159"/>
  <c i="90" r="BF89"/>
  <c r="J35"/>
  <c i="1" r="AW159"/>
  <c i="90" r="F35"/>
  <c i="1" r="BA159"/>
  <c i="90" r="T89"/>
  <c r="T88"/>
  <c r="R89"/>
  <c r="R88"/>
  <c r="P89"/>
  <c r="P88"/>
  <c i="1" r="AU159"/>
  <c i="90" r="BK89"/>
  <c r="BK88"/>
  <c r="J88"/>
  <c r="J64"/>
  <c r="J31"/>
  <c i="1" r="AG159"/>
  <c i="90" r="J89"/>
  <c r="BE89"/>
  <c r="J34"/>
  <c i="1" r="AV159"/>
  <c i="90" r="F34"/>
  <c i="1" r="AZ159"/>
  <c i="9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8"/>
  <c r="AX158"/>
  <c i="8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8"/>
  <c i="89" r="BH89"/>
  <c r="F37"/>
  <c i="1" r="BC158"/>
  <c i="89" r="BG89"/>
  <c r="F36"/>
  <c i="1" r="BB158"/>
  <c i="89" r="BF89"/>
  <c r="J35"/>
  <c i="1" r="AW158"/>
  <c i="89" r="F35"/>
  <c i="1" r="BA158"/>
  <c i="89" r="T89"/>
  <c r="T88"/>
  <c r="R89"/>
  <c r="R88"/>
  <c r="P89"/>
  <c r="P88"/>
  <c i="1" r="AU158"/>
  <c i="89" r="BK89"/>
  <c r="BK88"/>
  <c r="J88"/>
  <c r="J64"/>
  <c r="J31"/>
  <c i="1" r="AG158"/>
  <c i="89" r="J89"/>
  <c r="BE89"/>
  <c r="J34"/>
  <c i="1" r="AV158"/>
  <c i="89" r="F34"/>
  <c i="1" r="AZ158"/>
  <c i="8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7"/>
  <c r="AX157"/>
  <c i="8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7"/>
  <c i="88" r="BH89"/>
  <c r="F37"/>
  <c i="1" r="BC157"/>
  <c i="88" r="BG89"/>
  <c r="F36"/>
  <c i="1" r="BB157"/>
  <c i="88" r="BF89"/>
  <c r="J35"/>
  <c i="1" r="AW157"/>
  <c i="88" r="F35"/>
  <c i="1" r="BA157"/>
  <c i="88" r="T89"/>
  <c r="T88"/>
  <c r="R89"/>
  <c r="R88"/>
  <c r="P89"/>
  <c r="P88"/>
  <c i="1" r="AU157"/>
  <c i="88" r="BK89"/>
  <c r="BK88"/>
  <c r="J88"/>
  <c r="J64"/>
  <c r="J31"/>
  <c i="1" r="AG157"/>
  <c i="88" r="J89"/>
  <c r="BE89"/>
  <c r="J34"/>
  <c i="1" r="AV157"/>
  <c i="88" r="F34"/>
  <c i="1" r="AZ157"/>
  <c i="8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6"/>
  <c r="AX156"/>
  <c i="87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6"/>
  <c i="87" r="BH89"/>
  <c r="F37"/>
  <c i="1" r="BC156"/>
  <c i="87" r="BG89"/>
  <c r="F36"/>
  <c i="1" r="BB156"/>
  <c i="87" r="BF89"/>
  <c r="J35"/>
  <c i="1" r="AW156"/>
  <c i="87" r="F35"/>
  <c i="1" r="BA156"/>
  <c i="87" r="T89"/>
  <c r="T88"/>
  <c r="R89"/>
  <c r="R88"/>
  <c r="P89"/>
  <c r="P88"/>
  <c i="1" r="AU156"/>
  <c i="87" r="BK89"/>
  <c r="BK88"/>
  <c r="J88"/>
  <c r="J64"/>
  <c r="J31"/>
  <c i="1" r="AG156"/>
  <c i="87" r="J89"/>
  <c r="BE89"/>
  <c r="J34"/>
  <c i="1" r="AV156"/>
  <c i="87" r="F34"/>
  <c i="1" r="AZ156"/>
  <c i="8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5"/>
  <c r="AX155"/>
  <c i="8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5"/>
  <c i="86" r="BH89"/>
  <c r="F37"/>
  <c i="1" r="BC155"/>
  <c i="86" r="BG89"/>
  <c r="F36"/>
  <c i="1" r="BB155"/>
  <c i="86" r="BF89"/>
  <c r="J35"/>
  <c i="1" r="AW155"/>
  <c i="86" r="F35"/>
  <c i="1" r="BA155"/>
  <c i="86" r="T89"/>
  <c r="T88"/>
  <c r="R89"/>
  <c r="R88"/>
  <c r="P89"/>
  <c r="P88"/>
  <c i="1" r="AU155"/>
  <c i="86" r="BK89"/>
  <c r="BK88"/>
  <c r="J88"/>
  <c r="J64"/>
  <c r="J31"/>
  <c i="1" r="AG155"/>
  <c i="86" r="J89"/>
  <c r="BE89"/>
  <c r="J34"/>
  <c i="1" r="AV155"/>
  <c i="86" r="F34"/>
  <c i="1" r="AZ155"/>
  <c i="8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4"/>
  <c r="AX154"/>
  <c i="8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4"/>
  <c i="85" r="BH89"/>
  <c r="F37"/>
  <c i="1" r="BC154"/>
  <c i="85" r="BG89"/>
  <c r="F36"/>
  <c i="1" r="BB154"/>
  <c i="85" r="BF89"/>
  <c r="J35"/>
  <c i="1" r="AW154"/>
  <c i="85" r="F35"/>
  <c i="1" r="BA154"/>
  <c i="85" r="T89"/>
  <c r="T88"/>
  <c r="R89"/>
  <c r="R88"/>
  <c r="P89"/>
  <c r="P88"/>
  <c i="1" r="AU154"/>
  <c i="85" r="BK89"/>
  <c r="BK88"/>
  <c r="J88"/>
  <c r="J64"/>
  <c r="J31"/>
  <c i="1" r="AG154"/>
  <c i="85" r="J89"/>
  <c r="BE89"/>
  <c r="J34"/>
  <c i="1" r="AV154"/>
  <c i="85" r="F34"/>
  <c i="1" r="AZ154"/>
  <c i="8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3"/>
  <c r="AX153"/>
  <c i="84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3"/>
  <c i="84" r="BH89"/>
  <c r="F37"/>
  <c i="1" r="BC153"/>
  <c i="84" r="BG89"/>
  <c r="F36"/>
  <c i="1" r="BB153"/>
  <c i="84" r="BF89"/>
  <c r="J35"/>
  <c i="1" r="AW153"/>
  <c i="84" r="F35"/>
  <c i="1" r="BA153"/>
  <c i="84" r="T89"/>
  <c r="T88"/>
  <c r="R89"/>
  <c r="R88"/>
  <c r="P89"/>
  <c r="P88"/>
  <c i="1" r="AU153"/>
  <c i="84" r="BK89"/>
  <c r="BK88"/>
  <c r="J88"/>
  <c r="J64"/>
  <c r="J31"/>
  <c i="1" r="AG153"/>
  <c i="84" r="J89"/>
  <c r="BE89"/>
  <c r="J34"/>
  <c i="1" r="AV153"/>
  <c i="84" r="F34"/>
  <c i="1" r="AZ153"/>
  <c i="8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2"/>
  <c r="AX152"/>
  <c i="8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2"/>
  <c i="83" r="BH89"/>
  <c r="F37"/>
  <c i="1" r="BC152"/>
  <c i="83" r="BG89"/>
  <c r="F36"/>
  <c i="1" r="BB152"/>
  <c i="83" r="BF89"/>
  <c r="J35"/>
  <c i="1" r="AW152"/>
  <c i="83" r="F35"/>
  <c i="1" r="BA152"/>
  <c i="83" r="T89"/>
  <c r="T88"/>
  <c r="R89"/>
  <c r="R88"/>
  <c r="P89"/>
  <c r="P88"/>
  <c i="1" r="AU152"/>
  <c i="83" r="BK89"/>
  <c r="BK88"/>
  <c r="J88"/>
  <c r="J64"/>
  <c r="J31"/>
  <c i="1" r="AG152"/>
  <c i="83" r="J89"/>
  <c r="BE89"/>
  <c r="J34"/>
  <c i="1" r="AV152"/>
  <c i="83" r="F34"/>
  <c i="1" r="AZ152"/>
  <c i="8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1"/>
  <c r="AX151"/>
  <c i="8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1"/>
  <c i="82" r="BH89"/>
  <c r="F37"/>
  <c i="1" r="BC151"/>
  <c i="82" r="BG89"/>
  <c r="F36"/>
  <c i="1" r="BB151"/>
  <c i="82" r="BF89"/>
  <c r="J35"/>
  <c i="1" r="AW151"/>
  <c i="82" r="F35"/>
  <c i="1" r="BA151"/>
  <c i="82" r="T89"/>
  <c r="T88"/>
  <c r="R89"/>
  <c r="R88"/>
  <c r="P89"/>
  <c r="P88"/>
  <c i="1" r="AU151"/>
  <c i="82" r="BK89"/>
  <c r="BK88"/>
  <c r="J88"/>
  <c r="J64"/>
  <c r="J31"/>
  <c i="1" r="AG151"/>
  <c i="82" r="J89"/>
  <c r="BE89"/>
  <c r="J34"/>
  <c i="1" r="AV151"/>
  <c i="82" r="F34"/>
  <c i="1" r="AZ151"/>
  <c i="8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50"/>
  <c r="AX150"/>
  <c i="8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50"/>
  <c i="81" r="BH89"/>
  <c r="F37"/>
  <c i="1" r="BC150"/>
  <c i="81" r="BG89"/>
  <c r="F36"/>
  <c i="1" r="BB150"/>
  <c i="81" r="BF89"/>
  <c r="J35"/>
  <c i="1" r="AW150"/>
  <c i="81" r="F35"/>
  <c i="1" r="BA150"/>
  <c i="81" r="T89"/>
  <c r="T88"/>
  <c r="R89"/>
  <c r="R88"/>
  <c r="P89"/>
  <c r="P88"/>
  <c i="1" r="AU150"/>
  <c i="81" r="BK89"/>
  <c r="BK88"/>
  <c r="J88"/>
  <c r="J64"/>
  <c r="J31"/>
  <c i="1" r="AG150"/>
  <c i="81" r="J89"/>
  <c r="BE89"/>
  <c r="J34"/>
  <c i="1" r="AV150"/>
  <c i="81" r="F34"/>
  <c i="1" r="AZ150"/>
  <c i="8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8"/>
  <c r="AX148"/>
  <c i="8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8"/>
  <c i="80" r="BH89"/>
  <c r="F37"/>
  <c i="1" r="BC148"/>
  <c i="80" r="BG89"/>
  <c r="F36"/>
  <c i="1" r="BB148"/>
  <c i="80" r="BF89"/>
  <c r="J35"/>
  <c i="1" r="AW148"/>
  <c i="80" r="F35"/>
  <c i="1" r="BA148"/>
  <c i="80" r="T89"/>
  <c r="T88"/>
  <c r="R89"/>
  <c r="R88"/>
  <c r="P89"/>
  <c r="P88"/>
  <c i="1" r="AU148"/>
  <c i="80" r="BK89"/>
  <c r="BK88"/>
  <c r="J88"/>
  <c r="J64"/>
  <c r="J31"/>
  <c i="1" r="AG148"/>
  <c i="80" r="J89"/>
  <c r="BE89"/>
  <c r="J34"/>
  <c i="1" r="AV148"/>
  <c i="80" r="F34"/>
  <c i="1" r="AZ148"/>
  <c i="8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7"/>
  <c r="AX147"/>
  <c i="7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7"/>
  <c i="79" r="BH89"/>
  <c r="F37"/>
  <c i="1" r="BC147"/>
  <c i="79" r="BG89"/>
  <c r="F36"/>
  <c i="1" r="BB147"/>
  <c i="79" r="BF89"/>
  <c r="J35"/>
  <c i="1" r="AW147"/>
  <c i="79" r="F35"/>
  <c i="1" r="BA147"/>
  <c i="79" r="T89"/>
  <c r="T88"/>
  <c r="R89"/>
  <c r="R88"/>
  <c r="P89"/>
  <c r="P88"/>
  <c i="1" r="AU147"/>
  <c i="79" r="BK89"/>
  <c r="BK88"/>
  <c r="J88"/>
  <c r="J64"/>
  <c r="J31"/>
  <c i="1" r="AG147"/>
  <c i="79" r="J89"/>
  <c r="BE89"/>
  <c r="J34"/>
  <c i="1" r="AV147"/>
  <c i="79" r="F34"/>
  <c i="1" r="AZ147"/>
  <c i="7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6"/>
  <c r="AX146"/>
  <c i="7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6"/>
  <c i="78" r="BH89"/>
  <c r="F37"/>
  <c i="1" r="BC146"/>
  <c i="78" r="BG89"/>
  <c r="F36"/>
  <c i="1" r="BB146"/>
  <c i="78" r="BF89"/>
  <c r="J35"/>
  <c i="1" r="AW146"/>
  <c i="78" r="F35"/>
  <c i="1" r="BA146"/>
  <c i="78" r="T89"/>
  <c r="T88"/>
  <c r="R89"/>
  <c r="R88"/>
  <c r="P89"/>
  <c r="P88"/>
  <c i="1" r="AU146"/>
  <c i="78" r="BK89"/>
  <c r="BK88"/>
  <c r="J88"/>
  <c r="J64"/>
  <c r="J31"/>
  <c i="1" r="AG146"/>
  <c i="78" r="J89"/>
  <c r="BE89"/>
  <c r="J34"/>
  <c i="1" r="AV146"/>
  <c i="78" r="F34"/>
  <c i="1" r="AZ146"/>
  <c i="7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5"/>
  <c r="AX145"/>
  <c i="77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5"/>
  <c i="77" r="BH89"/>
  <c r="F37"/>
  <c i="1" r="BC145"/>
  <c i="77" r="BG89"/>
  <c r="F36"/>
  <c i="1" r="BB145"/>
  <c i="77" r="BF89"/>
  <c r="J35"/>
  <c i="1" r="AW145"/>
  <c i="77" r="F35"/>
  <c i="1" r="BA145"/>
  <c i="77" r="T89"/>
  <c r="T88"/>
  <c r="R89"/>
  <c r="R88"/>
  <c r="P89"/>
  <c r="P88"/>
  <c i="1" r="AU145"/>
  <c i="77" r="BK89"/>
  <c r="BK88"/>
  <c r="J88"/>
  <c r="J64"/>
  <c r="J31"/>
  <c i="1" r="AG145"/>
  <c i="77" r="J89"/>
  <c r="BE89"/>
  <c r="J34"/>
  <c i="1" r="AV145"/>
  <c i="77" r="F34"/>
  <c i="1" r="AZ145"/>
  <c i="7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4"/>
  <c r="AX144"/>
  <c i="7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4"/>
  <c i="76" r="BH89"/>
  <c r="F37"/>
  <c i="1" r="BC144"/>
  <c i="76" r="BG89"/>
  <c r="F36"/>
  <c i="1" r="BB144"/>
  <c i="76" r="BF89"/>
  <c r="J35"/>
  <c i="1" r="AW144"/>
  <c i="76" r="F35"/>
  <c i="1" r="BA144"/>
  <c i="76" r="T89"/>
  <c r="T88"/>
  <c r="R89"/>
  <c r="R88"/>
  <c r="P89"/>
  <c r="P88"/>
  <c i="1" r="AU144"/>
  <c i="76" r="BK89"/>
  <c r="BK88"/>
  <c r="J88"/>
  <c r="J64"/>
  <c r="J31"/>
  <c i="1" r="AG144"/>
  <c i="76" r="J89"/>
  <c r="BE89"/>
  <c r="J34"/>
  <c i="1" r="AV144"/>
  <c i="76" r="F34"/>
  <c i="1" r="AZ144"/>
  <c i="7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3"/>
  <c r="AX143"/>
  <c i="7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3"/>
  <c i="75" r="BH89"/>
  <c r="F37"/>
  <c i="1" r="BC143"/>
  <c i="75" r="BG89"/>
  <c r="F36"/>
  <c i="1" r="BB143"/>
  <c i="75" r="BF89"/>
  <c r="J35"/>
  <c i="1" r="AW143"/>
  <c i="75" r="F35"/>
  <c i="1" r="BA143"/>
  <c i="75" r="T89"/>
  <c r="T88"/>
  <c r="R89"/>
  <c r="R88"/>
  <c r="P89"/>
  <c r="P88"/>
  <c i="1" r="AU143"/>
  <c i="75" r="BK89"/>
  <c r="BK88"/>
  <c r="J88"/>
  <c r="J64"/>
  <c r="J31"/>
  <c i="1" r="AG143"/>
  <c i="75" r="J89"/>
  <c r="BE89"/>
  <c r="J34"/>
  <c i="1" r="AV143"/>
  <c i="75" r="F34"/>
  <c i="1" r="AZ143"/>
  <c i="7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2"/>
  <c r="AX142"/>
  <c i="74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2"/>
  <c i="74" r="BH89"/>
  <c r="F37"/>
  <c i="1" r="BC142"/>
  <c i="74" r="BG89"/>
  <c r="F36"/>
  <c i="1" r="BB142"/>
  <c i="74" r="BF89"/>
  <c r="J35"/>
  <c i="1" r="AW142"/>
  <c i="74" r="F35"/>
  <c i="1" r="BA142"/>
  <c i="74" r="T89"/>
  <c r="T88"/>
  <c r="R89"/>
  <c r="R88"/>
  <c r="P89"/>
  <c r="P88"/>
  <c i="1" r="AU142"/>
  <c i="74" r="BK89"/>
  <c r="BK88"/>
  <c r="J88"/>
  <c r="J64"/>
  <c r="J31"/>
  <c i="1" r="AG142"/>
  <c i="74" r="J89"/>
  <c r="BE89"/>
  <c r="J34"/>
  <c i="1" r="AV142"/>
  <c i="74" r="F34"/>
  <c i="1" r="AZ142"/>
  <c i="7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1"/>
  <c r="AX141"/>
  <c i="7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1"/>
  <c i="73" r="BH89"/>
  <c r="F37"/>
  <c i="1" r="BC141"/>
  <c i="73" r="BG89"/>
  <c r="F36"/>
  <c i="1" r="BB141"/>
  <c i="73" r="BF89"/>
  <c r="J35"/>
  <c i="1" r="AW141"/>
  <c i="73" r="F35"/>
  <c i="1" r="BA141"/>
  <c i="73" r="T89"/>
  <c r="T88"/>
  <c r="R89"/>
  <c r="R88"/>
  <c r="P89"/>
  <c r="P88"/>
  <c i="1" r="AU141"/>
  <c i="73" r="BK89"/>
  <c r="BK88"/>
  <c r="J88"/>
  <c r="J64"/>
  <c r="J31"/>
  <c i="1" r="AG141"/>
  <c i="73" r="J89"/>
  <c r="BE89"/>
  <c r="J34"/>
  <c i="1" r="AV141"/>
  <c i="73" r="F34"/>
  <c i="1" r="AZ141"/>
  <c i="7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40"/>
  <c r="AX140"/>
  <c i="7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40"/>
  <c i="72" r="BH89"/>
  <c r="F37"/>
  <c i="1" r="BC140"/>
  <c i="72" r="BG89"/>
  <c r="F36"/>
  <c i="1" r="BB140"/>
  <c i="72" r="BF89"/>
  <c r="J35"/>
  <c i="1" r="AW140"/>
  <c i="72" r="F35"/>
  <c i="1" r="BA140"/>
  <c i="72" r="T89"/>
  <c r="T88"/>
  <c r="R89"/>
  <c r="R88"/>
  <c r="P89"/>
  <c r="P88"/>
  <c i="1" r="AU140"/>
  <c i="72" r="BK89"/>
  <c r="BK88"/>
  <c r="J88"/>
  <c r="J64"/>
  <c r="J31"/>
  <c i="1" r="AG140"/>
  <c i="72" r="J89"/>
  <c r="BE89"/>
  <c r="J34"/>
  <c i="1" r="AV140"/>
  <c i="72" r="F34"/>
  <c i="1" r="AZ140"/>
  <c i="7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9"/>
  <c r="AX139"/>
  <c i="7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39"/>
  <c i="71" r="BH89"/>
  <c r="F37"/>
  <c i="1" r="BC139"/>
  <c i="71" r="BG89"/>
  <c r="F36"/>
  <c i="1" r="BB139"/>
  <c i="71" r="BF89"/>
  <c r="J35"/>
  <c i="1" r="AW139"/>
  <c i="71" r="F35"/>
  <c i="1" r="BA139"/>
  <c i="71" r="T89"/>
  <c r="T88"/>
  <c r="R89"/>
  <c r="R88"/>
  <c r="P89"/>
  <c r="P88"/>
  <c i="1" r="AU139"/>
  <c i="71" r="BK89"/>
  <c r="BK88"/>
  <c r="J88"/>
  <c r="J64"/>
  <c r="J31"/>
  <c i="1" r="AG139"/>
  <c i="71" r="J89"/>
  <c r="BE89"/>
  <c r="J34"/>
  <c i="1" r="AV139"/>
  <c i="71" r="F34"/>
  <c i="1" r="AZ139"/>
  <c i="7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8"/>
  <c r="AX138"/>
  <c i="7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38"/>
  <c i="70" r="BH89"/>
  <c r="F37"/>
  <c i="1" r="BC138"/>
  <c i="70" r="BG89"/>
  <c r="F36"/>
  <c i="1" r="BB138"/>
  <c i="70" r="BF89"/>
  <c r="J35"/>
  <c i="1" r="AW138"/>
  <c i="70" r="F35"/>
  <c i="1" r="BA138"/>
  <c i="70" r="T89"/>
  <c r="T88"/>
  <c r="R89"/>
  <c r="R88"/>
  <c r="P89"/>
  <c r="P88"/>
  <c i="1" r="AU138"/>
  <c i="70" r="BK89"/>
  <c r="BK88"/>
  <c r="J88"/>
  <c r="J64"/>
  <c r="J31"/>
  <c i="1" r="AG138"/>
  <c i="70" r="J89"/>
  <c r="BE89"/>
  <c r="J34"/>
  <c i="1" r="AV138"/>
  <c i="70" r="F34"/>
  <c i="1" r="AZ138"/>
  <c i="7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7"/>
  <c r="AX137"/>
  <c i="69"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4"/>
  <c r="BH94"/>
  <c r="BG94"/>
  <c r="BF94"/>
  <c r="T94"/>
  <c r="R94"/>
  <c r="P94"/>
  <c r="BK94"/>
  <c r="J94"/>
  <c r="BE94"/>
  <c r="BI89"/>
  <c r="F38"/>
  <c i="1" r="BD137"/>
  <c i="69" r="BH89"/>
  <c r="F37"/>
  <c i="1" r="BC137"/>
  <c i="69" r="BG89"/>
  <c r="F36"/>
  <c i="1" r="BB137"/>
  <c i="69" r="BF89"/>
  <c r="J35"/>
  <c i="1" r="AW137"/>
  <c i="69" r="F35"/>
  <c i="1" r="BA137"/>
  <c i="69" r="T89"/>
  <c r="T88"/>
  <c r="R89"/>
  <c r="R88"/>
  <c r="P89"/>
  <c r="P88"/>
  <c i="1" r="AU137"/>
  <c i="69" r="BK89"/>
  <c r="BK88"/>
  <c r="J88"/>
  <c r="J64"/>
  <c r="J31"/>
  <c i="1" r="AG137"/>
  <c i="69" r="J89"/>
  <c r="BE89"/>
  <c r="J34"/>
  <c i="1" r="AV137"/>
  <c i="69" r="F34"/>
  <c i="1" r="AZ137"/>
  <c i="6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6"/>
  <c r="AX136"/>
  <c i="68"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4"/>
  <c r="BH94"/>
  <c r="BG94"/>
  <c r="BF94"/>
  <c r="T94"/>
  <c r="R94"/>
  <c r="P94"/>
  <c r="BK94"/>
  <c r="J94"/>
  <c r="BE94"/>
  <c r="BI89"/>
  <c r="F38"/>
  <c i="1" r="BD136"/>
  <c i="68" r="BH89"/>
  <c r="F37"/>
  <c i="1" r="BC136"/>
  <c i="68" r="BG89"/>
  <c r="F36"/>
  <c i="1" r="BB136"/>
  <c i="68" r="BF89"/>
  <c r="J35"/>
  <c i="1" r="AW136"/>
  <c i="68" r="F35"/>
  <c i="1" r="BA136"/>
  <c i="68" r="T89"/>
  <c r="T88"/>
  <c r="R89"/>
  <c r="R88"/>
  <c r="P89"/>
  <c r="P88"/>
  <c i="1" r="AU136"/>
  <c i="68" r="BK89"/>
  <c r="BK88"/>
  <c r="J88"/>
  <c r="J64"/>
  <c r="J31"/>
  <c i="1" r="AG136"/>
  <c i="68" r="J89"/>
  <c r="BE89"/>
  <c r="J34"/>
  <c i="1" r="AV136"/>
  <c i="68" r="F34"/>
  <c i="1" r="AZ136"/>
  <c i="6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5"/>
  <c r="AX135"/>
  <c i="67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35"/>
  <c i="67" r="BH89"/>
  <c r="F37"/>
  <c i="1" r="BC135"/>
  <c i="67" r="BG89"/>
  <c r="F36"/>
  <c i="1" r="BB135"/>
  <c i="67" r="BF89"/>
  <c r="J35"/>
  <c i="1" r="AW135"/>
  <c i="67" r="F35"/>
  <c i="1" r="BA135"/>
  <c i="67" r="T89"/>
  <c r="T88"/>
  <c r="R89"/>
  <c r="R88"/>
  <c r="P89"/>
  <c r="P88"/>
  <c i="1" r="AU135"/>
  <c i="67" r="BK89"/>
  <c r="BK88"/>
  <c r="J88"/>
  <c r="J64"/>
  <c r="J31"/>
  <c i="1" r="AG135"/>
  <c i="67" r="J89"/>
  <c r="BE89"/>
  <c r="J34"/>
  <c i="1" r="AV135"/>
  <c i="67" r="F34"/>
  <c i="1" r="AZ135"/>
  <c i="6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4"/>
  <c r="AX134"/>
  <c i="6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34"/>
  <c i="66" r="BH89"/>
  <c r="F37"/>
  <c i="1" r="BC134"/>
  <c i="66" r="BG89"/>
  <c r="F36"/>
  <c i="1" r="BB134"/>
  <c i="66" r="BF89"/>
  <c r="J35"/>
  <c i="1" r="AW134"/>
  <c i="66" r="F35"/>
  <c i="1" r="BA134"/>
  <c i="66" r="T89"/>
  <c r="T88"/>
  <c r="R89"/>
  <c r="R88"/>
  <c r="P89"/>
  <c r="P88"/>
  <c i="1" r="AU134"/>
  <c i="66" r="BK89"/>
  <c r="BK88"/>
  <c r="J88"/>
  <c r="J64"/>
  <c r="J31"/>
  <c i="1" r="AG134"/>
  <c i="66" r="J89"/>
  <c r="BE89"/>
  <c r="J34"/>
  <c i="1" r="AV134"/>
  <c i="66" r="F34"/>
  <c i="1" r="AZ134"/>
  <c i="6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3"/>
  <c r="AX133"/>
  <c i="6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33"/>
  <c i="65" r="BH89"/>
  <c r="F37"/>
  <c i="1" r="BC133"/>
  <c i="65" r="BG89"/>
  <c r="F36"/>
  <c i="1" r="BB133"/>
  <c i="65" r="BF89"/>
  <c r="J35"/>
  <c i="1" r="AW133"/>
  <c i="65" r="F35"/>
  <c i="1" r="BA133"/>
  <c i="65" r="T89"/>
  <c r="T88"/>
  <c r="R89"/>
  <c r="R88"/>
  <c r="P89"/>
  <c r="P88"/>
  <c i="1" r="AU133"/>
  <c i="65" r="BK89"/>
  <c r="BK88"/>
  <c r="J88"/>
  <c r="J64"/>
  <c r="J31"/>
  <c i="1" r="AG133"/>
  <c i="65" r="J89"/>
  <c r="BE89"/>
  <c r="J34"/>
  <c i="1" r="AV133"/>
  <c i="65" r="F34"/>
  <c i="1" r="AZ133"/>
  <c i="6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2"/>
  <c r="AX132"/>
  <c i="64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32"/>
  <c i="64" r="BH89"/>
  <c r="F37"/>
  <c i="1" r="BC132"/>
  <c i="64" r="BG89"/>
  <c r="F36"/>
  <c i="1" r="BB132"/>
  <c i="64" r="BF89"/>
  <c r="J35"/>
  <c i="1" r="AW132"/>
  <c i="64" r="F35"/>
  <c i="1" r="BA132"/>
  <c i="64" r="T89"/>
  <c r="T88"/>
  <c r="R89"/>
  <c r="R88"/>
  <c r="P89"/>
  <c r="P88"/>
  <c i="1" r="AU132"/>
  <c i="64" r="BK89"/>
  <c r="BK88"/>
  <c r="J88"/>
  <c r="J64"/>
  <c r="J31"/>
  <c i="1" r="AG132"/>
  <c i="64" r="J89"/>
  <c r="BE89"/>
  <c r="J34"/>
  <c i="1" r="AV132"/>
  <c i="64" r="F34"/>
  <c i="1" r="AZ132"/>
  <c i="6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30"/>
  <c r="AX130"/>
  <c i="63" r="BI94"/>
  <c r="BH94"/>
  <c r="BG94"/>
  <c r="BF94"/>
  <c r="T94"/>
  <c r="R94"/>
  <c r="P94"/>
  <c r="BK94"/>
  <c r="J94"/>
  <c r="BE94"/>
  <c r="BI89"/>
  <c r="F38"/>
  <c i="1" r="BD130"/>
  <c i="63" r="BH89"/>
  <c r="F37"/>
  <c i="1" r="BC130"/>
  <c i="63" r="BG89"/>
  <c r="F36"/>
  <c i="1" r="BB130"/>
  <c i="63" r="BF89"/>
  <c r="J35"/>
  <c i="1" r="AW130"/>
  <c i="63" r="F35"/>
  <c i="1" r="BA130"/>
  <c i="63" r="T89"/>
  <c r="T88"/>
  <c r="R89"/>
  <c r="R88"/>
  <c r="P89"/>
  <c r="P88"/>
  <c i="1" r="AU130"/>
  <c i="63" r="BK89"/>
  <c r="BK88"/>
  <c r="J88"/>
  <c r="J64"/>
  <c r="J31"/>
  <c i="1" r="AG130"/>
  <c i="63" r="J89"/>
  <c r="BE89"/>
  <c r="J34"/>
  <c i="1" r="AV130"/>
  <c i="63" r="F34"/>
  <c i="1" r="AZ130"/>
  <c i="6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29"/>
  <c r="AX129"/>
  <c i="62"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4"/>
  <c r="BH94"/>
  <c r="BG94"/>
  <c r="BF94"/>
  <c r="T94"/>
  <c r="R94"/>
  <c r="P94"/>
  <c r="BK94"/>
  <c r="J94"/>
  <c r="BE94"/>
  <c r="BI89"/>
  <c r="F38"/>
  <c i="1" r="BD129"/>
  <c i="62" r="BH89"/>
  <c r="F37"/>
  <c i="1" r="BC129"/>
  <c i="62" r="BG89"/>
  <c r="F36"/>
  <c i="1" r="BB129"/>
  <c i="62" r="BF89"/>
  <c r="J35"/>
  <c i="1" r="AW129"/>
  <c i="62" r="F35"/>
  <c i="1" r="BA129"/>
  <c i="62" r="T89"/>
  <c r="T88"/>
  <c r="R89"/>
  <c r="R88"/>
  <c r="P89"/>
  <c r="P88"/>
  <c i="1" r="AU129"/>
  <c i="62" r="BK89"/>
  <c r="BK88"/>
  <c r="J88"/>
  <c r="J64"/>
  <c r="J31"/>
  <c i="1" r="AG129"/>
  <c i="62" r="J89"/>
  <c r="BE89"/>
  <c r="J34"/>
  <c i="1" r="AV129"/>
  <c i="62" r="F34"/>
  <c i="1" r="AZ129"/>
  <c i="6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28"/>
  <c r="AX128"/>
  <c i="6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28"/>
  <c i="61" r="BH89"/>
  <c r="F37"/>
  <c i="1" r="BC128"/>
  <c i="61" r="BG89"/>
  <c r="F36"/>
  <c i="1" r="BB128"/>
  <c i="61" r="BF89"/>
  <c r="J35"/>
  <c i="1" r="AW128"/>
  <c i="61" r="F35"/>
  <c i="1" r="BA128"/>
  <c i="61" r="T89"/>
  <c r="T88"/>
  <c r="R89"/>
  <c r="R88"/>
  <c r="P89"/>
  <c r="P88"/>
  <c i="1" r="AU128"/>
  <c i="61" r="BK89"/>
  <c r="BK88"/>
  <c r="J88"/>
  <c r="J64"/>
  <c r="J31"/>
  <c i="1" r="AG128"/>
  <c i="61" r="J89"/>
  <c r="BE89"/>
  <c r="J34"/>
  <c i="1" r="AV128"/>
  <c i="61" r="F34"/>
  <c i="1" r="AZ128"/>
  <c i="6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27"/>
  <c r="AX127"/>
  <c i="6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27"/>
  <c i="60" r="BH89"/>
  <c r="F37"/>
  <c i="1" r="BC127"/>
  <c i="60" r="BG89"/>
  <c r="F36"/>
  <c i="1" r="BB127"/>
  <c i="60" r="BF89"/>
  <c r="J35"/>
  <c i="1" r="AW127"/>
  <c i="60" r="F35"/>
  <c i="1" r="BA127"/>
  <c i="60" r="T89"/>
  <c r="T88"/>
  <c r="R89"/>
  <c r="R88"/>
  <c r="P89"/>
  <c r="P88"/>
  <c i="1" r="AU127"/>
  <c i="60" r="BK89"/>
  <c r="BK88"/>
  <c r="J88"/>
  <c r="J64"/>
  <c r="J31"/>
  <c i="1" r="AG127"/>
  <c i="60" r="J89"/>
  <c r="BE89"/>
  <c r="J34"/>
  <c i="1" r="AV127"/>
  <c i="60" r="F34"/>
  <c i="1" r="AZ127"/>
  <c i="6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26"/>
  <c r="AX126"/>
  <c i="5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26"/>
  <c i="59" r="BH89"/>
  <c r="F37"/>
  <c i="1" r="BC126"/>
  <c i="59" r="BG89"/>
  <c r="F36"/>
  <c i="1" r="BB126"/>
  <c i="59" r="BF89"/>
  <c r="J35"/>
  <c i="1" r="AW126"/>
  <c i="59" r="F35"/>
  <c i="1" r="BA126"/>
  <c i="59" r="T89"/>
  <c r="T88"/>
  <c r="R89"/>
  <c r="R88"/>
  <c r="P89"/>
  <c r="P88"/>
  <c i="1" r="AU126"/>
  <c i="59" r="BK89"/>
  <c r="BK88"/>
  <c r="J88"/>
  <c r="J64"/>
  <c r="J31"/>
  <c i="1" r="AG126"/>
  <c i="59" r="J89"/>
  <c r="BE89"/>
  <c r="J34"/>
  <c i="1" r="AV126"/>
  <c i="59" r="F34"/>
  <c i="1" r="AZ126"/>
  <c i="5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23"/>
  <c r="AX123"/>
  <c i="58" r="BI90"/>
  <c r="BH90"/>
  <c r="BG90"/>
  <c r="BF90"/>
  <c r="T90"/>
  <c r="R90"/>
  <c r="P90"/>
  <c r="BK90"/>
  <c r="J90"/>
  <c r="BE90"/>
  <c r="BI89"/>
  <c r="F38"/>
  <c i="1" r="BD123"/>
  <c i="58" r="BH89"/>
  <c r="F37"/>
  <c i="1" r="BC123"/>
  <c i="58" r="BG89"/>
  <c r="F36"/>
  <c i="1" r="BB123"/>
  <c i="58" r="BF89"/>
  <c r="J35"/>
  <c i="1" r="AW123"/>
  <c i="58" r="F35"/>
  <c i="1" r="BA123"/>
  <c i="58" r="T89"/>
  <c r="T88"/>
  <c r="R89"/>
  <c r="R88"/>
  <c r="P89"/>
  <c r="P88"/>
  <c i="1" r="AU123"/>
  <c i="58" r="BK89"/>
  <c r="BK88"/>
  <c r="J88"/>
  <c r="J64"/>
  <c r="J31"/>
  <c i="1" r="AG123"/>
  <c i="58" r="J89"/>
  <c r="BE89"/>
  <c r="J34"/>
  <c i="1" r="AV123"/>
  <c i="58" r="F34"/>
  <c i="1" r="AZ123"/>
  <c i="5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22"/>
  <c r="AX122"/>
  <c i="57" r="BI91"/>
  <c r="BH91"/>
  <c r="BG91"/>
  <c r="BF91"/>
  <c r="T91"/>
  <c r="R91"/>
  <c r="P91"/>
  <c r="BK91"/>
  <c r="J91"/>
  <c r="BE91"/>
  <c r="BI89"/>
  <c r="F38"/>
  <c i="1" r="BD122"/>
  <c i="57" r="BH89"/>
  <c r="F37"/>
  <c i="1" r="BC122"/>
  <c i="57" r="BG89"/>
  <c r="F36"/>
  <c i="1" r="BB122"/>
  <c i="57" r="BF89"/>
  <c r="J35"/>
  <c i="1" r="AW122"/>
  <c i="57" r="F35"/>
  <c i="1" r="BA122"/>
  <c i="57" r="T89"/>
  <c r="T88"/>
  <c r="R89"/>
  <c r="R88"/>
  <c r="P89"/>
  <c r="P88"/>
  <c i="1" r="AU122"/>
  <c i="57" r="BK89"/>
  <c r="BK88"/>
  <c r="J88"/>
  <c r="J64"/>
  <c r="J31"/>
  <c i="1" r="AG122"/>
  <c i="57" r="J89"/>
  <c r="BE89"/>
  <c r="J34"/>
  <c i="1" r="AV122"/>
  <c i="57" r="F34"/>
  <c i="1" r="AZ122"/>
  <c i="5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20"/>
  <c r="AX120"/>
  <c i="56"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BH91"/>
  <c r="BG91"/>
  <c r="BF91"/>
  <c r="T91"/>
  <c r="R91"/>
  <c r="P91"/>
  <c r="BK91"/>
  <c r="J91"/>
  <c r="BE91"/>
  <c r="BI89"/>
  <c r="F38"/>
  <c i="1" r="BD120"/>
  <c i="56" r="BH89"/>
  <c r="F37"/>
  <c i="1" r="BC120"/>
  <c i="56" r="BG89"/>
  <c r="F36"/>
  <c i="1" r="BB120"/>
  <c i="56" r="BF89"/>
  <c r="J35"/>
  <c i="1" r="AW120"/>
  <c i="56" r="F35"/>
  <c i="1" r="BA120"/>
  <c i="56" r="T89"/>
  <c r="T88"/>
  <c r="R89"/>
  <c r="R88"/>
  <c r="P89"/>
  <c r="P88"/>
  <c i="1" r="AU120"/>
  <c i="56" r="BK89"/>
  <c r="BK88"/>
  <c r="J88"/>
  <c r="J64"/>
  <c r="J31"/>
  <c i="1" r="AG120"/>
  <c i="56" r="J89"/>
  <c r="BE89"/>
  <c r="J34"/>
  <c i="1" r="AV120"/>
  <c i="56" r="F34"/>
  <c i="1" r="AZ120"/>
  <c i="5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9"/>
  <c r="AX119"/>
  <c i="55"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BH91"/>
  <c r="BG91"/>
  <c r="BF91"/>
  <c r="T91"/>
  <c r="R91"/>
  <c r="P91"/>
  <c r="BK91"/>
  <c r="J91"/>
  <c r="BE91"/>
  <c r="BI89"/>
  <c r="F38"/>
  <c i="1" r="BD119"/>
  <c i="55" r="BH89"/>
  <c r="F37"/>
  <c i="1" r="BC119"/>
  <c i="55" r="BG89"/>
  <c r="F36"/>
  <c i="1" r="BB119"/>
  <c i="55" r="BF89"/>
  <c r="J35"/>
  <c i="1" r="AW119"/>
  <c i="55" r="F35"/>
  <c i="1" r="BA119"/>
  <c i="55" r="T89"/>
  <c r="T88"/>
  <c r="R89"/>
  <c r="R88"/>
  <c r="P89"/>
  <c r="P88"/>
  <c i="1" r="AU119"/>
  <c i="55" r="BK89"/>
  <c r="BK88"/>
  <c r="J88"/>
  <c r="J64"/>
  <c r="J31"/>
  <c i="1" r="AG119"/>
  <c i="55" r="J89"/>
  <c r="BE89"/>
  <c r="J34"/>
  <c i="1" r="AV119"/>
  <c i="55" r="F34"/>
  <c i="1" r="AZ119"/>
  <c i="5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8"/>
  <c r="AX118"/>
  <c i="54"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BH91"/>
  <c r="BG91"/>
  <c r="BF91"/>
  <c r="T91"/>
  <c r="R91"/>
  <c r="P91"/>
  <c r="BK91"/>
  <c r="J91"/>
  <c r="BE91"/>
  <c r="BI89"/>
  <c r="F38"/>
  <c i="1" r="BD118"/>
  <c i="54" r="BH89"/>
  <c r="F37"/>
  <c i="1" r="BC118"/>
  <c i="54" r="BG89"/>
  <c r="F36"/>
  <c i="1" r="BB118"/>
  <c i="54" r="BF89"/>
  <c r="J35"/>
  <c i="1" r="AW118"/>
  <c i="54" r="F35"/>
  <c i="1" r="BA118"/>
  <c i="54" r="T89"/>
  <c r="T88"/>
  <c r="R89"/>
  <c r="R88"/>
  <c r="P89"/>
  <c r="P88"/>
  <c i="1" r="AU118"/>
  <c i="54" r="BK89"/>
  <c r="BK88"/>
  <c r="J88"/>
  <c r="J64"/>
  <c r="J31"/>
  <c i="1" r="AG118"/>
  <c i="54" r="J89"/>
  <c r="BE89"/>
  <c r="J34"/>
  <c i="1" r="AV118"/>
  <c i="54" r="F34"/>
  <c i="1" r="AZ118"/>
  <c i="5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7"/>
  <c r="AX117"/>
  <c i="53"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BH91"/>
  <c r="BG91"/>
  <c r="BF91"/>
  <c r="T91"/>
  <c r="R91"/>
  <c r="P91"/>
  <c r="BK91"/>
  <c r="J91"/>
  <c r="BE91"/>
  <c r="BI89"/>
  <c r="F38"/>
  <c i="1" r="BD117"/>
  <c i="53" r="BH89"/>
  <c r="F37"/>
  <c i="1" r="BC117"/>
  <c i="53" r="BG89"/>
  <c r="F36"/>
  <c i="1" r="BB117"/>
  <c i="53" r="BF89"/>
  <c r="J35"/>
  <c i="1" r="AW117"/>
  <c i="53" r="F35"/>
  <c i="1" r="BA117"/>
  <c i="53" r="T89"/>
  <c r="T88"/>
  <c r="R89"/>
  <c r="R88"/>
  <c r="P89"/>
  <c r="P88"/>
  <c i="1" r="AU117"/>
  <c i="53" r="BK89"/>
  <c r="BK88"/>
  <c r="J88"/>
  <c r="J64"/>
  <c r="J31"/>
  <c i="1" r="AG117"/>
  <c i="53" r="J89"/>
  <c r="BE89"/>
  <c r="J34"/>
  <c i="1" r="AV117"/>
  <c i="53" r="F34"/>
  <c i="1" r="AZ117"/>
  <c i="5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6"/>
  <c r="AX116"/>
  <c i="5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16"/>
  <c i="52" r="BH89"/>
  <c r="F37"/>
  <c i="1" r="BC116"/>
  <c i="52" r="BG89"/>
  <c r="F36"/>
  <c i="1" r="BB116"/>
  <c i="52" r="BF89"/>
  <c r="J35"/>
  <c i="1" r="AW116"/>
  <c i="52" r="F35"/>
  <c i="1" r="BA116"/>
  <c i="52" r="T89"/>
  <c r="T88"/>
  <c r="R89"/>
  <c r="R88"/>
  <c r="P89"/>
  <c r="P88"/>
  <c i="1" r="AU116"/>
  <c i="52" r="BK89"/>
  <c r="BK88"/>
  <c r="J88"/>
  <c r="J64"/>
  <c r="J31"/>
  <c i="1" r="AG116"/>
  <c i="52" r="J89"/>
  <c r="BE89"/>
  <c r="J34"/>
  <c i="1" r="AV116"/>
  <c i="52" r="F34"/>
  <c i="1" r="AZ116"/>
  <c i="5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5"/>
  <c r="AX115"/>
  <c i="51"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BH91"/>
  <c r="BG91"/>
  <c r="BF91"/>
  <c r="T91"/>
  <c r="R91"/>
  <c r="P91"/>
  <c r="BK91"/>
  <c r="J91"/>
  <c r="BE91"/>
  <c r="BI89"/>
  <c r="F38"/>
  <c i="1" r="BD115"/>
  <c i="51" r="BH89"/>
  <c r="F37"/>
  <c i="1" r="BC115"/>
  <c i="51" r="BG89"/>
  <c r="F36"/>
  <c i="1" r="BB115"/>
  <c i="51" r="BF89"/>
  <c r="J35"/>
  <c i="1" r="AW115"/>
  <c i="51" r="F35"/>
  <c i="1" r="BA115"/>
  <c i="51" r="T89"/>
  <c r="T88"/>
  <c r="R89"/>
  <c r="R88"/>
  <c r="P89"/>
  <c r="P88"/>
  <c i="1" r="AU115"/>
  <c i="51" r="BK89"/>
  <c r="BK88"/>
  <c r="J88"/>
  <c r="J64"/>
  <c r="J31"/>
  <c i="1" r="AG115"/>
  <c i="51" r="J89"/>
  <c r="BE89"/>
  <c r="J34"/>
  <c i="1" r="AV115"/>
  <c i="51" r="F34"/>
  <c i="1" r="AZ115"/>
  <c i="5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4"/>
  <c r="AX114"/>
  <c i="5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14"/>
  <c i="50" r="BH89"/>
  <c r="F37"/>
  <c i="1" r="BC114"/>
  <c i="50" r="BG89"/>
  <c r="F36"/>
  <c i="1" r="BB114"/>
  <c i="50" r="BF89"/>
  <c r="J35"/>
  <c i="1" r="AW114"/>
  <c i="50" r="F35"/>
  <c i="1" r="BA114"/>
  <c i="50" r="T89"/>
  <c r="T88"/>
  <c r="R89"/>
  <c r="R88"/>
  <c r="P89"/>
  <c r="P88"/>
  <c i="1" r="AU114"/>
  <c i="50" r="BK89"/>
  <c r="BK88"/>
  <c r="J88"/>
  <c r="J64"/>
  <c r="J31"/>
  <c i="1" r="AG114"/>
  <c i="50" r="J89"/>
  <c r="BE89"/>
  <c r="J34"/>
  <c i="1" r="AV114"/>
  <c i="50" r="F34"/>
  <c i="1" r="AZ114"/>
  <c i="5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3"/>
  <c r="AX113"/>
  <c i="4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13"/>
  <c i="49" r="BH89"/>
  <c r="F37"/>
  <c i="1" r="BC113"/>
  <c i="49" r="BG89"/>
  <c r="F36"/>
  <c i="1" r="BB113"/>
  <c i="49" r="BF89"/>
  <c r="J35"/>
  <c i="1" r="AW113"/>
  <c i="49" r="F35"/>
  <c i="1" r="BA113"/>
  <c i="49" r="T89"/>
  <c r="T88"/>
  <c r="R89"/>
  <c r="R88"/>
  <c r="P89"/>
  <c r="P88"/>
  <c i="1" r="AU113"/>
  <c i="49" r="BK89"/>
  <c r="BK88"/>
  <c r="J88"/>
  <c r="J64"/>
  <c r="J31"/>
  <c i="1" r="AG113"/>
  <c i="49" r="J89"/>
  <c r="BE89"/>
  <c r="J34"/>
  <c i="1" r="AV113"/>
  <c i="49" r="F34"/>
  <c i="1" r="AZ113"/>
  <c i="4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2"/>
  <c r="AX112"/>
  <c i="48" r="BI92"/>
  <c r="BH92"/>
  <c r="BG92"/>
  <c r="BF92"/>
  <c r="T92"/>
  <c r="R92"/>
  <c r="P92"/>
  <c r="BK92"/>
  <c r="J92"/>
  <c r="BE92"/>
  <c r="BI89"/>
  <c r="F38"/>
  <c i="1" r="BD112"/>
  <c i="48" r="BH89"/>
  <c r="F37"/>
  <c i="1" r="BC112"/>
  <c i="48" r="BG89"/>
  <c r="F36"/>
  <c i="1" r="BB112"/>
  <c i="48" r="BF89"/>
  <c r="J35"/>
  <c i="1" r="AW112"/>
  <c i="48" r="F35"/>
  <c i="1" r="BA112"/>
  <c i="48" r="T89"/>
  <c r="T88"/>
  <c r="R89"/>
  <c r="R88"/>
  <c r="P89"/>
  <c r="P88"/>
  <c i="1" r="AU112"/>
  <c i="48" r="BK89"/>
  <c r="BK88"/>
  <c r="J88"/>
  <c r="J64"/>
  <c r="J31"/>
  <c i="1" r="AG112"/>
  <c i="48" r="J89"/>
  <c r="BE89"/>
  <c r="J34"/>
  <c i="1" r="AV112"/>
  <c i="48" r="F34"/>
  <c i="1" r="AZ112"/>
  <c i="4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1"/>
  <c r="AX111"/>
  <c i="47"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BH91"/>
  <c r="BG91"/>
  <c r="BF91"/>
  <c r="T91"/>
  <c r="R91"/>
  <c r="P91"/>
  <c r="BK91"/>
  <c r="J91"/>
  <c r="BE91"/>
  <c r="BI89"/>
  <c r="F38"/>
  <c i="1" r="BD111"/>
  <c i="47" r="BH89"/>
  <c r="F37"/>
  <c i="1" r="BC111"/>
  <c i="47" r="BG89"/>
  <c r="F36"/>
  <c i="1" r="BB111"/>
  <c i="47" r="BF89"/>
  <c r="J35"/>
  <c i="1" r="AW111"/>
  <c i="47" r="F35"/>
  <c i="1" r="BA111"/>
  <c i="47" r="T89"/>
  <c r="T88"/>
  <c r="R89"/>
  <c r="R88"/>
  <c r="P89"/>
  <c r="P88"/>
  <c i="1" r="AU111"/>
  <c i="47" r="BK89"/>
  <c r="BK88"/>
  <c r="J88"/>
  <c r="J64"/>
  <c r="J31"/>
  <c i="1" r="AG111"/>
  <c i="47" r="J89"/>
  <c r="BE89"/>
  <c r="J34"/>
  <c i="1" r="AV111"/>
  <c i="47" r="F34"/>
  <c i="1" r="AZ111"/>
  <c i="4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10"/>
  <c r="AX110"/>
  <c i="46"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BH91"/>
  <c r="BG91"/>
  <c r="BF91"/>
  <c r="T91"/>
  <c r="R91"/>
  <c r="P91"/>
  <c r="BK91"/>
  <c r="J91"/>
  <c r="BE91"/>
  <c r="BI89"/>
  <c r="F38"/>
  <c i="1" r="BD110"/>
  <c i="46" r="BH89"/>
  <c r="F37"/>
  <c i="1" r="BC110"/>
  <c i="46" r="BG89"/>
  <c r="F36"/>
  <c i="1" r="BB110"/>
  <c i="46" r="BF89"/>
  <c r="J35"/>
  <c i="1" r="AW110"/>
  <c i="46" r="F35"/>
  <c i="1" r="BA110"/>
  <c i="46" r="T89"/>
  <c r="T88"/>
  <c r="R89"/>
  <c r="R88"/>
  <c r="P89"/>
  <c r="P88"/>
  <c i="1" r="AU110"/>
  <c i="46" r="BK89"/>
  <c r="BK88"/>
  <c r="J88"/>
  <c r="J64"/>
  <c r="J31"/>
  <c i="1" r="AG110"/>
  <c i="46" r="J89"/>
  <c r="BE89"/>
  <c r="J34"/>
  <c i="1" r="AV110"/>
  <c i="46" r="F34"/>
  <c i="1" r="AZ110"/>
  <c i="4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8"/>
  <c r="AX108"/>
  <c i="4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8"/>
  <c i="45" r="BH89"/>
  <c r="F37"/>
  <c i="1" r="BC108"/>
  <c i="45" r="BG89"/>
  <c r="F36"/>
  <c i="1" r="BB108"/>
  <c i="45" r="BF89"/>
  <c r="J35"/>
  <c i="1" r="AW108"/>
  <c i="45" r="F35"/>
  <c i="1" r="BA108"/>
  <c i="45" r="T89"/>
  <c r="T88"/>
  <c r="R89"/>
  <c r="R88"/>
  <c r="P89"/>
  <c r="P88"/>
  <c i="1" r="AU108"/>
  <c i="45" r="BK89"/>
  <c r="BK88"/>
  <c r="J88"/>
  <c r="J64"/>
  <c r="J31"/>
  <c i="1" r="AG108"/>
  <c i="45" r="J89"/>
  <c r="BE89"/>
  <c r="J34"/>
  <c i="1" r="AV108"/>
  <c i="45" r="F34"/>
  <c i="1" r="AZ108"/>
  <c i="4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7"/>
  <c r="AX107"/>
  <c i="44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7"/>
  <c i="44" r="BH89"/>
  <c r="F37"/>
  <c i="1" r="BC107"/>
  <c i="44" r="BG89"/>
  <c r="F36"/>
  <c i="1" r="BB107"/>
  <c i="44" r="BF89"/>
  <c r="J35"/>
  <c i="1" r="AW107"/>
  <c i="44" r="F35"/>
  <c i="1" r="BA107"/>
  <c i="44" r="T89"/>
  <c r="T88"/>
  <c r="R89"/>
  <c r="R88"/>
  <c r="P89"/>
  <c r="P88"/>
  <c i="1" r="AU107"/>
  <c i="44" r="BK89"/>
  <c r="BK88"/>
  <c r="J88"/>
  <c r="J64"/>
  <c r="J31"/>
  <c i="1" r="AG107"/>
  <c i="44" r="J89"/>
  <c r="BE89"/>
  <c r="J34"/>
  <c i="1" r="AV107"/>
  <c i="44" r="F34"/>
  <c i="1" r="AZ107"/>
  <c i="4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6"/>
  <c r="AX106"/>
  <c i="4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6"/>
  <c i="43" r="BH89"/>
  <c r="F37"/>
  <c i="1" r="BC106"/>
  <c i="43" r="BG89"/>
  <c r="F36"/>
  <c i="1" r="BB106"/>
  <c i="43" r="BF89"/>
  <c r="J35"/>
  <c i="1" r="AW106"/>
  <c i="43" r="F35"/>
  <c i="1" r="BA106"/>
  <c i="43" r="T89"/>
  <c r="T88"/>
  <c r="R89"/>
  <c r="R88"/>
  <c r="P89"/>
  <c r="P88"/>
  <c i="1" r="AU106"/>
  <c i="43" r="BK89"/>
  <c r="BK88"/>
  <c r="J88"/>
  <c r="J64"/>
  <c r="J31"/>
  <c i="1" r="AG106"/>
  <c i="43" r="J89"/>
  <c r="BE89"/>
  <c r="J34"/>
  <c i="1" r="AV106"/>
  <c i="43" r="F34"/>
  <c i="1" r="AZ106"/>
  <c i="4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5"/>
  <c r="AX105"/>
  <c i="4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5"/>
  <c i="42" r="BH89"/>
  <c r="F37"/>
  <c i="1" r="BC105"/>
  <c i="42" r="BG89"/>
  <c r="F36"/>
  <c i="1" r="BB105"/>
  <c i="42" r="BF89"/>
  <c r="J35"/>
  <c i="1" r="AW105"/>
  <c i="42" r="F35"/>
  <c i="1" r="BA105"/>
  <c i="42" r="T89"/>
  <c r="T88"/>
  <c r="R89"/>
  <c r="R88"/>
  <c r="P89"/>
  <c r="P88"/>
  <c i="1" r="AU105"/>
  <c i="42" r="BK89"/>
  <c r="BK88"/>
  <c r="J88"/>
  <c r="J64"/>
  <c r="J31"/>
  <c i="1" r="AG105"/>
  <c i="42" r="J89"/>
  <c r="BE89"/>
  <c r="J34"/>
  <c i="1" r="AV105"/>
  <c i="42" r="F34"/>
  <c i="1" r="AZ105"/>
  <c i="4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4"/>
  <c r="AX104"/>
  <c i="4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4"/>
  <c i="41" r="BH89"/>
  <c r="F37"/>
  <c i="1" r="BC104"/>
  <c i="41" r="BG89"/>
  <c r="F36"/>
  <c i="1" r="BB104"/>
  <c i="41" r="BF89"/>
  <c r="J35"/>
  <c i="1" r="AW104"/>
  <c i="41" r="F35"/>
  <c i="1" r="BA104"/>
  <c i="41" r="T89"/>
  <c r="T88"/>
  <c r="R89"/>
  <c r="R88"/>
  <c r="P89"/>
  <c r="P88"/>
  <c i="1" r="AU104"/>
  <c i="41" r="BK89"/>
  <c r="BK88"/>
  <c r="J88"/>
  <c r="J64"/>
  <c r="J31"/>
  <c i="1" r="AG104"/>
  <c i="41" r="J89"/>
  <c r="BE89"/>
  <c r="J34"/>
  <c i="1" r="AV104"/>
  <c i="41" r="F34"/>
  <c i="1" r="AZ104"/>
  <c i="4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3"/>
  <c r="AX103"/>
  <c i="4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3"/>
  <c i="40" r="BH89"/>
  <c r="F37"/>
  <c i="1" r="BC103"/>
  <c i="40" r="BG89"/>
  <c r="F36"/>
  <c i="1" r="BB103"/>
  <c i="40" r="BF89"/>
  <c r="J35"/>
  <c i="1" r="AW103"/>
  <c i="40" r="F35"/>
  <c i="1" r="BA103"/>
  <c i="40" r="T89"/>
  <c r="T88"/>
  <c r="R89"/>
  <c r="R88"/>
  <c r="P89"/>
  <c r="P88"/>
  <c i="1" r="AU103"/>
  <c i="40" r="BK89"/>
  <c r="BK88"/>
  <c r="J88"/>
  <c r="J64"/>
  <c r="J31"/>
  <c i="1" r="AG103"/>
  <c i="40" r="J89"/>
  <c r="BE89"/>
  <c r="J34"/>
  <c i="1" r="AV103"/>
  <c i="40" r="F34"/>
  <c i="1" r="AZ103"/>
  <c i="4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2"/>
  <c r="AX102"/>
  <c i="3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2"/>
  <c i="39" r="BH89"/>
  <c r="F37"/>
  <c i="1" r="BC102"/>
  <c i="39" r="BG89"/>
  <c r="F36"/>
  <c i="1" r="BB102"/>
  <c i="39" r="BF89"/>
  <c r="J35"/>
  <c i="1" r="AW102"/>
  <c i="39" r="F35"/>
  <c i="1" r="BA102"/>
  <c i="39" r="T89"/>
  <c r="T88"/>
  <c r="R89"/>
  <c r="R88"/>
  <c r="P89"/>
  <c r="P88"/>
  <c i="1" r="AU102"/>
  <c i="39" r="BK89"/>
  <c r="BK88"/>
  <c r="J88"/>
  <c r="J64"/>
  <c r="J31"/>
  <c i="1" r="AG102"/>
  <c i="39" r="J89"/>
  <c r="BE89"/>
  <c r="J34"/>
  <c i="1" r="AV102"/>
  <c i="39" r="F34"/>
  <c i="1" r="AZ102"/>
  <c i="3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1"/>
  <c r="AX101"/>
  <c i="3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101"/>
  <c i="38" r="BH89"/>
  <c r="F37"/>
  <c i="1" r="BC101"/>
  <c i="38" r="BG89"/>
  <c r="F36"/>
  <c i="1" r="BB101"/>
  <c i="38" r="BF89"/>
  <c r="J35"/>
  <c i="1" r="AW101"/>
  <c i="38" r="F35"/>
  <c i="1" r="BA101"/>
  <c i="38" r="T89"/>
  <c r="T88"/>
  <c r="R89"/>
  <c r="R88"/>
  <c r="P89"/>
  <c r="P88"/>
  <c i="1" r="AU101"/>
  <c i="38" r="BK89"/>
  <c r="BK88"/>
  <c r="J88"/>
  <c r="J64"/>
  <c r="J31"/>
  <c i="1" r="AG101"/>
  <c i="38" r="J89"/>
  <c r="BE89"/>
  <c r="J34"/>
  <c i="1" r="AV101"/>
  <c i="38" r="F34"/>
  <c i="1" r="AZ101"/>
  <c i="3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100"/>
  <c r="AX100"/>
  <c i="37"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4"/>
  <c r="BH94"/>
  <c r="BG94"/>
  <c r="BF94"/>
  <c r="T94"/>
  <c r="R94"/>
  <c r="P94"/>
  <c r="BK94"/>
  <c r="J94"/>
  <c r="BE94"/>
  <c r="BI89"/>
  <c r="F38"/>
  <c i="1" r="BD100"/>
  <c i="37" r="BH89"/>
  <c r="F37"/>
  <c i="1" r="BC100"/>
  <c i="37" r="BG89"/>
  <c r="F36"/>
  <c i="1" r="BB100"/>
  <c i="37" r="BF89"/>
  <c r="J35"/>
  <c i="1" r="AW100"/>
  <c i="37" r="F35"/>
  <c i="1" r="BA100"/>
  <c i="37" r="T89"/>
  <c r="T88"/>
  <c r="R89"/>
  <c r="R88"/>
  <c r="P89"/>
  <c r="P88"/>
  <c i="1" r="AU100"/>
  <c i="37" r="BK89"/>
  <c r="BK88"/>
  <c r="J88"/>
  <c r="J64"/>
  <c r="J31"/>
  <c i="1" r="AG100"/>
  <c i="37" r="J89"/>
  <c r="BE89"/>
  <c r="J34"/>
  <c i="1" r="AV100"/>
  <c i="37" r="F34"/>
  <c i="1" r="AZ100"/>
  <c i="3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99"/>
  <c r="AX99"/>
  <c i="3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99"/>
  <c i="36" r="BH89"/>
  <c r="F37"/>
  <c i="1" r="BC99"/>
  <c i="36" r="BG89"/>
  <c r="F36"/>
  <c i="1" r="BB99"/>
  <c i="36" r="BF89"/>
  <c r="J35"/>
  <c i="1" r="AW99"/>
  <c i="36" r="F35"/>
  <c i="1" r="BA99"/>
  <c i="36" r="T89"/>
  <c r="T88"/>
  <c r="R89"/>
  <c r="R88"/>
  <c r="P89"/>
  <c r="P88"/>
  <c i="1" r="AU99"/>
  <c i="36" r="BK89"/>
  <c r="BK88"/>
  <c r="J88"/>
  <c r="J64"/>
  <c r="J31"/>
  <c i="1" r="AG99"/>
  <c i="36" r="J89"/>
  <c r="BE89"/>
  <c r="J34"/>
  <c i="1" r="AV99"/>
  <c i="36" r="F34"/>
  <c i="1" r="AZ99"/>
  <c i="3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98"/>
  <c r="AX98"/>
  <c i="3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98"/>
  <c i="35" r="BH89"/>
  <c r="F37"/>
  <c i="1" r="BC98"/>
  <c i="35" r="BG89"/>
  <c r="F36"/>
  <c i="1" r="BB98"/>
  <c i="35" r="BF89"/>
  <c r="J35"/>
  <c i="1" r="AW98"/>
  <c i="35" r="F35"/>
  <c i="1" r="BA98"/>
  <c i="35" r="T89"/>
  <c r="T88"/>
  <c r="R89"/>
  <c r="R88"/>
  <c r="P89"/>
  <c r="P88"/>
  <c i="1" r="AU98"/>
  <c i="35" r="BK89"/>
  <c r="BK88"/>
  <c r="J88"/>
  <c r="J64"/>
  <c r="J31"/>
  <c i="1" r="AG98"/>
  <c i="35" r="J89"/>
  <c r="BE89"/>
  <c r="J34"/>
  <c i="1" r="AV98"/>
  <c i="35" r="F34"/>
  <c i="1" r="AZ98"/>
  <c i="3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95"/>
  <c r="AX95"/>
  <c i="34" r="BI89"/>
  <c r="F38"/>
  <c i="1" r="BD95"/>
  <c i="34" r="BH89"/>
  <c r="F37"/>
  <c i="1" r="BC95"/>
  <c i="34" r="BG89"/>
  <c r="F36"/>
  <c i="1" r="BB95"/>
  <c i="34" r="BF89"/>
  <c r="J35"/>
  <c i="1" r="AW95"/>
  <c i="34" r="F35"/>
  <c i="1" r="BA95"/>
  <c i="34" r="T89"/>
  <c r="T88"/>
  <c r="R89"/>
  <c r="R88"/>
  <c r="P89"/>
  <c r="P88"/>
  <c i="1" r="AU95"/>
  <c i="34" r="BK89"/>
  <c r="BK88"/>
  <c r="J88"/>
  <c r="J64"/>
  <c r="J31"/>
  <c i="1" r="AG95"/>
  <c i="34" r="J89"/>
  <c r="BE89"/>
  <c r="J34"/>
  <c i="1" r="AV95"/>
  <c i="34" r="F34"/>
  <c i="1" r="AZ95"/>
  <c i="3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94"/>
  <c r="AX94"/>
  <c i="33" r="BI89"/>
  <c r="F38"/>
  <c i="1" r="BD94"/>
  <c i="33" r="BH89"/>
  <c r="F37"/>
  <c i="1" r="BC94"/>
  <c i="33" r="BG89"/>
  <c r="F36"/>
  <c i="1" r="BB94"/>
  <c i="33" r="BF89"/>
  <c r="J35"/>
  <c i="1" r="AW94"/>
  <c i="33" r="F35"/>
  <c i="1" r="BA94"/>
  <c i="33" r="T89"/>
  <c r="T88"/>
  <c r="R89"/>
  <c r="R88"/>
  <c r="P89"/>
  <c r="P88"/>
  <c i="1" r="AU94"/>
  <c i="33" r="BK89"/>
  <c r="BK88"/>
  <c r="J88"/>
  <c r="J64"/>
  <c r="J31"/>
  <c i="1" r="AG94"/>
  <c i="33" r="J89"/>
  <c r="BE89"/>
  <c r="J34"/>
  <c i="1" r="AV94"/>
  <c i="33" r="F34"/>
  <c i="1" r="AZ94"/>
  <c i="3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92"/>
  <c r="AX92"/>
  <c i="32" r="BI90"/>
  <c r="BH90"/>
  <c r="BG90"/>
  <c r="BF90"/>
  <c r="T90"/>
  <c r="R90"/>
  <c r="P90"/>
  <c r="BK90"/>
  <c r="J90"/>
  <c r="BE90"/>
  <c r="BI89"/>
  <c r="F38"/>
  <c i="1" r="BD92"/>
  <c i="32" r="BH89"/>
  <c r="F37"/>
  <c i="1" r="BC92"/>
  <c i="32" r="BG89"/>
  <c r="F36"/>
  <c i="1" r="BB92"/>
  <c i="32" r="BF89"/>
  <c r="J35"/>
  <c i="1" r="AW92"/>
  <c i="32" r="F35"/>
  <c i="1" r="BA92"/>
  <c i="32" r="T89"/>
  <c r="T88"/>
  <c r="R89"/>
  <c r="R88"/>
  <c r="P89"/>
  <c r="P88"/>
  <c i="1" r="AU92"/>
  <c i="32" r="BK89"/>
  <c r="BK88"/>
  <c r="J88"/>
  <c r="J64"/>
  <c r="J31"/>
  <c i="1" r="AG92"/>
  <c i="32" r="J89"/>
  <c r="BE89"/>
  <c r="J34"/>
  <c i="1" r="AV92"/>
  <c i="32" r="F34"/>
  <c i="1" r="AZ92"/>
  <c i="3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91"/>
  <c r="AX91"/>
  <c i="31" r="BI89"/>
  <c r="F38"/>
  <c i="1" r="BD91"/>
  <c i="31" r="BH89"/>
  <c r="F37"/>
  <c i="1" r="BC91"/>
  <c i="31" r="BG89"/>
  <c r="F36"/>
  <c i="1" r="BB91"/>
  <c i="31" r="BF89"/>
  <c r="J35"/>
  <c i="1" r="AW91"/>
  <c i="31" r="F35"/>
  <c i="1" r="BA91"/>
  <c i="31" r="T89"/>
  <c r="T88"/>
  <c r="R89"/>
  <c r="R88"/>
  <c r="P89"/>
  <c r="P88"/>
  <c i="1" r="AU91"/>
  <c i="31" r="BK89"/>
  <c r="BK88"/>
  <c r="J88"/>
  <c r="J64"/>
  <c r="J31"/>
  <c i="1" r="AG91"/>
  <c i="31" r="J89"/>
  <c r="BE89"/>
  <c r="J34"/>
  <c i="1" r="AV91"/>
  <c i="31" r="F34"/>
  <c i="1" r="AZ91"/>
  <c i="3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90"/>
  <c r="AX90"/>
  <c i="30" r="BI91"/>
  <c r="BH91"/>
  <c r="BG91"/>
  <c r="BF91"/>
  <c r="T91"/>
  <c r="R91"/>
  <c r="P91"/>
  <c r="BK91"/>
  <c r="J91"/>
  <c r="BE91"/>
  <c r="BI89"/>
  <c r="F38"/>
  <c i="1" r="BD90"/>
  <c i="30" r="BH89"/>
  <c r="F37"/>
  <c i="1" r="BC90"/>
  <c i="30" r="BG89"/>
  <c r="F36"/>
  <c i="1" r="BB90"/>
  <c i="30" r="BF89"/>
  <c r="J35"/>
  <c i="1" r="AW90"/>
  <c i="30" r="F35"/>
  <c i="1" r="BA90"/>
  <c i="30" r="T89"/>
  <c r="T88"/>
  <c r="R89"/>
  <c r="R88"/>
  <c r="P89"/>
  <c r="P88"/>
  <c i="1" r="AU90"/>
  <c i="30" r="BK89"/>
  <c r="BK88"/>
  <c r="J88"/>
  <c r="J64"/>
  <c r="J31"/>
  <c i="1" r="AG90"/>
  <c i="30" r="J89"/>
  <c r="BE89"/>
  <c r="J34"/>
  <c i="1" r="AV90"/>
  <c i="30" r="F34"/>
  <c i="1" r="AZ90"/>
  <c i="3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88"/>
  <c r="AX88"/>
  <c i="29" r="BI92"/>
  <c r="BH92"/>
  <c r="BG92"/>
  <c r="BF92"/>
  <c r="T92"/>
  <c r="R92"/>
  <c r="P92"/>
  <c r="BK92"/>
  <c r="J92"/>
  <c r="BE92"/>
  <c r="BI89"/>
  <c r="F38"/>
  <c i="1" r="BD88"/>
  <c i="29" r="BH89"/>
  <c r="F37"/>
  <c i="1" r="BC88"/>
  <c i="29" r="BG89"/>
  <c r="F36"/>
  <c i="1" r="BB88"/>
  <c i="29" r="BF89"/>
  <c r="J35"/>
  <c i="1" r="AW88"/>
  <c i="29" r="F35"/>
  <c i="1" r="BA88"/>
  <c i="29" r="T89"/>
  <c r="T88"/>
  <c r="R89"/>
  <c r="R88"/>
  <c r="P89"/>
  <c r="P88"/>
  <c i="1" r="AU88"/>
  <c i="29" r="BK89"/>
  <c r="BK88"/>
  <c r="J88"/>
  <c r="J64"/>
  <c r="J31"/>
  <c i="1" r="AG88"/>
  <c i="29" r="J89"/>
  <c r="BE89"/>
  <c r="J34"/>
  <c i="1" r="AV88"/>
  <c i="29" r="F34"/>
  <c i="1" r="AZ88"/>
  <c i="2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87"/>
  <c r="AX87"/>
  <c i="2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87"/>
  <c i="28" r="BH89"/>
  <c r="F37"/>
  <c i="1" r="BC87"/>
  <c i="28" r="BG89"/>
  <c r="F36"/>
  <c i="1" r="BB87"/>
  <c i="28" r="BF89"/>
  <c r="J35"/>
  <c i="1" r="AW87"/>
  <c i="28" r="F35"/>
  <c i="1" r="BA87"/>
  <c i="28" r="T89"/>
  <c r="T88"/>
  <c r="R89"/>
  <c r="R88"/>
  <c r="P89"/>
  <c r="P88"/>
  <c i="1" r="AU87"/>
  <c i="28" r="BK89"/>
  <c r="BK88"/>
  <c r="J88"/>
  <c r="J64"/>
  <c r="J31"/>
  <c i="1" r="AG87"/>
  <c i="28" r="J89"/>
  <c r="BE89"/>
  <c r="J34"/>
  <c i="1" r="AV87"/>
  <c i="28" r="F34"/>
  <c i="1" r="AZ87"/>
  <c i="2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86"/>
  <c r="AX86"/>
  <c i="27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86"/>
  <c i="27" r="BH89"/>
  <c r="F37"/>
  <c i="1" r="BC86"/>
  <c i="27" r="BG89"/>
  <c r="F36"/>
  <c i="1" r="BB86"/>
  <c i="27" r="BF89"/>
  <c r="J35"/>
  <c i="1" r="AW86"/>
  <c i="27" r="F35"/>
  <c i="1" r="BA86"/>
  <c i="27" r="T89"/>
  <c r="T88"/>
  <c r="R89"/>
  <c r="R88"/>
  <c r="P89"/>
  <c r="P88"/>
  <c i="1" r="AU86"/>
  <c i="27" r="BK89"/>
  <c r="BK88"/>
  <c r="J88"/>
  <c r="J64"/>
  <c r="J31"/>
  <c i="1" r="AG86"/>
  <c i="27" r="J89"/>
  <c r="BE89"/>
  <c r="J34"/>
  <c i="1" r="AV86"/>
  <c i="27" r="F34"/>
  <c i="1" r="AZ86"/>
  <c i="2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85"/>
  <c r="AX85"/>
  <c i="2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85"/>
  <c i="26" r="BH89"/>
  <c r="F37"/>
  <c i="1" r="BC85"/>
  <c i="26" r="BG89"/>
  <c r="F36"/>
  <c i="1" r="BB85"/>
  <c i="26" r="BF89"/>
  <c r="J35"/>
  <c i="1" r="AW85"/>
  <c i="26" r="F35"/>
  <c i="1" r="BA85"/>
  <c i="26" r="T89"/>
  <c r="T88"/>
  <c r="R89"/>
  <c r="R88"/>
  <c r="P89"/>
  <c r="P88"/>
  <c i="1" r="AU85"/>
  <c i="26" r="BK89"/>
  <c r="BK88"/>
  <c r="J88"/>
  <c r="J64"/>
  <c r="J31"/>
  <c i="1" r="AG85"/>
  <c i="26" r="J89"/>
  <c r="BE89"/>
  <c r="J34"/>
  <c i="1" r="AV85"/>
  <c i="26" r="F34"/>
  <c i="1" r="AZ85"/>
  <c i="2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84"/>
  <c r="AX84"/>
  <c i="2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84"/>
  <c i="25" r="BH89"/>
  <c r="F37"/>
  <c i="1" r="BC84"/>
  <c i="25" r="BG89"/>
  <c r="F36"/>
  <c i="1" r="BB84"/>
  <c i="25" r="BF89"/>
  <c r="J35"/>
  <c i="1" r="AW84"/>
  <c i="25" r="F35"/>
  <c i="1" r="BA84"/>
  <c i="25" r="T89"/>
  <c r="T88"/>
  <c r="R89"/>
  <c r="R88"/>
  <c r="P89"/>
  <c r="P88"/>
  <c i="1" r="AU84"/>
  <c i="25" r="BK89"/>
  <c r="BK88"/>
  <c r="J88"/>
  <c r="J64"/>
  <c r="J31"/>
  <c i="1" r="AG84"/>
  <c i="25" r="J89"/>
  <c r="BE89"/>
  <c r="J34"/>
  <c i="1" r="AV84"/>
  <c i="25" r="F34"/>
  <c i="1" r="AZ84"/>
  <c i="2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82"/>
  <c r="AX82"/>
  <c i="24" r="BI92"/>
  <c r="BH92"/>
  <c r="BG92"/>
  <c r="BF92"/>
  <c r="T92"/>
  <c r="R92"/>
  <c r="P92"/>
  <c r="BK92"/>
  <c r="J92"/>
  <c r="BE92"/>
  <c r="BI89"/>
  <c r="F38"/>
  <c i="1" r="BD82"/>
  <c i="24" r="BH89"/>
  <c r="F37"/>
  <c i="1" r="BC82"/>
  <c i="24" r="BG89"/>
  <c r="F36"/>
  <c i="1" r="BB82"/>
  <c i="24" r="BF89"/>
  <c r="J35"/>
  <c i="1" r="AW82"/>
  <c i="24" r="F35"/>
  <c i="1" r="BA82"/>
  <c i="24" r="T89"/>
  <c r="T88"/>
  <c r="R89"/>
  <c r="R88"/>
  <c r="P89"/>
  <c r="P88"/>
  <c i="1" r="AU82"/>
  <c i="24" r="BK89"/>
  <c r="BK88"/>
  <c r="J88"/>
  <c r="J64"/>
  <c r="J31"/>
  <c i="1" r="AG82"/>
  <c i="24" r="J89"/>
  <c r="BE89"/>
  <c r="J34"/>
  <c i="1" r="AV82"/>
  <c i="24" r="F34"/>
  <c i="1" r="AZ82"/>
  <c i="2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80"/>
  <c r="AX80"/>
  <c i="2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80"/>
  <c i="23" r="BH89"/>
  <c r="F37"/>
  <c i="1" r="BC80"/>
  <c i="23" r="BG89"/>
  <c r="F36"/>
  <c i="1" r="BB80"/>
  <c i="23" r="BF89"/>
  <c r="J35"/>
  <c i="1" r="AW80"/>
  <c i="23" r="F35"/>
  <c i="1" r="BA80"/>
  <c i="23" r="T89"/>
  <c r="T88"/>
  <c r="R89"/>
  <c r="R88"/>
  <c r="P89"/>
  <c r="P88"/>
  <c i="1" r="AU80"/>
  <c i="23" r="BK89"/>
  <c r="BK88"/>
  <c r="J88"/>
  <c r="J64"/>
  <c r="J31"/>
  <c i="1" r="AG80"/>
  <c i="23" r="J89"/>
  <c r="BE89"/>
  <c r="J34"/>
  <c i="1" r="AV80"/>
  <c i="23" r="F34"/>
  <c i="1" r="AZ80"/>
  <c i="2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79"/>
  <c r="AX79"/>
  <c i="2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79"/>
  <c i="22" r="BH89"/>
  <c r="F37"/>
  <c i="1" r="BC79"/>
  <c i="22" r="BG89"/>
  <c r="F36"/>
  <c i="1" r="BB79"/>
  <c i="22" r="BF89"/>
  <c r="J35"/>
  <c i="1" r="AW79"/>
  <c i="22" r="F35"/>
  <c i="1" r="BA79"/>
  <c i="22" r="T89"/>
  <c r="T88"/>
  <c r="R89"/>
  <c r="R88"/>
  <c r="P89"/>
  <c r="P88"/>
  <c i="1" r="AU79"/>
  <c i="22" r="BK89"/>
  <c r="BK88"/>
  <c r="J88"/>
  <c r="J64"/>
  <c r="J31"/>
  <c i="1" r="AG79"/>
  <c i="22" r="J89"/>
  <c r="BE89"/>
  <c r="J34"/>
  <c i="1" r="AV79"/>
  <c i="22" r="F34"/>
  <c i="1" r="AZ79"/>
  <c i="2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78"/>
  <c r="AX78"/>
  <c i="2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78"/>
  <c i="21" r="BH89"/>
  <c r="F37"/>
  <c i="1" r="BC78"/>
  <c i="21" r="BG89"/>
  <c r="F36"/>
  <c i="1" r="BB78"/>
  <c i="21" r="BF89"/>
  <c r="J35"/>
  <c i="1" r="AW78"/>
  <c i="21" r="F35"/>
  <c i="1" r="BA78"/>
  <c i="21" r="T89"/>
  <c r="T88"/>
  <c r="R89"/>
  <c r="R88"/>
  <c r="P89"/>
  <c r="P88"/>
  <c i="1" r="AU78"/>
  <c i="21" r="BK89"/>
  <c r="BK88"/>
  <c r="J88"/>
  <c r="J64"/>
  <c r="J31"/>
  <c i="1" r="AG78"/>
  <c i="21" r="J89"/>
  <c r="BE89"/>
  <c r="J34"/>
  <c i="1" r="AV78"/>
  <c i="21" r="F34"/>
  <c i="1" r="AZ78"/>
  <c i="2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77"/>
  <c r="AX77"/>
  <c i="2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77"/>
  <c i="20" r="BH89"/>
  <c r="F37"/>
  <c i="1" r="BC77"/>
  <c i="20" r="BG89"/>
  <c r="F36"/>
  <c i="1" r="BB77"/>
  <c i="20" r="BF89"/>
  <c r="J35"/>
  <c i="1" r="AW77"/>
  <c i="20" r="F35"/>
  <c i="1" r="BA77"/>
  <c i="20" r="T89"/>
  <c r="T88"/>
  <c r="R89"/>
  <c r="R88"/>
  <c r="P89"/>
  <c r="P88"/>
  <c i="1" r="AU77"/>
  <c i="20" r="BK89"/>
  <c r="BK88"/>
  <c r="J88"/>
  <c r="J64"/>
  <c r="J31"/>
  <c i="1" r="AG77"/>
  <c i="20" r="J89"/>
  <c r="BE89"/>
  <c r="J34"/>
  <c i="1" r="AV77"/>
  <c i="20" r="F34"/>
  <c i="1" r="AZ77"/>
  <c i="2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74"/>
  <c r="AX74"/>
  <c i="19" r="BI93"/>
  <c r="BH93"/>
  <c r="BG93"/>
  <c r="BF93"/>
  <c r="T93"/>
  <c r="R93"/>
  <c r="P93"/>
  <c r="BK93"/>
  <c r="J93"/>
  <c r="BE93"/>
  <c r="BI89"/>
  <c r="F38"/>
  <c i="1" r="BD74"/>
  <c i="19" r="BH89"/>
  <c r="F37"/>
  <c i="1" r="BC74"/>
  <c i="19" r="BG89"/>
  <c r="F36"/>
  <c i="1" r="BB74"/>
  <c i="19" r="BF89"/>
  <c r="J35"/>
  <c i="1" r="AW74"/>
  <c i="19" r="F35"/>
  <c i="1" r="BA74"/>
  <c i="19" r="T89"/>
  <c r="T88"/>
  <c r="R89"/>
  <c r="R88"/>
  <c r="P89"/>
  <c r="P88"/>
  <c i="1" r="AU74"/>
  <c i="19" r="BK89"/>
  <c r="BK88"/>
  <c r="J88"/>
  <c r="J64"/>
  <c r="J31"/>
  <c i="1" r="AG74"/>
  <c i="19" r="J89"/>
  <c r="BE89"/>
  <c r="J34"/>
  <c i="1" r="AV74"/>
  <c i="19" r="F34"/>
  <c i="1" r="AZ74"/>
  <c i="1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72"/>
  <c r="AX72"/>
  <c i="18" r="BI91"/>
  <c r="BH91"/>
  <c r="BG91"/>
  <c r="BF91"/>
  <c r="T91"/>
  <c r="R91"/>
  <c r="P91"/>
  <c r="BK91"/>
  <c r="J91"/>
  <c r="BE91"/>
  <c r="BI89"/>
  <c r="F38"/>
  <c i="1" r="BD72"/>
  <c i="18" r="BH89"/>
  <c r="F37"/>
  <c i="1" r="BC72"/>
  <c i="18" r="BG89"/>
  <c r="F36"/>
  <c i="1" r="BB72"/>
  <c i="18" r="BF89"/>
  <c r="J35"/>
  <c i="1" r="AW72"/>
  <c i="18" r="F35"/>
  <c i="1" r="BA72"/>
  <c i="18" r="T89"/>
  <c r="T88"/>
  <c r="R89"/>
  <c r="R88"/>
  <c r="P89"/>
  <c r="P88"/>
  <c i="1" r="AU72"/>
  <c i="18" r="BK89"/>
  <c r="BK88"/>
  <c r="J88"/>
  <c r="J64"/>
  <c r="J31"/>
  <c i="1" r="AG72"/>
  <c i="18" r="J89"/>
  <c r="BE89"/>
  <c r="J34"/>
  <c i="1" r="AV72"/>
  <c i="18" r="F34"/>
  <c i="1" r="AZ72"/>
  <c i="1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71"/>
  <c r="AX71"/>
  <c i="17" r="BI91"/>
  <c r="BH91"/>
  <c r="BG91"/>
  <c r="BF91"/>
  <c r="T91"/>
  <c r="R91"/>
  <c r="P91"/>
  <c r="BK91"/>
  <c r="J91"/>
  <c r="BE91"/>
  <c r="BI89"/>
  <c r="F38"/>
  <c i="1" r="BD71"/>
  <c i="17" r="BH89"/>
  <c r="F37"/>
  <c i="1" r="BC71"/>
  <c i="17" r="BG89"/>
  <c r="F36"/>
  <c i="1" r="BB71"/>
  <c i="17" r="BF89"/>
  <c r="J35"/>
  <c i="1" r="AW71"/>
  <c i="17" r="F35"/>
  <c i="1" r="BA71"/>
  <c i="17" r="T89"/>
  <c r="T88"/>
  <c r="R89"/>
  <c r="R88"/>
  <c r="P89"/>
  <c r="P88"/>
  <c i="1" r="AU71"/>
  <c i="17" r="BK89"/>
  <c r="BK88"/>
  <c r="J88"/>
  <c r="J64"/>
  <c r="J31"/>
  <c i="1" r="AG71"/>
  <c i="17" r="J89"/>
  <c r="BE89"/>
  <c r="J34"/>
  <c i="1" r="AV71"/>
  <c i="17" r="F34"/>
  <c i="1" r="AZ71"/>
  <c i="1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9"/>
  <c r="AX69"/>
  <c i="1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9"/>
  <c i="16" r="BH89"/>
  <c r="F37"/>
  <c i="1" r="BC69"/>
  <c i="16" r="BG89"/>
  <c r="F36"/>
  <c i="1" r="BB69"/>
  <c i="16" r="BF89"/>
  <c r="J35"/>
  <c i="1" r="AW69"/>
  <c i="16" r="F35"/>
  <c i="1" r="BA69"/>
  <c i="16" r="T89"/>
  <c r="T88"/>
  <c r="R89"/>
  <c r="R88"/>
  <c r="P89"/>
  <c r="P88"/>
  <c i="1" r="AU69"/>
  <c i="16" r="BK89"/>
  <c r="BK88"/>
  <c r="J88"/>
  <c r="J64"/>
  <c r="J31"/>
  <c i="1" r="AG69"/>
  <c i="16" r="J89"/>
  <c r="BE89"/>
  <c r="J34"/>
  <c i="1" r="AV69"/>
  <c i="16" r="F34"/>
  <c i="1" r="AZ69"/>
  <c i="1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8"/>
  <c r="AX68"/>
  <c i="15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8"/>
  <c i="15" r="BH89"/>
  <c r="F37"/>
  <c i="1" r="BC68"/>
  <c i="15" r="BG89"/>
  <c r="F36"/>
  <c i="1" r="BB68"/>
  <c i="15" r="BF89"/>
  <c r="J35"/>
  <c i="1" r="AW68"/>
  <c i="15" r="F35"/>
  <c i="1" r="BA68"/>
  <c i="15" r="T89"/>
  <c r="T88"/>
  <c r="R89"/>
  <c r="R88"/>
  <c r="P89"/>
  <c r="P88"/>
  <c i="1" r="AU68"/>
  <c i="15" r="BK89"/>
  <c r="BK88"/>
  <c r="J88"/>
  <c r="J64"/>
  <c r="J31"/>
  <c i="1" r="AG68"/>
  <c i="15" r="J89"/>
  <c r="BE89"/>
  <c r="J34"/>
  <c i="1" r="AV68"/>
  <c i="15" r="F34"/>
  <c i="1" r="AZ68"/>
  <c i="1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7"/>
  <c r="AX67"/>
  <c i="14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7"/>
  <c i="14" r="BH89"/>
  <c r="F37"/>
  <c i="1" r="BC67"/>
  <c i="14" r="BG89"/>
  <c r="F36"/>
  <c i="1" r="BB67"/>
  <c i="14" r="BF89"/>
  <c r="J35"/>
  <c i="1" r="AW67"/>
  <c i="14" r="F35"/>
  <c i="1" r="BA67"/>
  <c i="14" r="T89"/>
  <c r="T88"/>
  <c r="R89"/>
  <c r="R88"/>
  <c r="P89"/>
  <c r="P88"/>
  <c i="1" r="AU67"/>
  <c i="14" r="BK89"/>
  <c r="BK88"/>
  <c r="J88"/>
  <c r="J64"/>
  <c r="J31"/>
  <c i="1" r="AG67"/>
  <c i="14" r="J89"/>
  <c r="BE89"/>
  <c r="J34"/>
  <c i="1" r="AV67"/>
  <c i="14" r="F34"/>
  <c i="1" r="AZ67"/>
  <c i="1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6"/>
  <c r="AX66"/>
  <c i="13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6"/>
  <c i="13" r="BH89"/>
  <c r="F37"/>
  <c i="1" r="BC66"/>
  <c i="13" r="BG89"/>
  <c r="F36"/>
  <c i="1" r="BB66"/>
  <c i="13" r="BF89"/>
  <c r="J35"/>
  <c i="1" r="AW66"/>
  <c i="13" r="F35"/>
  <c i="1" r="BA66"/>
  <c i="13" r="T89"/>
  <c r="T88"/>
  <c r="R89"/>
  <c r="R88"/>
  <c r="P89"/>
  <c r="P88"/>
  <c i="1" r="AU66"/>
  <c i="13" r="BK89"/>
  <c r="BK88"/>
  <c r="J88"/>
  <c r="J64"/>
  <c r="J31"/>
  <c i="1" r="AG66"/>
  <c i="13" r="J89"/>
  <c r="BE89"/>
  <c r="J34"/>
  <c i="1" r="AV66"/>
  <c i="13" r="F34"/>
  <c i="1" r="AZ66"/>
  <c i="1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5"/>
  <c r="AX65"/>
  <c i="12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5"/>
  <c i="12" r="BH89"/>
  <c r="F37"/>
  <c i="1" r="BC65"/>
  <c i="12" r="BG89"/>
  <c r="F36"/>
  <c i="1" r="BB65"/>
  <c i="12" r="BF89"/>
  <c r="J35"/>
  <c i="1" r="AW65"/>
  <c i="12" r="F35"/>
  <c i="1" r="BA65"/>
  <c i="12" r="T89"/>
  <c r="T88"/>
  <c r="R89"/>
  <c r="R88"/>
  <c r="P89"/>
  <c r="P88"/>
  <c i="1" r="AU65"/>
  <c i="12" r="BK89"/>
  <c r="BK88"/>
  <c r="J88"/>
  <c r="J64"/>
  <c r="J31"/>
  <c i="1" r="AG65"/>
  <c i="12" r="J89"/>
  <c r="BE89"/>
  <c r="J34"/>
  <c i="1" r="AV65"/>
  <c i="12" r="F34"/>
  <c i="1" r="AZ65"/>
  <c i="1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4"/>
  <c r="AX64"/>
  <c i="11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4"/>
  <c i="11" r="BH89"/>
  <c r="F37"/>
  <c i="1" r="BC64"/>
  <c i="11" r="BG89"/>
  <c r="F36"/>
  <c i="1" r="BB64"/>
  <c i="11" r="BF89"/>
  <c r="J35"/>
  <c i="1" r="AW64"/>
  <c i="11" r="F35"/>
  <c i="1" r="BA64"/>
  <c i="11" r="T89"/>
  <c r="T88"/>
  <c r="R89"/>
  <c r="R88"/>
  <c r="P89"/>
  <c r="P88"/>
  <c i="1" r="AU64"/>
  <c i="11" r="BK89"/>
  <c r="BK88"/>
  <c r="J88"/>
  <c r="J64"/>
  <c r="J31"/>
  <c i="1" r="AG64"/>
  <c i="11" r="J89"/>
  <c r="BE89"/>
  <c r="J34"/>
  <c i="1" r="AV64"/>
  <c i="11" r="F34"/>
  <c i="1" r="AZ64"/>
  <c i="11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3"/>
  <c r="AX63"/>
  <c i="10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3"/>
  <c i="10" r="BH89"/>
  <c r="F37"/>
  <c i="1" r="BC63"/>
  <c i="10" r="BG89"/>
  <c r="F36"/>
  <c i="1" r="BB63"/>
  <c i="10" r="BF89"/>
  <c r="J35"/>
  <c i="1" r="AW63"/>
  <c i="10" r="F35"/>
  <c i="1" r="BA63"/>
  <c i="10" r="T89"/>
  <c r="T88"/>
  <c r="R89"/>
  <c r="R88"/>
  <c r="P89"/>
  <c r="P88"/>
  <c i="1" r="AU63"/>
  <c i="10" r="BK89"/>
  <c r="BK88"/>
  <c r="J88"/>
  <c r="J64"/>
  <c r="J31"/>
  <c i="1" r="AG63"/>
  <c i="10" r="J89"/>
  <c r="BE89"/>
  <c r="J34"/>
  <c i="1" r="AV63"/>
  <c i="10" r="F34"/>
  <c i="1" r="AZ63"/>
  <c i="10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2"/>
  <c r="AX62"/>
  <c i="9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2"/>
  <c i="9" r="BH89"/>
  <c r="F37"/>
  <c i="1" r="BC62"/>
  <c i="9" r="BG89"/>
  <c r="F36"/>
  <c i="1" r="BB62"/>
  <c i="9" r="BF89"/>
  <c r="J35"/>
  <c i="1" r="AW62"/>
  <c i="9" r="F35"/>
  <c i="1" r="BA62"/>
  <c i="9" r="T89"/>
  <c r="T88"/>
  <c r="R89"/>
  <c r="R88"/>
  <c r="P89"/>
  <c r="P88"/>
  <c i="1" r="AU62"/>
  <c i="9" r="BK89"/>
  <c r="BK88"/>
  <c r="J88"/>
  <c r="J64"/>
  <c r="J31"/>
  <c i="1" r="AG62"/>
  <c i="9" r="J89"/>
  <c r="BE89"/>
  <c r="J34"/>
  <c i="1" r="AV62"/>
  <c i="9" r="F34"/>
  <c i="1" r="AZ62"/>
  <c i="9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60"/>
  <c r="AX60"/>
  <c i="8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60"/>
  <c i="8" r="BH89"/>
  <c r="F37"/>
  <c i="1" r="BC60"/>
  <c i="8" r="BG89"/>
  <c r="F36"/>
  <c i="1" r="BB60"/>
  <c i="8" r="BF89"/>
  <c r="J35"/>
  <c i="1" r="AW60"/>
  <c i="8" r="F35"/>
  <c i="1" r="BA60"/>
  <c i="8" r="T89"/>
  <c r="T88"/>
  <c r="R89"/>
  <c r="R88"/>
  <c r="P89"/>
  <c r="P88"/>
  <c i="1" r="AU60"/>
  <c i="8" r="BK89"/>
  <c r="BK88"/>
  <c r="J88"/>
  <c r="J64"/>
  <c r="J31"/>
  <c i="1" r="AG60"/>
  <c i="8" r="J89"/>
  <c r="BE89"/>
  <c r="J34"/>
  <c i="1" r="AV60"/>
  <c i="8" r="F34"/>
  <c i="1" r="AZ60"/>
  <c i="8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59"/>
  <c r="AX59"/>
  <c i="7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59"/>
  <c i="7" r="BH89"/>
  <c r="F37"/>
  <c i="1" r="BC59"/>
  <c i="7" r="BG89"/>
  <c r="F36"/>
  <c i="1" r="BB59"/>
  <c i="7" r="BF89"/>
  <c r="J35"/>
  <c i="1" r="AW59"/>
  <c i="7" r="F35"/>
  <c i="1" r="BA59"/>
  <c i="7" r="T89"/>
  <c r="T88"/>
  <c r="R89"/>
  <c r="R88"/>
  <c r="P89"/>
  <c r="P88"/>
  <c i="1" r="AU59"/>
  <c i="7" r="BK89"/>
  <c r="BK88"/>
  <c r="J88"/>
  <c r="J64"/>
  <c r="J31"/>
  <c i="1" r="AG59"/>
  <c i="7" r="J89"/>
  <c r="BE89"/>
  <c r="J34"/>
  <c i="1" r="AV59"/>
  <c i="7" r="F34"/>
  <c i="1" r="AZ59"/>
  <c i="7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58"/>
  <c r="AX58"/>
  <c i="6" r="BI98"/>
  <c r="BH98"/>
  <c r="BG98"/>
  <c r="BF98"/>
  <c r="T98"/>
  <c r="R98"/>
  <c r="P98"/>
  <c r="BK98"/>
  <c r="J98"/>
  <c r="BE98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89"/>
  <c r="F38"/>
  <c i="1" r="BD58"/>
  <c i="6" r="BH89"/>
  <c r="F37"/>
  <c i="1" r="BC58"/>
  <c i="6" r="BG89"/>
  <c r="F36"/>
  <c i="1" r="BB58"/>
  <c i="6" r="BF89"/>
  <c r="J35"/>
  <c i="1" r="AW58"/>
  <c i="6" r="F35"/>
  <c i="1" r="BA58"/>
  <c i="6" r="T89"/>
  <c r="T88"/>
  <c r="R89"/>
  <c r="R88"/>
  <c r="P89"/>
  <c r="P88"/>
  <c i="1" r="AU58"/>
  <c i="6" r="BK89"/>
  <c r="BK88"/>
  <c r="J88"/>
  <c r="J64"/>
  <c r="J31"/>
  <c i="1" r="AG58"/>
  <c i="6" r="J89"/>
  <c r="BE89"/>
  <c r="J34"/>
  <c i="1" r="AV58"/>
  <c i="6" r="F34"/>
  <c i="1" r="AZ58"/>
  <c i="6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57"/>
  <c r="AX57"/>
  <c i="5"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4"/>
  <c r="BH94"/>
  <c r="BG94"/>
  <c r="BF94"/>
  <c r="T94"/>
  <c r="R94"/>
  <c r="P94"/>
  <c r="BK94"/>
  <c r="J94"/>
  <c r="BE94"/>
  <c r="BI89"/>
  <c r="F38"/>
  <c i="1" r="BD57"/>
  <c i="5" r="BH89"/>
  <c r="F37"/>
  <c i="1" r="BC57"/>
  <c i="5" r="BG89"/>
  <c r="F36"/>
  <c i="1" r="BB57"/>
  <c i="5" r="BF89"/>
  <c r="J35"/>
  <c i="1" r="AW57"/>
  <c i="5" r="F35"/>
  <c i="1" r="BA57"/>
  <c i="5" r="T89"/>
  <c r="T88"/>
  <c r="R89"/>
  <c r="R88"/>
  <c r="P89"/>
  <c r="P88"/>
  <c i="1" r="AU57"/>
  <c i="5" r="BK89"/>
  <c r="BK88"/>
  <c r="J88"/>
  <c r="J64"/>
  <c r="J31"/>
  <c i="1" r="AG57"/>
  <c i="5" r="J89"/>
  <c r="BE89"/>
  <c r="J34"/>
  <c i="1" r="AV57"/>
  <c i="5" r="F34"/>
  <c i="1" r="AZ57"/>
  <c i="5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56"/>
  <c r="AX56"/>
  <c i="4" r="BI101"/>
  <c r="BH101"/>
  <c r="BG101"/>
  <c r="BF101"/>
  <c r="T101"/>
  <c r="R101"/>
  <c r="P101"/>
  <c r="BK101"/>
  <c r="J101"/>
  <c r="BE101"/>
  <c r="BI98"/>
  <c r="BH98"/>
  <c r="BG98"/>
  <c r="BF98"/>
  <c r="T98"/>
  <c r="R98"/>
  <c r="P98"/>
  <c r="BK98"/>
  <c r="J98"/>
  <c r="BE98"/>
  <c r="BI94"/>
  <c r="BH94"/>
  <c r="BG94"/>
  <c r="BF94"/>
  <c r="T94"/>
  <c r="R94"/>
  <c r="P94"/>
  <c r="BK94"/>
  <c r="J94"/>
  <c r="BE94"/>
  <c r="BI89"/>
  <c r="F38"/>
  <c i="1" r="BD56"/>
  <c i="4" r="BH89"/>
  <c r="F37"/>
  <c i="1" r="BC56"/>
  <c i="4" r="BG89"/>
  <c r="F36"/>
  <c i="1" r="BB56"/>
  <c i="4" r="BF89"/>
  <c r="J35"/>
  <c i="1" r="AW56"/>
  <c i="4" r="F35"/>
  <c i="1" r="BA56"/>
  <c i="4" r="T89"/>
  <c r="T88"/>
  <c r="R89"/>
  <c r="R88"/>
  <c r="P89"/>
  <c r="P88"/>
  <c i="1" r="AU56"/>
  <c i="4" r="BK89"/>
  <c r="BK88"/>
  <c r="J88"/>
  <c r="J64"/>
  <c r="J31"/>
  <c i="1" r="AG56"/>
  <c i="4" r="J89"/>
  <c r="BE89"/>
  <c r="J34"/>
  <c i="1" r="AV56"/>
  <c i="4" r="F34"/>
  <c i="1" r="AZ56"/>
  <c i="4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55"/>
  <c r="AX55"/>
  <c i="3"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4"/>
  <c r="BH94"/>
  <c r="BG94"/>
  <c r="BF94"/>
  <c r="T94"/>
  <c r="R94"/>
  <c r="P94"/>
  <c r="BK94"/>
  <c r="J94"/>
  <c r="BE94"/>
  <c r="BI89"/>
  <c r="F38"/>
  <c i="1" r="BD55"/>
  <c i="3" r="BH89"/>
  <c r="F37"/>
  <c i="1" r="BC55"/>
  <c i="3" r="BG89"/>
  <c r="F36"/>
  <c i="1" r="BB55"/>
  <c i="3" r="BF89"/>
  <c r="J35"/>
  <c i="1" r="AW55"/>
  <c i="3" r="F35"/>
  <c i="1" r="BA55"/>
  <c i="3" r="T89"/>
  <c r="T88"/>
  <c r="R89"/>
  <c r="R88"/>
  <c r="P89"/>
  <c r="P88"/>
  <c i="1" r="AU55"/>
  <c i="3" r="BK89"/>
  <c r="BK88"/>
  <c r="J88"/>
  <c r="J64"/>
  <c r="J31"/>
  <c i="1" r="AG55"/>
  <c i="3" r="J89"/>
  <c r="BE89"/>
  <c r="J34"/>
  <c i="1" r="AV55"/>
  <c i="3" r="F34"/>
  <c i="1" r="AZ55"/>
  <c i="3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AY54"/>
  <c r="AX54"/>
  <c i="2" r="BI102"/>
  <c r="BH102"/>
  <c r="BG102"/>
  <c r="BF102"/>
  <c r="T102"/>
  <c r="R102"/>
  <c r="P102"/>
  <c r="BK102"/>
  <c r="J102"/>
  <c r="BE102"/>
  <c r="BI99"/>
  <c r="BH99"/>
  <c r="BG99"/>
  <c r="BF99"/>
  <c r="T99"/>
  <c r="R99"/>
  <c r="P99"/>
  <c r="BK99"/>
  <c r="J99"/>
  <c r="BE99"/>
  <c r="BI94"/>
  <c r="BH94"/>
  <c r="BG94"/>
  <c r="BF94"/>
  <c r="T94"/>
  <c r="R94"/>
  <c r="P94"/>
  <c r="BK94"/>
  <c r="J94"/>
  <c r="BE94"/>
  <c r="BI89"/>
  <c r="F38"/>
  <c i="1" r="BD54"/>
  <c i="2" r="BH89"/>
  <c r="F37"/>
  <c i="1" r="BC54"/>
  <c i="2" r="BG89"/>
  <c r="F36"/>
  <c i="1" r="BB54"/>
  <c i="2" r="BF89"/>
  <c r="J35"/>
  <c i="1" r="AW54"/>
  <c i="2" r="F35"/>
  <c i="1" r="BA54"/>
  <c i="2" r="T89"/>
  <c r="T88"/>
  <c r="R89"/>
  <c r="R88"/>
  <c r="P89"/>
  <c r="P88"/>
  <c i="1" r="AU54"/>
  <c i="2" r="BK89"/>
  <c r="BK88"/>
  <c r="J88"/>
  <c r="J64"/>
  <c r="J31"/>
  <c i="1" r="AG54"/>
  <c i="2" r="J89"/>
  <c r="BE89"/>
  <c r="J34"/>
  <c i="1" r="AV54"/>
  <c i="2" r="F34"/>
  <c i="1" r="AZ54"/>
  <c i="2" r="F84"/>
  <c r="F82"/>
  <c r="E80"/>
  <c r="F59"/>
  <c r="F57"/>
  <c r="E55"/>
  <c r="J40"/>
  <c r="J25"/>
  <c r="E25"/>
  <c r="J84"/>
  <c r="J59"/>
  <c r="J24"/>
  <c r="J22"/>
  <c r="E22"/>
  <c r="F85"/>
  <c r="F60"/>
  <c r="J21"/>
  <c r="J16"/>
  <c r="J82"/>
  <c r="J57"/>
  <c r="E7"/>
  <c r="E74"/>
  <c r="E49"/>
  <c i="1" r="BD211"/>
  <c r="BC211"/>
  <c r="BB211"/>
  <c r="BA211"/>
  <c r="AZ211"/>
  <c r="AY211"/>
  <c r="AX211"/>
  <c r="AW211"/>
  <c r="AV211"/>
  <c r="AU211"/>
  <c r="AT211"/>
  <c r="AS211"/>
  <c r="AG211"/>
  <c r="BD207"/>
  <c r="BC207"/>
  <c r="BB207"/>
  <c r="BA207"/>
  <c r="AZ207"/>
  <c r="AY207"/>
  <c r="AX207"/>
  <c r="AW207"/>
  <c r="AV207"/>
  <c r="AU207"/>
  <c r="AT207"/>
  <c r="AS207"/>
  <c r="AG207"/>
  <c r="BD200"/>
  <c r="BC200"/>
  <c r="BB200"/>
  <c r="BA200"/>
  <c r="AZ200"/>
  <c r="AY200"/>
  <c r="AX200"/>
  <c r="AW200"/>
  <c r="AV200"/>
  <c r="AU200"/>
  <c r="AT200"/>
  <c r="AS200"/>
  <c r="AG200"/>
  <c r="BD193"/>
  <c r="BC193"/>
  <c r="BB193"/>
  <c r="BA193"/>
  <c r="AZ193"/>
  <c r="AY193"/>
  <c r="AX193"/>
  <c r="AW193"/>
  <c r="AV193"/>
  <c r="AU193"/>
  <c r="AT193"/>
  <c r="AS193"/>
  <c r="AG193"/>
  <c r="BD184"/>
  <c r="BC184"/>
  <c r="BB184"/>
  <c r="BA184"/>
  <c r="AZ184"/>
  <c r="AY184"/>
  <c r="AX184"/>
  <c r="AW184"/>
  <c r="AV184"/>
  <c r="AU184"/>
  <c r="AT184"/>
  <c r="AS184"/>
  <c r="AG184"/>
  <c r="BD183"/>
  <c r="BC183"/>
  <c r="BB183"/>
  <c r="BA183"/>
  <c r="AZ183"/>
  <c r="AY183"/>
  <c r="AX183"/>
  <c r="AW183"/>
  <c r="AV183"/>
  <c r="AU183"/>
  <c r="AT183"/>
  <c r="AS183"/>
  <c r="AG183"/>
  <c r="BD173"/>
  <c r="BC173"/>
  <c r="BB173"/>
  <c r="BA173"/>
  <c r="AZ173"/>
  <c r="AY173"/>
  <c r="AX173"/>
  <c r="AW173"/>
  <c r="AV173"/>
  <c r="AU173"/>
  <c r="AT173"/>
  <c r="AS173"/>
  <c r="AG173"/>
  <c r="BD169"/>
  <c r="BC169"/>
  <c r="BB169"/>
  <c r="BA169"/>
  <c r="AZ169"/>
  <c r="AY169"/>
  <c r="AX169"/>
  <c r="AW169"/>
  <c r="AV169"/>
  <c r="AU169"/>
  <c r="AT169"/>
  <c r="AS169"/>
  <c r="AG169"/>
  <c r="BD149"/>
  <c r="BC149"/>
  <c r="BB149"/>
  <c r="BA149"/>
  <c r="AZ149"/>
  <c r="AY149"/>
  <c r="AX149"/>
  <c r="AW149"/>
  <c r="AV149"/>
  <c r="AU149"/>
  <c r="AT149"/>
  <c r="AS149"/>
  <c r="AG149"/>
  <c r="BD131"/>
  <c r="BC131"/>
  <c r="BB131"/>
  <c r="BA131"/>
  <c r="AZ131"/>
  <c r="AY131"/>
  <c r="AX131"/>
  <c r="AW131"/>
  <c r="AV131"/>
  <c r="AU131"/>
  <c r="AT131"/>
  <c r="AS131"/>
  <c r="AG131"/>
  <c r="BD125"/>
  <c r="BC125"/>
  <c r="BB125"/>
  <c r="BA125"/>
  <c r="AZ125"/>
  <c r="AY125"/>
  <c r="AX125"/>
  <c r="AW125"/>
  <c r="AV125"/>
  <c r="AU125"/>
  <c r="AT125"/>
  <c r="AS125"/>
  <c r="AG125"/>
  <c r="BD124"/>
  <c r="BC124"/>
  <c r="BB124"/>
  <c r="BA124"/>
  <c r="AZ124"/>
  <c r="AY124"/>
  <c r="AX124"/>
  <c r="AW124"/>
  <c r="AV124"/>
  <c r="AU124"/>
  <c r="AT124"/>
  <c r="AS124"/>
  <c r="AG124"/>
  <c r="BD121"/>
  <c r="BC121"/>
  <c r="BB121"/>
  <c r="BA121"/>
  <c r="AZ121"/>
  <c r="AY121"/>
  <c r="AX121"/>
  <c r="AW121"/>
  <c r="AV121"/>
  <c r="AU121"/>
  <c r="AT121"/>
  <c r="AS121"/>
  <c r="AG121"/>
  <c r="BD109"/>
  <c r="BC109"/>
  <c r="BB109"/>
  <c r="BA109"/>
  <c r="AZ109"/>
  <c r="AY109"/>
  <c r="AX109"/>
  <c r="AW109"/>
  <c r="AV109"/>
  <c r="AU109"/>
  <c r="AT109"/>
  <c r="AS109"/>
  <c r="AG109"/>
  <c r="BD97"/>
  <c r="BC97"/>
  <c r="BB97"/>
  <c r="BA97"/>
  <c r="AZ97"/>
  <c r="AY97"/>
  <c r="AX97"/>
  <c r="AW97"/>
  <c r="AV97"/>
  <c r="AU97"/>
  <c r="AT97"/>
  <c r="AS97"/>
  <c r="AG97"/>
  <c r="BD96"/>
  <c r="BC96"/>
  <c r="BB96"/>
  <c r="BA96"/>
  <c r="AZ96"/>
  <c r="AY96"/>
  <c r="AX96"/>
  <c r="AW96"/>
  <c r="AV96"/>
  <c r="AU96"/>
  <c r="AT96"/>
  <c r="AS96"/>
  <c r="AG96"/>
  <c r="BD93"/>
  <c r="BC93"/>
  <c r="BB93"/>
  <c r="BA93"/>
  <c r="AZ93"/>
  <c r="AY93"/>
  <c r="AX93"/>
  <c r="AW93"/>
  <c r="AV93"/>
  <c r="AU93"/>
  <c r="AT93"/>
  <c r="AS93"/>
  <c r="AG93"/>
  <c r="BD89"/>
  <c r="BC89"/>
  <c r="BB89"/>
  <c r="BA89"/>
  <c r="AZ89"/>
  <c r="AY89"/>
  <c r="AX89"/>
  <c r="AW89"/>
  <c r="AV89"/>
  <c r="AU89"/>
  <c r="AT89"/>
  <c r="AS89"/>
  <c r="AG89"/>
  <c r="BD83"/>
  <c r="BC83"/>
  <c r="BB83"/>
  <c r="BA83"/>
  <c r="AZ83"/>
  <c r="AY83"/>
  <c r="AX83"/>
  <c r="AW83"/>
  <c r="AV83"/>
  <c r="AU83"/>
  <c r="AT83"/>
  <c r="AS83"/>
  <c r="AG83"/>
  <c r="BD81"/>
  <c r="BC81"/>
  <c r="BB81"/>
  <c r="BA81"/>
  <c r="AZ81"/>
  <c r="AY81"/>
  <c r="AX81"/>
  <c r="AW81"/>
  <c r="AV81"/>
  <c r="AU81"/>
  <c r="AT81"/>
  <c r="AS81"/>
  <c r="AG81"/>
  <c r="BD76"/>
  <c r="BC76"/>
  <c r="BB76"/>
  <c r="BA76"/>
  <c r="AZ76"/>
  <c r="AY76"/>
  <c r="AX76"/>
  <c r="AW76"/>
  <c r="AV76"/>
  <c r="AU76"/>
  <c r="AT76"/>
  <c r="AS76"/>
  <c r="AG76"/>
  <c r="BD75"/>
  <c r="BC75"/>
  <c r="BB75"/>
  <c r="BA75"/>
  <c r="AZ75"/>
  <c r="AY75"/>
  <c r="AX75"/>
  <c r="AW75"/>
  <c r="AV75"/>
  <c r="AU75"/>
  <c r="AT75"/>
  <c r="AS75"/>
  <c r="AG75"/>
  <c r="BD73"/>
  <c r="BC73"/>
  <c r="BB73"/>
  <c r="BA73"/>
  <c r="AZ73"/>
  <c r="AY73"/>
  <c r="AX73"/>
  <c r="AW73"/>
  <c r="AV73"/>
  <c r="AU73"/>
  <c r="AT73"/>
  <c r="AS73"/>
  <c r="AG73"/>
  <c r="BD70"/>
  <c r="BC70"/>
  <c r="BB70"/>
  <c r="BA70"/>
  <c r="AZ70"/>
  <c r="AY70"/>
  <c r="AX70"/>
  <c r="AW70"/>
  <c r="AV70"/>
  <c r="AU70"/>
  <c r="AT70"/>
  <c r="AS70"/>
  <c r="AG70"/>
  <c r="BD61"/>
  <c r="BC61"/>
  <c r="BB61"/>
  <c r="BA61"/>
  <c r="AZ61"/>
  <c r="AY61"/>
  <c r="AX61"/>
  <c r="AW61"/>
  <c r="AV61"/>
  <c r="AU61"/>
  <c r="AT61"/>
  <c r="AS61"/>
  <c r="AG61"/>
  <c r="BD53"/>
  <c r="BC53"/>
  <c r="BB53"/>
  <c r="BA53"/>
  <c r="AZ53"/>
  <c r="AY53"/>
  <c r="AX53"/>
  <c r="AW53"/>
  <c r="AV53"/>
  <c r="AU53"/>
  <c r="AT53"/>
  <c r="AS53"/>
  <c r="AG53"/>
  <c r="BD52"/>
  <c r="BC52"/>
  <c r="BB52"/>
  <c r="BA52"/>
  <c r="AZ52"/>
  <c r="AY52"/>
  <c r="AX52"/>
  <c r="AW52"/>
  <c r="AV52"/>
  <c r="AU52"/>
  <c r="AT52"/>
  <c r="AS52"/>
  <c r="AG52"/>
  <c r="BD51"/>
  <c r="W30"/>
  <c r="BC51"/>
  <c r="W29"/>
  <c r="BB51"/>
  <c r="W28"/>
  <c r="BA51"/>
  <c r="W27"/>
  <c r="AZ51"/>
  <c r="W26"/>
  <c r="AY51"/>
  <c r="AX51"/>
  <c r="AW51"/>
  <c r="AK27"/>
  <c r="AV51"/>
  <c r="AK26"/>
  <c r="AU51"/>
  <c r="AT51"/>
  <c r="AS51"/>
  <c r="AG51"/>
  <c r="AK23"/>
  <c r="AT221"/>
  <c r="AN221"/>
  <c r="AT220"/>
  <c r="AN220"/>
  <c r="AT219"/>
  <c r="AN219"/>
  <c r="AT218"/>
  <c r="AN218"/>
  <c r="AT217"/>
  <c r="AN217"/>
  <c r="AT216"/>
  <c r="AN216"/>
  <c r="AT215"/>
  <c r="AN215"/>
  <c r="AT214"/>
  <c r="AN214"/>
  <c r="AT213"/>
  <c r="AN213"/>
  <c r="AT212"/>
  <c r="AN212"/>
  <c r="AN211"/>
  <c r="AT210"/>
  <c r="AN210"/>
  <c r="AT209"/>
  <c r="AN209"/>
  <c r="AT208"/>
  <c r="AN208"/>
  <c r="AN207"/>
  <c r="AT206"/>
  <c r="AN206"/>
  <c r="AT205"/>
  <c r="AN205"/>
  <c r="AT204"/>
  <c r="AN204"/>
  <c r="AT203"/>
  <c r="AN203"/>
  <c r="AT202"/>
  <c r="AN202"/>
  <c r="AT201"/>
  <c r="AN201"/>
  <c r="AN200"/>
  <c r="AT199"/>
  <c r="AN199"/>
  <c r="AT198"/>
  <c r="AN198"/>
  <c r="AT197"/>
  <c r="AN197"/>
  <c r="AT196"/>
  <c r="AN196"/>
  <c r="AT195"/>
  <c r="AN195"/>
  <c r="AT194"/>
  <c r="AN194"/>
  <c r="AN193"/>
  <c r="AT192"/>
  <c r="AN192"/>
  <c r="AT191"/>
  <c r="AN191"/>
  <c r="AT190"/>
  <c r="AN190"/>
  <c r="AT189"/>
  <c r="AN189"/>
  <c r="AT188"/>
  <c r="AN188"/>
  <c r="AT187"/>
  <c r="AN187"/>
  <c r="AT186"/>
  <c r="AN186"/>
  <c r="AT185"/>
  <c r="AN185"/>
  <c r="AN184"/>
  <c r="AN183"/>
  <c r="AT182"/>
  <c r="AN182"/>
  <c r="AT181"/>
  <c r="AN181"/>
  <c r="AT180"/>
  <c r="AN180"/>
  <c r="AT179"/>
  <c r="AN179"/>
  <c r="AT178"/>
  <c r="AN178"/>
  <c r="AT177"/>
  <c r="AN177"/>
  <c r="AT176"/>
  <c r="AN176"/>
  <c r="AT175"/>
  <c r="AN175"/>
  <c r="AT174"/>
  <c r="AN174"/>
  <c r="AN173"/>
  <c r="AT172"/>
  <c r="AN172"/>
  <c r="AT171"/>
  <c r="AN171"/>
  <c r="AT170"/>
  <c r="AN170"/>
  <c r="AN169"/>
  <c r="AT168"/>
  <c r="AN168"/>
  <c r="AT167"/>
  <c r="AN167"/>
  <c r="AT166"/>
  <c r="AN166"/>
  <c r="AT165"/>
  <c r="AN165"/>
  <c r="AT164"/>
  <c r="AN164"/>
  <c r="AT163"/>
  <c r="AN163"/>
  <c r="AT162"/>
  <c r="AN162"/>
  <c r="AT161"/>
  <c r="AN161"/>
  <c r="AT160"/>
  <c r="AN160"/>
  <c r="AT159"/>
  <c r="AN159"/>
  <c r="AT158"/>
  <c r="AN158"/>
  <c r="AT157"/>
  <c r="AN157"/>
  <c r="AT156"/>
  <c r="AN156"/>
  <c r="AT155"/>
  <c r="AN155"/>
  <c r="AT154"/>
  <c r="AN154"/>
  <c r="AT153"/>
  <c r="AN153"/>
  <c r="AT152"/>
  <c r="AN152"/>
  <c r="AT151"/>
  <c r="AN151"/>
  <c r="AT150"/>
  <c r="AN150"/>
  <c r="AN149"/>
  <c r="AT148"/>
  <c r="AN148"/>
  <c r="AT147"/>
  <c r="AN147"/>
  <c r="AT146"/>
  <c r="AN146"/>
  <c r="AT145"/>
  <c r="AN145"/>
  <c r="AT144"/>
  <c r="AN144"/>
  <c r="AT143"/>
  <c r="AN143"/>
  <c r="AT142"/>
  <c r="AN142"/>
  <c r="AT141"/>
  <c r="AN141"/>
  <c r="AT140"/>
  <c r="AN140"/>
  <c r="AT139"/>
  <c r="AN139"/>
  <c r="AT138"/>
  <c r="AN138"/>
  <c r="AT137"/>
  <c r="AN137"/>
  <c r="AT136"/>
  <c r="AN136"/>
  <c r="AT135"/>
  <c r="AN135"/>
  <c r="AT134"/>
  <c r="AN134"/>
  <c r="AT133"/>
  <c r="AN133"/>
  <c r="AT132"/>
  <c r="AN132"/>
  <c r="AN131"/>
  <c r="AT130"/>
  <c r="AN130"/>
  <c r="AT129"/>
  <c r="AN129"/>
  <c r="AT128"/>
  <c r="AN128"/>
  <c r="AT127"/>
  <c r="AN127"/>
  <c r="AT126"/>
  <c r="AN126"/>
  <c r="AN125"/>
  <c r="AN124"/>
  <c r="AT123"/>
  <c r="AN123"/>
  <c r="AT122"/>
  <c r="AN122"/>
  <c r="AN121"/>
  <c r="AT120"/>
  <c r="AN120"/>
  <c r="AT119"/>
  <c r="AN119"/>
  <c r="AT118"/>
  <c r="AN118"/>
  <c r="AT117"/>
  <c r="AN117"/>
  <c r="AT116"/>
  <c r="AN116"/>
  <c r="AT115"/>
  <c r="AN115"/>
  <c r="AT114"/>
  <c r="AN114"/>
  <c r="AT113"/>
  <c r="AN113"/>
  <c r="AT112"/>
  <c r="AN112"/>
  <c r="AT111"/>
  <c r="AN111"/>
  <c r="AT110"/>
  <c r="AN110"/>
  <c r="AN109"/>
  <c r="AT108"/>
  <c r="AN108"/>
  <c r="AT107"/>
  <c r="AN107"/>
  <c r="AT106"/>
  <c r="AN106"/>
  <c r="AT105"/>
  <c r="AN105"/>
  <c r="AT104"/>
  <c r="AN104"/>
  <c r="AT103"/>
  <c r="AN103"/>
  <c r="AT102"/>
  <c r="AN102"/>
  <c r="AT101"/>
  <c r="AN101"/>
  <c r="AT100"/>
  <c r="AN100"/>
  <c r="AT99"/>
  <c r="AN99"/>
  <c r="AT98"/>
  <c r="AN98"/>
  <c r="AN97"/>
  <c r="AN96"/>
  <c r="AT95"/>
  <c r="AN95"/>
  <c r="AT94"/>
  <c r="AN94"/>
  <c r="AN93"/>
  <c r="AT92"/>
  <c r="AN92"/>
  <c r="AT91"/>
  <c r="AN91"/>
  <c r="AT90"/>
  <c r="AN90"/>
  <c r="AN89"/>
  <c r="AT88"/>
  <c r="AN88"/>
  <c r="AT87"/>
  <c r="AN87"/>
  <c r="AT86"/>
  <c r="AN86"/>
  <c r="AT85"/>
  <c r="AN85"/>
  <c r="AT84"/>
  <c r="AN84"/>
  <c r="AN83"/>
  <c r="AT82"/>
  <c r="AN82"/>
  <c r="AN81"/>
  <c r="AT80"/>
  <c r="AN80"/>
  <c r="AT79"/>
  <c r="AN79"/>
  <c r="AT78"/>
  <c r="AN78"/>
  <c r="AT77"/>
  <c r="AN77"/>
  <c r="AN76"/>
  <c r="AN75"/>
  <c r="AT74"/>
  <c r="AN74"/>
  <c r="AN73"/>
  <c r="AT72"/>
  <c r="AN72"/>
  <c r="AT71"/>
  <c r="AN71"/>
  <c r="AN70"/>
  <c r="AT69"/>
  <c r="AN69"/>
  <c r="AT68"/>
  <c r="AN68"/>
  <c r="AT67"/>
  <c r="AN67"/>
  <c r="AT66"/>
  <c r="AN66"/>
  <c r="AT65"/>
  <c r="AN65"/>
  <c r="AT64"/>
  <c r="AN64"/>
  <c r="AT63"/>
  <c r="AN63"/>
  <c r="AT62"/>
  <c r="AN62"/>
  <c r="AN61"/>
  <c r="AT60"/>
  <c r="AN60"/>
  <c r="AT59"/>
  <c r="AN59"/>
  <c r="AT58"/>
  <c r="AN58"/>
  <c r="AT57"/>
  <c r="AN57"/>
  <c r="AT56"/>
  <c r="AN56"/>
  <c r="AT55"/>
  <c r="AN55"/>
  <c r="AT54"/>
  <c r="AN54"/>
  <c r="AN53"/>
  <c r="AN52"/>
  <c r="AN51"/>
  <c r="L47"/>
  <c r="AM46"/>
  <c r="L46"/>
  <c r="AM44"/>
  <c r="L44"/>
  <c r="L42"/>
  <c r="L41"/>
  <c r="AK32"/>
</calcChain>
</file>

<file path=xl/sharedStrings.xml><?xml version="1.0" encoding="utf-8"?>
<sst xmlns="http://schemas.openxmlformats.org/spreadsheetml/2006/main">
  <si>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</si>
  <si>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</si>
  <si>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</si>
  <si>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</si>
  <si>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</si>
  <si>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</si>
  <si>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</si>
  <si>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{edd24ec7-c1a9-42ed-ad8b-62ce7997f0b4}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</si>
  <si>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</si>
  <si>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</si>
  <si>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</si>
  <si>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</si>
  <si>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</si>
  <si>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</si>
  <si>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</si>
  <si>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</si>
  <si>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65418076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</si>
  <si>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</si>
  <si>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</si>
  <si>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Úklid žst. v obvodu ST Plzeň</t>
  </si>
  <si>
    <t>KSO:</t>
  </si>
  <si>
    <t/>
  </si>
  <si>
    <t>CC-CZ:</t>
  </si>
  <si>
    <t>Místo:</t>
  </si>
  <si>
    <t>Obvod ST Plzeň</t>
  </si>
  <si>
    <t>Datum:</t>
  </si>
  <si>
    <t>12.3.2018</t>
  </si>
  <si>
    <t>Zadavatel:</t>
  </si>
  <si>
    <t>IČ:</t>
  </si>
  <si>
    <t>SŽDC s.o - OŘ Plzeň</t>
  </si>
  <si>
    <t>DIČ:</t>
  </si>
  <si>
    <t>Uchazeč:</t>
  </si>
  <si>
    <t>Vyplň údaj</t>
  </si>
  <si>
    <t>Projektant:</t>
  </si>
  <si>
    <t xml:space="preserve"> </t>
  </si>
  <si>
    <t>True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</si>
  <si>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</si>
  <si>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</si>
  <si>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</si>
  <si>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</si>
  <si>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</si>
  <si>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</si>
  <si>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</si>
  <si>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</si>
  <si>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</si>
  <si>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</si>
  <si>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</si>
  <si>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</si>
  <si>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</si>
  <si>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</si>
  <si>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</si>
  <si>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</si>
  <si>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</si>
  <si>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</si>
  <si>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</si>
  <si>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</si>
  <si>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</si>
  <si>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</si>
  <si>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</si>
  <si>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</si>
  <si>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</si>
  <si>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</si>
  <si>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</si>
  <si>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</si>
  <si>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</si>
  <si>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</si>
  <si>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</si>
  <si>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</si>
  <si>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</si>
  <si>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</si>
  <si>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</si>
  <si>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</si>
  <si>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</si>
  <si>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</si>
  <si>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</si>
  <si>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1</t>
  </si>
  <si>
    <t xml:space="preserve">TO  Klatovy, TO Přeštice</t>
  </si>
  <si>
    <t>STA</t>
  </si>
  <si>
    <t>1</t>
  </si>
  <si>
    <t>{cc523363-f77b-4321-a718-1d218c3d4e64}</t>
  </si>
  <si>
    <t>2</t>
  </si>
  <si>
    <t>SO 1.1</t>
  </si>
  <si>
    <t>TO Klatovy</t>
  </si>
  <si>
    <t>Soupis</t>
  </si>
  <si>
    <t>{1982d22f-0714-49ce-a672-8f77c29422b2}</t>
  </si>
  <si>
    <t>/</t>
  </si>
  <si>
    <t>SO 1.1.1</t>
  </si>
  <si>
    <t>Železná Ruda Alžbětín</t>
  </si>
  <si>
    <t>3</t>
  </si>
  <si>
    <t>{71b3d54f-09ee-48d4-9eb4-2429d804bee7}</t>
  </si>
  <si>
    <t>SO 1.1.2</t>
  </si>
  <si>
    <t>Železná Ruda centrum</t>
  </si>
  <si>
    <t>{a8e86c3d-7c9d-48c0-b520-effb96b2c0d4}</t>
  </si>
  <si>
    <t>SO 1.1.3</t>
  </si>
  <si>
    <t>Železná Ruda město</t>
  </si>
  <si>
    <t>{fdb55b5f-9825-407a-ba02-107475b46ec0}</t>
  </si>
  <si>
    <t>SO 1.1.4</t>
  </si>
  <si>
    <t>Špičák</t>
  </si>
  <si>
    <t>{5da22d7e-12c1-4749-9993-8cf4e77af0ca}</t>
  </si>
  <si>
    <t>SO 1.1.5</t>
  </si>
  <si>
    <t>Janovice nad Úhlavou</t>
  </si>
  <si>
    <t>{5ea0f036-d71e-4d70-a484-c0a82901fcf1}</t>
  </si>
  <si>
    <t>SO 1.1.6</t>
  </si>
  <si>
    <t>Bezděkov u Klatov</t>
  </si>
  <si>
    <t>{e59d66e6-cd37-4e37-b119-f68b44fdea4e}</t>
  </si>
  <si>
    <t>SO 1.1.7</t>
  </si>
  <si>
    <t>Klatovy</t>
  </si>
  <si>
    <t>{09ed073f-2204-4b3e-bfce-fd9877b84b2e}</t>
  </si>
  <si>
    <t>SO 1.2</t>
  </si>
  <si>
    <t>TO Přeštice</t>
  </si>
  <si>
    <t>{9b127107-f0b7-4102-abc5-1a270aa09df3}</t>
  </si>
  <si>
    <t>SO 1.2.1</t>
  </si>
  <si>
    <t>Plzeň Valcha</t>
  </si>
  <si>
    <t>{df900471-4f8e-4223-bae2-07668c3f6dae}</t>
  </si>
  <si>
    <t>SO 1.2.2</t>
  </si>
  <si>
    <t>Dobřany zastávka</t>
  </si>
  <si>
    <t>{982801aa-3fce-4a00-aff8-978f0de6cb81}</t>
  </si>
  <si>
    <t>SO 1.2.3</t>
  </si>
  <si>
    <t>Dobřany</t>
  </si>
  <si>
    <t>{be998dbc-761b-42ca-8252-ab7afe7ab573}</t>
  </si>
  <si>
    <t>SO 1.2.4</t>
  </si>
  <si>
    <t>Chlumčany u Dobřan</t>
  </si>
  <si>
    <t>{3806deca-b654-4400-b7e1-5e21f384fe04}</t>
  </si>
  <si>
    <t>SO 1.2.5</t>
  </si>
  <si>
    <t>Červené Poříčí</t>
  </si>
  <si>
    <t>{fd669d59-f887-4ced-8d67-98ed26074582}</t>
  </si>
  <si>
    <t>SO 1.2.6</t>
  </si>
  <si>
    <t>Švihov u Klatov</t>
  </si>
  <si>
    <t>{22520f8d-60a6-49a3-b9bc-1e1c381144e8}</t>
  </si>
  <si>
    <t>SO 1.2.7</t>
  </si>
  <si>
    <t>Dehtín</t>
  </si>
  <si>
    <t>{fd34f33f-c343-4c4b-b945-6588f6d4f7f1}</t>
  </si>
  <si>
    <t>SO 1.2.8</t>
  </si>
  <si>
    <t>Točník</t>
  </si>
  <si>
    <t>{8d8d9edc-82cc-4543-b04e-3b202ba87a7b}</t>
  </si>
  <si>
    <t>SO 1.3</t>
  </si>
  <si>
    <t>Doprava</t>
  </si>
  <si>
    <t>{958f7ef8-57ed-44bb-83da-661e066d6f59}</t>
  </si>
  <si>
    <t>SO 1.3.1</t>
  </si>
  <si>
    <t>Doprava TO Klatovy</t>
  </si>
  <si>
    <t>{83415589-51e7-46ce-8e45-3d989a99681a}</t>
  </si>
  <si>
    <t>SO 1.3.2</t>
  </si>
  <si>
    <t>Doprava TO Přeštice</t>
  </si>
  <si>
    <t>{12b391f6-eeba-4143-b84c-f53ce328fd53}</t>
  </si>
  <si>
    <t>SO 1.4</t>
  </si>
  <si>
    <t>SMT</t>
  </si>
  <si>
    <t>{b1553076-384b-4f59-9218-21ff85179ede}</t>
  </si>
  <si>
    <t>SO 1.4.1</t>
  </si>
  <si>
    <t>{0f98caf1-4209-4f17-a8e5-e95e3ea301c0}</t>
  </si>
  <si>
    <t>SO 2</t>
  </si>
  <si>
    <t>TO Horažďovice, TO Sušice, TO Nezvěstice</t>
  </si>
  <si>
    <t>{84369a80-49e3-485e-a7f2-ba43e407519a}</t>
  </si>
  <si>
    <t>SO 2.1</t>
  </si>
  <si>
    <t xml:space="preserve">TO Horažďovice </t>
  </si>
  <si>
    <t>{e3dbec6c-0402-4752-a43a-96d82fe0e0ca}</t>
  </si>
  <si>
    <t>SO 2.1.1</t>
  </si>
  <si>
    <t>Horažďovice předměstí</t>
  </si>
  <si>
    <t>{e42923df-22e2-4d94-b72c-60d6df2c1ffc}</t>
  </si>
  <si>
    <t>SO 2.1.2</t>
  </si>
  <si>
    <t>Pačejov</t>
  </si>
  <si>
    <t>{3cba8b87-8467-48b2-8cb9-19630ac2dfb8}</t>
  </si>
  <si>
    <t>SO 2.1.3</t>
  </si>
  <si>
    <t>Nepomuk</t>
  </si>
  <si>
    <t>{dfe8a417-74cf-43c6-be5c-5bc4be3617b5}</t>
  </si>
  <si>
    <t>SO 2.1.4</t>
  </si>
  <si>
    <t xml:space="preserve">Srby </t>
  </si>
  <si>
    <t>{27855b8e-373e-4f11-8a32-86fb5792fb21}</t>
  </si>
  <si>
    <t>SO 2.2</t>
  </si>
  <si>
    <t>TO Sušice</t>
  </si>
  <si>
    <t>{490a1d09-17f8-4c42-91a2-6a2dc61a8b2d}</t>
  </si>
  <si>
    <t>SO 2.2.1</t>
  </si>
  <si>
    <t>Horažďovice</t>
  </si>
  <si>
    <t>{83d31889-a5f7-483f-99fb-e35af5495f36}</t>
  </si>
  <si>
    <t>SO 2.3</t>
  </si>
  <si>
    <t>TO Nezvěstice (České Budějovice - Plzeň)</t>
  </si>
  <si>
    <t>{f99d7d7e-aa04-41ea-8d5a-8b96cf666651}</t>
  </si>
  <si>
    <t>SO 2.3.1</t>
  </si>
  <si>
    <t>Ždírec u Plzně</t>
  </si>
  <si>
    <t>{ad8655cf-869d-4f3d-ae44-7e2aa5a097a9}</t>
  </si>
  <si>
    <t>SO 2.3.2</t>
  </si>
  <si>
    <t>Blovice</t>
  </si>
  <si>
    <t>{77ff72d6-0794-4788-8be6-4591f87e5366}</t>
  </si>
  <si>
    <t>SO 2.3.3</t>
  </si>
  <si>
    <t>Zdemyslice</t>
  </si>
  <si>
    <t>{ec019625-63db-45e7-8fda-1000ac31a155}</t>
  </si>
  <si>
    <t>SO 2.3.4</t>
  </si>
  <si>
    <t>Šťáhlavy</t>
  </si>
  <si>
    <t>{d73b59d9-cce3-4939-af39-2ab6c3d35540}</t>
  </si>
  <si>
    <t>SO 2.3.5</t>
  </si>
  <si>
    <t>Starý Plzenec</t>
  </si>
  <si>
    <t>{ed12ea5f-b3b8-4650-a050-7f83c1d50b7e}</t>
  </si>
  <si>
    <t>SO 2.4</t>
  </si>
  <si>
    <t>{c3fc0cf1-8b1f-494d-8de8-291f2211195a}</t>
  </si>
  <si>
    <t>SO 2.4.1</t>
  </si>
  <si>
    <t>Doprava TO Horažďovice</t>
  </si>
  <si>
    <t>{752f22ee-2384-414e-ba9e-07d23969efb2}</t>
  </si>
  <si>
    <t>SO 2.4.2</t>
  </si>
  <si>
    <t>Doprava TO Sušice</t>
  </si>
  <si>
    <t>{083aceeb-40db-4b42-abb8-6561f5c5b2e2}</t>
  </si>
  <si>
    <t>SO 2.4.3</t>
  </si>
  <si>
    <t>Doprava TO Nezvěstice</t>
  </si>
  <si>
    <t>{dc07928a-7038-46e8-86d0-4f92ad147a87}</t>
  </si>
  <si>
    <t>SO 2.5</t>
  </si>
  <si>
    <t>{1712001a-9ce2-460b-8472-1fd6a331492e}</t>
  </si>
  <si>
    <t>SO 2.5.1</t>
  </si>
  <si>
    <t>{64e8e42f-0cf2-40dc-8e86-bb3c0076ddd3}</t>
  </si>
  <si>
    <t>SO 2.5.2</t>
  </si>
  <si>
    <t>Strakonice</t>
  </si>
  <si>
    <t>{4f2428c3-a744-44b0-a894-168492c0c47b}</t>
  </si>
  <si>
    <t>SO 3</t>
  </si>
  <si>
    <t>TO Domažlice, TO Stod</t>
  </si>
  <si>
    <t>{c49dcdc9-3e6d-42a7-8493-732ae754d14e}</t>
  </si>
  <si>
    <t>SO 3.1</t>
  </si>
  <si>
    <t>TO Domažlice</t>
  </si>
  <si>
    <t>{e0e3f962-0727-4c5f-a52f-24603203dfd8}</t>
  </si>
  <si>
    <t>SO 3.1.1</t>
  </si>
  <si>
    <t>Domažlice</t>
  </si>
  <si>
    <t>{fa9bbf55-98f8-4615-a1c3-2358ecf4a174}</t>
  </si>
  <si>
    <t>SO 3.1.2</t>
  </si>
  <si>
    <t>Domažlice město</t>
  </si>
  <si>
    <t>{017a3fd1-1a8a-480f-a980-a8c9af64db68}</t>
  </si>
  <si>
    <t>SO 3.1.3</t>
  </si>
  <si>
    <t>Babylon</t>
  </si>
  <si>
    <t>{cd0591eb-5437-4fc3-b68c-d578087791ce}</t>
  </si>
  <si>
    <t>SO 3.1.4</t>
  </si>
  <si>
    <t>Havlovice</t>
  </si>
  <si>
    <t>{83f3d02c-a870-4d74-a8be-191bf3e6fa8e}</t>
  </si>
  <si>
    <t>SO 3.1.5</t>
  </si>
  <si>
    <t>Pila</t>
  </si>
  <si>
    <t>{f5d152cb-5f90-4c11-8f3f-64710d005695}</t>
  </si>
  <si>
    <t>SO 3.1.6</t>
  </si>
  <si>
    <t>Trhanov</t>
  </si>
  <si>
    <t>{79d7c3a7-bad4-4d87-bb5c-803c1e482d05}</t>
  </si>
  <si>
    <t>SO 3.1.7</t>
  </si>
  <si>
    <t>Klenčí pod Čerchovem</t>
  </si>
  <si>
    <t>{e5cce2bf-3cf2-484b-a897-aa7b137c36d1}</t>
  </si>
  <si>
    <t>SO 3.1.8</t>
  </si>
  <si>
    <t>Postřekov</t>
  </si>
  <si>
    <t>{a852ce3c-b800-49ff-a326-76ffdd08fdf5}</t>
  </si>
  <si>
    <t>SO 3.1.9</t>
  </si>
  <si>
    <t>Nový Kramolín</t>
  </si>
  <si>
    <t>{7018cb26-df4a-4b61-a5b4-cab26be290ae}</t>
  </si>
  <si>
    <t>SO 3.1.10</t>
  </si>
  <si>
    <t>Poběžovice</t>
  </si>
  <si>
    <t>{5187b008-79a3-4bd1-af87-b36220a9192c}</t>
  </si>
  <si>
    <t>SO 3.1.11</t>
  </si>
  <si>
    <t>Horšovský Týn</t>
  </si>
  <si>
    <t>{5c8fcc77-3fbb-48cf-9897-0f53ac4bf192}</t>
  </si>
  <si>
    <t>SO 3.2</t>
  </si>
  <si>
    <t>TO Stod</t>
  </si>
  <si>
    <t>{9515b625-0a0a-4630-8ad9-c4c59414d47e}</t>
  </si>
  <si>
    <t>SO 3.2.1</t>
  </si>
  <si>
    <t>Vejprnice</t>
  </si>
  <si>
    <t>{354a189b-7bbe-41dc-9908-76f11fa20621}</t>
  </si>
  <si>
    <t>SO 3.2.2</t>
  </si>
  <si>
    <t>Tlučná</t>
  </si>
  <si>
    <t>{52dfe015-a3f2-46ac-b79f-24e352ad605a}</t>
  </si>
  <si>
    <t>SO 3.2.3</t>
  </si>
  <si>
    <t>Nýřany</t>
  </si>
  <si>
    <t>{71edde11-d4b9-49fe-b3fa-13df8e302b65}</t>
  </si>
  <si>
    <t>SO 3.2.4</t>
  </si>
  <si>
    <t>Zbůch</t>
  </si>
  <si>
    <t>{55456aa5-7985-4374-9526-0bf29a4155e9}</t>
  </si>
  <si>
    <t>SO 3.2.5</t>
  </si>
  <si>
    <t>Chotěšov u Stoda</t>
  </si>
  <si>
    <t>{e2199deb-268b-4f4e-aab6-3e627cb1ffb1}</t>
  </si>
  <si>
    <t>SO 3.2.6</t>
  </si>
  <si>
    <t>Hradec u Stoda</t>
  </si>
  <si>
    <t>{ff88dc76-37dc-46b6-bb6f-5c07283dc415}</t>
  </si>
  <si>
    <t>SO 3.2.7</t>
  </si>
  <si>
    <t>Holýšov</t>
  </si>
  <si>
    <t>{273dabc6-87b7-4870-b165-1069e63ba949}</t>
  </si>
  <si>
    <t>SO 3.2.8</t>
  </si>
  <si>
    <t>Dolní Kamenice</t>
  </si>
  <si>
    <t>{c338ada3-12f9-489a-b4a4-061635e20a51}</t>
  </si>
  <si>
    <t>SO 3.2.9</t>
  </si>
  <si>
    <t>Osvračín</t>
  </si>
  <si>
    <t>{83224357-ad98-4636-8544-ec7dd1f7fa13}</t>
  </si>
  <si>
    <t>SO 3.2.10</t>
  </si>
  <si>
    <t>Blížejov</t>
  </si>
  <si>
    <t>{14236b2e-2b75-4448-bf4d-63de1dc1c546}</t>
  </si>
  <si>
    <t>SO 3.2.11</t>
  </si>
  <si>
    <t>Milavče</t>
  </si>
  <si>
    <t>{5394bfb4-eb0d-4f23-a483-ed4447a79963}</t>
  </si>
  <si>
    <t>SO 3.3</t>
  </si>
  <si>
    <t>{3ad69be2-331c-4308-bdb6-14a14560606a}</t>
  </si>
  <si>
    <t>SO 3.3.1</t>
  </si>
  <si>
    <t>Doprava TO Domažlice</t>
  </si>
  <si>
    <t>{3274d180-41b8-4dca-a625-1f9ecbb5be49}</t>
  </si>
  <si>
    <t>SO 3.3.2</t>
  </si>
  <si>
    <t>Doprava TO Stod</t>
  </si>
  <si>
    <t>{464f7e4b-807d-4591-b95b-57de407a9f2d}</t>
  </si>
  <si>
    <t>SO 4</t>
  </si>
  <si>
    <t>TO Planá, TO Stříbro, TO Bor</t>
  </si>
  <si>
    <t>{a04bd5d6-35e8-47dc-b758-fb77de82193d}</t>
  </si>
  <si>
    <t>SO 4.1</t>
  </si>
  <si>
    <t>TO Planá</t>
  </si>
  <si>
    <t>{b67da427-48b3-4815-8bea-71f6d4e1bdc9}</t>
  </si>
  <si>
    <t>SO 4.1.1</t>
  </si>
  <si>
    <t>Chodová Planá</t>
  </si>
  <si>
    <t>{23d16a3c-1e0e-463e-9730-174cfc7db692}</t>
  </si>
  <si>
    <t>SO 4.1.2</t>
  </si>
  <si>
    <t>Planá u Mariánských Lázní</t>
  </si>
  <si>
    <t>{17783458-e113-4fd4-9b81-83f2e9f4ee2e}</t>
  </si>
  <si>
    <t>SO 4.1.3</t>
  </si>
  <si>
    <t>Brod nad Tichou</t>
  </si>
  <si>
    <t>{d7f80539-de9d-49bc-9d08-778b49e561b4}</t>
  </si>
  <si>
    <t>SO 4.1.4</t>
  </si>
  <si>
    <t>Pavlovice</t>
  </si>
  <si>
    <t>{59a0dbe5-a188-47db-a307-141af3b34f98}</t>
  </si>
  <si>
    <t>SO 4.1.5</t>
  </si>
  <si>
    <t>Ošelín</t>
  </si>
  <si>
    <t>{fd3ddbef-1036-4a8b-a348-a7eaafbd95b8}</t>
  </si>
  <si>
    <t>SO 4.2</t>
  </si>
  <si>
    <t>TO Stříbro</t>
  </si>
  <si>
    <t>{6d6def9c-3366-414b-94ea-9007fcbf0f27}</t>
  </si>
  <si>
    <t>SO 4.2.1</t>
  </si>
  <si>
    <t>Svojšín</t>
  </si>
  <si>
    <t>{72ce2855-3638-4721-abf2-6830798ed069}</t>
  </si>
  <si>
    <t>SO 4.2.2</t>
  </si>
  <si>
    <t>Stříbro</t>
  </si>
  <si>
    <t>{558eda5d-d8ad-42f5-b553-131f273dd584}</t>
  </si>
  <si>
    <t>SO 4.2.3</t>
  </si>
  <si>
    <t>Vranov u Stříbra</t>
  </si>
  <si>
    <t>{865d6619-2358-456d-ad5f-c6c82c0f874f}</t>
  </si>
  <si>
    <t>SO 4.2.4</t>
  </si>
  <si>
    <t>Pňovany</t>
  </si>
  <si>
    <t>{2192941a-e3dc-4b15-9b90-b142bdd7b372}</t>
  </si>
  <si>
    <t>SO 4.2.5</t>
  </si>
  <si>
    <t>Pňovany zastávka</t>
  </si>
  <si>
    <t>{174f9c73-d8d4-4826-899f-548df7525a52}</t>
  </si>
  <si>
    <t>SO 4.2.6</t>
  </si>
  <si>
    <t>Plešnice</t>
  </si>
  <si>
    <t>{9f7643df-e089-4759-ae57-dabadf9453b4}</t>
  </si>
  <si>
    <t>SO 4.2.7</t>
  </si>
  <si>
    <t>Kozolupy</t>
  </si>
  <si>
    <t>{e8811a78-5fda-4bbe-a853-e14cb5c031d5}</t>
  </si>
  <si>
    <t>SO 4.2.8</t>
  </si>
  <si>
    <t>Vochov</t>
  </si>
  <si>
    <t>{5ce657a9-6d60-440b-8107-8c6d7ac6efa5}</t>
  </si>
  <si>
    <t>SO 4.2.9</t>
  </si>
  <si>
    <t>Blahousty</t>
  </si>
  <si>
    <t>{9ab3dd55-6343-4bc2-a153-6001781114f3}</t>
  </si>
  <si>
    <t>SO 4.2.10</t>
  </si>
  <si>
    <t>Trpísty</t>
  </si>
  <si>
    <t>{f13841ec-1efd-4a5e-b0d3-727548a4959f}</t>
  </si>
  <si>
    <t>SO 4.2.11</t>
  </si>
  <si>
    <t>Lomnička</t>
  </si>
  <si>
    <t>{9a5cfe65-949e-4289-9e2f-c6526836bb36}</t>
  </si>
  <si>
    <t>SO 4.2.12</t>
  </si>
  <si>
    <t>Cebiv</t>
  </si>
  <si>
    <t>{9b62f5e0-57c5-4f69-9a8e-28dbe6e684ae}</t>
  </si>
  <si>
    <t>SO 4.2.13</t>
  </si>
  <si>
    <t>Strahov</t>
  </si>
  <si>
    <t>{c585cefa-9c14-4f4a-a068-1c8f9a14ad94}</t>
  </si>
  <si>
    <t>SO 4.2.14</t>
  </si>
  <si>
    <t>Břetislav</t>
  </si>
  <si>
    <t>{47abb6ac-f2b5-482d-a774-80768b99f0bc}</t>
  </si>
  <si>
    <t>SO 4.2.15</t>
  </si>
  <si>
    <t>Kokašice</t>
  </si>
  <si>
    <t>{7fbe8732-7084-4401-b6eb-fea7f5b353be}</t>
  </si>
  <si>
    <t>SO 4.2.16</t>
  </si>
  <si>
    <t>Konstantinovy Lázně</t>
  </si>
  <si>
    <t>{ca1ba60c-2013-4a76-adde-48fc74faa6c1}</t>
  </si>
  <si>
    <t>SO 4.2.17</t>
  </si>
  <si>
    <t>Bezdružice</t>
  </si>
  <si>
    <t>{488dc25b-c9c5-4ba5-ac37-931835606747}</t>
  </si>
  <si>
    <t>SO 4.3</t>
  </si>
  <si>
    <t>TO Bor</t>
  </si>
  <si>
    <t>{21bcd7e3-d993-4dde-b02d-b935780bbb5b}</t>
  </si>
  <si>
    <t>SO 4.3.1</t>
  </si>
  <si>
    <t>Bělá nad Radbuzou</t>
  </si>
  <si>
    <t>{efdac27a-4496-4e0c-be00-d5eb49092e38}</t>
  </si>
  <si>
    <t>SO 4.3.2</t>
  </si>
  <si>
    <t>Bělá nad Radbuzou zastávka</t>
  </si>
  <si>
    <t>{83a0e905-fad5-4272-850f-90589774a0ec}</t>
  </si>
  <si>
    <t>SO 4.3.3</t>
  </si>
  <si>
    <t>Třemešné pod Přimdou</t>
  </si>
  <si>
    <t>{f228e9eb-033b-470a-adf0-b997afd1e2a3}</t>
  </si>
  <si>
    <t>SO 4.3.4</t>
  </si>
  <si>
    <t>Dubec</t>
  </si>
  <si>
    <t>{d2e53e1f-51ae-4a5e-9e6d-c26911f77463}</t>
  </si>
  <si>
    <t>SO 4.3.5</t>
  </si>
  <si>
    <t>Borek u Tachova</t>
  </si>
  <si>
    <t>{d40d71c0-4377-4119-bea6-d210fdaee7c2}</t>
  </si>
  <si>
    <t>SO 4.3.6</t>
  </si>
  <si>
    <t>Stráž u Tachova</t>
  </si>
  <si>
    <t>{9abcb721-7ad4-44ee-99c5-d7e808644d67}</t>
  </si>
  <si>
    <t>SO 4.3.7</t>
  </si>
  <si>
    <t>Bor zastávka</t>
  </si>
  <si>
    <t>{2240b36a-15f6-47f1-8545-62bc10e05321}</t>
  </si>
  <si>
    <t>SO 4.3.8</t>
  </si>
  <si>
    <t>Bor</t>
  </si>
  <si>
    <t>{f450af9d-3c79-467f-8496-9f710eba6af9}</t>
  </si>
  <si>
    <t>SO 4.3.9</t>
  </si>
  <si>
    <t>Doly</t>
  </si>
  <si>
    <t>{8c5aae5e-9369-4175-be2c-3b376b92e957}</t>
  </si>
  <si>
    <t>SO 4.3.10</t>
  </si>
  <si>
    <t>Staré Sedliště</t>
  </si>
  <si>
    <t>{c814729e-89cc-478c-b34d-a8fdfaa3f5b5}</t>
  </si>
  <si>
    <t>SO 4.3.11</t>
  </si>
  <si>
    <t>Pernolec</t>
  </si>
  <si>
    <t>{eacbffec-7edd-4385-bd8f-1183425dc579}</t>
  </si>
  <si>
    <t>SO 4.3.12</t>
  </si>
  <si>
    <t>Malý Rapotín</t>
  </si>
  <si>
    <t>{eb97f5e9-598a-4831-b8fc-2977b0dec711}</t>
  </si>
  <si>
    <t>SO 4.3.13</t>
  </si>
  <si>
    <t>Tachov zastávka</t>
  </si>
  <si>
    <t>{52bef35f-7f19-44af-9b92-28a86d484f43}</t>
  </si>
  <si>
    <t>SO 4.3.14</t>
  </si>
  <si>
    <t>Tachov</t>
  </si>
  <si>
    <t>{16d18fe4-f0ad-4b92-8e1a-04f3ee7c9c1a}</t>
  </si>
  <si>
    <t>SO 4.3.15</t>
  </si>
  <si>
    <t>Biletín</t>
  </si>
  <si>
    <t>{18b78052-53a7-4e73-af61-894282a6183a}</t>
  </si>
  <si>
    <t>SO 4.3.16</t>
  </si>
  <si>
    <t>Lom u Tachova</t>
  </si>
  <si>
    <t>{03760ca5-8962-499f-b992-89e2abfea534}</t>
  </si>
  <si>
    <t>SO 4.3.17</t>
  </si>
  <si>
    <t>Lom u Stříbra</t>
  </si>
  <si>
    <t>{97825c06-854e-49e7-9804-abec4d2efe72}</t>
  </si>
  <si>
    <t>SO 4.3.18</t>
  </si>
  <si>
    <t>Holostřevy</t>
  </si>
  <si>
    <t>{e4f82e2f-efad-4a22-bfe1-096434905c8d}</t>
  </si>
  <si>
    <t>SO 4.3.19</t>
  </si>
  <si>
    <t>Skviřín</t>
  </si>
  <si>
    <t>{141fb40a-cd0c-4d4f-b916-012896a0f786}</t>
  </si>
  <si>
    <t>SO 4.4</t>
  </si>
  <si>
    <t>{9b4c9b55-2148-4484-9d19-97268a95bfb9}</t>
  </si>
  <si>
    <t>SO 4.4.1</t>
  </si>
  <si>
    <t>Doprava TO Planá</t>
  </si>
  <si>
    <t>{bede18ed-e024-4c11-8523-7cb3f168e000}</t>
  </si>
  <si>
    <t>SO 4.4.2</t>
  </si>
  <si>
    <t>Doprava TO Stříbro</t>
  </si>
  <si>
    <t>{48ff9ffd-64e7-456f-9f35-c568884435fd}</t>
  </si>
  <si>
    <t>SO 4.4.3</t>
  </si>
  <si>
    <t>Doprava TO Bor</t>
  </si>
  <si>
    <t>{06c3facc-99f7-4d91-a600-8cf39b8f1248}</t>
  </si>
  <si>
    <t>SO 4.5</t>
  </si>
  <si>
    <t>SMT - Křimice - Chodová Planá</t>
  </si>
  <si>
    <t>{99633db0-5718-4b95-a346-781864955e8f}</t>
  </si>
  <si>
    <t>SO 4.5.1</t>
  </si>
  <si>
    <t>Křimice</t>
  </si>
  <si>
    <t>{17210fce-a4eb-4c1b-b5d3-e13405044ee5}</t>
  </si>
  <si>
    <t>SO 4.5.2</t>
  </si>
  <si>
    <t>{da05bb6c-9a4f-41c5-acb9-e20ff3423a6b}</t>
  </si>
  <si>
    <t>SO 4.5.3</t>
  </si>
  <si>
    <t>{e39bc98d-137e-4e1d-96e6-11a7bc54f36b}</t>
  </si>
  <si>
    <t>SO 4.5.4</t>
  </si>
  <si>
    <t>{18a8208b-da8d-41cf-aeb2-a16cb6d782ad}</t>
  </si>
  <si>
    <t>SO 4.5.5</t>
  </si>
  <si>
    <t>{35562e28-3aa7-49a4-b4e6-1f190bfd6cf8}</t>
  </si>
  <si>
    <t>SO 4.5.6</t>
  </si>
  <si>
    <t>Milíkov</t>
  </si>
  <si>
    <t>{527c0e91-02dc-4a4a-bfa5-92948fe956aa}</t>
  </si>
  <si>
    <t>SO 4.5.7</t>
  </si>
  <si>
    <t>{a93aee4b-9019-4914-a366-62bd6e0300a8}</t>
  </si>
  <si>
    <t>SO 4.5.8</t>
  </si>
  <si>
    <t>{1872fdd2-1e31-4871-bdf5-45d4bbf89f5d}</t>
  </si>
  <si>
    <t>SO 4.5.9</t>
  </si>
  <si>
    <t>{347c8d0f-92b5-4c4b-8d60-0034ece18dfb}</t>
  </si>
  <si>
    <t>SO 5</t>
  </si>
  <si>
    <t>TO Nezvěstice, TO Rokycany, TO Třemošná</t>
  </si>
  <si>
    <t>{c7e80a79-c23d-4e14-9df5-faeefcb02488}</t>
  </si>
  <si>
    <t>SO 5.1</t>
  </si>
  <si>
    <t>TO Nezvěstice (Rokycany - Nezvěstice)</t>
  </si>
  <si>
    <t>{8582c41a-b819-4d6d-ba34-48342db57b86}</t>
  </si>
  <si>
    <t>SO 5.1.1</t>
  </si>
  <si>
    <t>Rokycany předměstí</t>
  </si>
  <si>
    <t>{55e1fe7c-1707-4871-80b9-5bf46a1abab1}</t>
  </si>
  <si>
    <t>SO 5.1.2</t>
  </si>
  <si>
    <t>Kamenný Újezd u Rokycan</t>
  </si>
  <si>
    <t>{9b0a0b3c-fb12-438e-a45c-7a847c156d62}</t>
  </si>
  <si>
    <t>SO 5.1.3</t>
  </si>
  <si>
    <t>Nová Huť</t>
  </si>
  <si>
    <t>{ed42fe4b-3011-48f0-b512-a1b56233eadf}</t>
  </si>
  <si>
    <t>SO 5.1.4</t>
  </si>
  <si>
    <t>Hrádek u Rokycan</t>
  </si>
  <si>
    <t>{9a0907f3-a162-4090-bb00-d385d1f8bcb9}</t>
  </si>
  <si>
    <t>SO 5.1.5</t>
  </si>
  <si>
    <t>Mirošov</t>
  </si>
  <si>
    <t>{2ac2696e-ba7c-4d7b-99e5-83b77207b715}</t>
  </si>
  <si>
    <t>SO 5.1.6</t>
  </si>
  <si>
    <t>Mirošov město</t>
  </si>
  <si>
    <t>{dcf20b62-b077-413e-a6d6-307112c9fc71}</t>
  </si>
  <si>
    <t>SO 5.1.7</t>
  </si>
  <si>
    <t>Příkosice zastávka</t>
  </si>
  <si>
    <t>{a46f015e-f94e-4b95-94ff-67624ebf5b6d}</t>
  </si>
  <si>
    <t>SO 5.1.8</t>
  </si>
  <si>
    <t>Příkosice</t>
  </si>
  <si>
    <t>{cbd8f3e7-81e6-4508-8d8f-bdb551d862b2}</t>
  </si>
  <si>
    <t>SO 5.2</t>
  </si>
  <si>
    <t>TO Rokycany</t>
  </si>
  <si>
    <t>{0dd5834d-e4f4-4bfa-b019-d6ef8f815da4}</t>
  </si>
  <si>
    <t>SO 5.2.1</t>
  </si>
  <si>
    <t>Ejpovice</t>
  </si>
  <si>
    <t>{1c90fe2c-e317-4367-9d63-271ebb40ad64}</t>
  </si>
  <si>
    <t>SO 5.2.2</t>
  </si>
  <si>
    <t>Klabava</t>
  </si>
  <si>
    <t>{69effb5b-84d3-46a9-8884-64bfd0ae7ae9}</t>
  </si>
  <si>
    <t>SO 5.2.3</t>
  </si>
  <si>
    <t>Svojkovice</t>
  </si>
  <si>
    <t>{27aab24e-1e70-4c7a-b254-85990744050a}</t>
  </si>
  <si>
    <t>SO 5.2.4</t>
  </si>
  <si>
    <t>Holoubkov</t>
  </si>
  <si>
    <t>{540b78fe-a330-4279-98a1-50283a113606}</t>
  </si>
  <si>
    <t>SO 5.2.5</t>
  </si>
  <si>
    <t>Mýto</t>
  </si>
  <si>
    <t>{90eaacad-bee1-458b-88f8-d91a0afb783b}</t>
  </si>
  <si>
    <t>SO 5.2.6</t>
  </si>
  <si>
    <t>Kařízek</t>
  </si>
  <si>
    <t>{77a16dff-70df-4573-842b-47b22b816ae9}</t>
  </si>
  <si>
    <t>SO 5.3</t>
  </si>
  <si>
    <t>TO Třemošná</t>
  </si>
  <si>
    <t>{1d1a4c58-0c39-4a22-8aed-70ed5973af36}</t>
  </si>
  <si>
    <t>SO 5.3.1</t>
  </si>
  <si>
    <t>Třemošná u Plzně</t>
  </si>
  <si>
    <t>{a43be9d4-3340-49f3-962f-9bc1779043df}</t>
  </si>
  <si>
    <t>SO 5.3.2</t>
  </si>
  <si>
    <t>Horní Bříza zastávka</t>
  </si>
  <si>
    <t>{8f9ef052-6ffc-4f41-ab86-64c645f2b0ea}</t>
  </si>
  <si>
    <t>SO 5.3.3</t>
  </si>
  <si>
    <t>Horní Bříza</t>
  </si>
  <si>
    <t>{f2cb8773-5453-4014-b64b-a0f5484004a3}</t>
  </si>
  <si>
    <t>SO 5.3.4</t>
  </si>
  <si>
    <t>Obora u Kaznějova</t>
  </si>
  <si>
    <t>{2ec40fc6-c850-46ef-97ad-a1a792819a04}</t>
  </si>
  <si>
    <t>SO 5.3.5</t>
  </si>
  <si>
    <t>Kaznějov</t>
  </si>
  <si>
    <t>{83f03c0a-81f6-4d82-b5f7-351a429e7dac}</t>
  </si>
  <si>
    <t>SO 5.3.6</t>
  </si>
  <si>
    <t>Žihle</t>
  </si>
  <si>
    <t>{4a12da14-3a00-4a20-aed4-f62d9506ff5a}</t>
  </si>
  <si>
    <t>SO 5.4</t>
  </si>
  <si>
    <t>{9b8ec754-c076-4732-8b9f-e9800c4b6ba1}</t>
  </si>
  <si>
    <t>SO 5.4.1</t>
  </si>
  <si>
    <t>{37a2b6ed-69b3-4937-b178-9fbec782ebd2}</t>
  </si>
  <si>
    <t>SO 5.4.2</t>
  </si>
  <si>
    <t>Doprava TO Rokycany</t>
  </si>
  <si>
    <t>{2de80aad-1feb-4f2e-a7c9-38b8f5a61be0}</t>
  </si>
  <si>
    <t>SO 5.4.3</t>
  </si>
  <si>
    <t>Doprava TO Třemošná</t>
  </si>
  <si>
    <t>{53a1002b-a0b3-4b8c-89bd-8912cf2ec7d7}</t>
  </si>
  <si>
    <t>SO 5.5</t>
  </si>
  <si>
    <t>SMT - Kařízek - Plzeň hl.n.</t>
  </si>
  <si>
    <t>{08184bcc-c22f-41d9-acc4-fd9418c7b13a}</t>
  </si>
  <si>
    <t>SO 5.5.1</t>
  </si>
  <si>
    <t>{40002425-908c-427d-ad36-bb49ee3a59cc}</t>
  </si>
  <si>
    <t>SO 5.5.2</t>
  </si>
  <si>
    <t>{ee1e3c6a-270b-428e-b460-24031fcf1cb4}</t>
  </si>
  <si>
    <t>SO 5.5.3</t>
  </si>
  <si>
    <t>{6ed7b17d-e04d-4b11-81df-5a005969944f}</t>
  </si>
  <si>
    <t>SO 5.5.4</t>
  </si>
  <si>
    <t>Rokycany</t>
  </si>
  <si>
    <t>{004360fe-4051-4c9b-bb52-6ecb8ef19ca0}</t>
  </si>
  <si>
    <t>SO 5.5.5</t>
  </si>
  <si>
    <t>{aeee64c5-a746-4911-bb27-ab021f4263ec}</t>
  </si>
  <si>
    <t>SO 5.5.6</t>
  </si>
  <si>
    <t>{063f397d-d03f-4134-b822-61b3f9aa1dad}</t>
  </si>
  <si>
    <t>SO 5.5.7</t>
  </si>
  <si>
    <t>Chrást u Plzně</t>
  </si>
  <si>
    <t>{f11cf72c-cd0b-4271-9188-993690d89c15}</t>
  </si>
  <si>
    <t>SO 5.5.8</t>
  </si>
  <si>
    <t>Plzeň Doubravka</t>
  </si>
  <si>
    <t>{99f9407e-bd8a-43e8-b3e1-a2484f352c85}</t>
  </si>
  <si>
    <t>SO 5.5.9</t>
  </si>
  <si>
    <t>{f83b45bb-73b6-42f1-8afb-9985f3316b07}</t>
  </si>
  <si>
    <t>SO 5.5.10</t>
  </si>
  <si>
    <t>Plzeň hl.n</t>
  </si>
  <si>
    <t>{0f06ea28-754b-4658-91cd-c547661135a0}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</si>
  <si>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</si>
  <si>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</si>
  <si>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</si>
  <si>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</si>
  <si>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</si>
  <si>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</si>
  <si>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</si>
  <si>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 xml:space="preserve">SO 1 - TO  Klatovy, TO Přeštice</t>
  </si>
  <si>
    <t>Soupis:</t>
  </si>
  <si>
    <t>SO 1.1 - TO Klatovy</t>
  </si>
  <si>
    <t>Úroveň 3:</t>
  </si>
  <si>
    <t>SO 1.1.1 - Železná Ruda Alžbětín</t>
  </si>
  <si>
    <t>REKAPITULACE ČLENĚNÍ SOUPISU PRACÍ</t>
  </si>
  <si>
    <t>Kód dílu - Popis</t>
  </si>
  <si>
    <t>Cena celkem [CZK]</t>
  </si>
  <si>
    <t>Náklady soupisu celkem</t>
  </si>
  <si>
    <t>-1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</si>
  <si>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</si>
  <si>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</si>
  <si>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</si>
  <si>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</si>
  <si>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</si>
  <si>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</si>
  <si>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</si>
  <si>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</si>
  <si>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</si>
  <si>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</si>
  <si>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</si>
  <si>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</si>
  <si>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</si>
  <si>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</si>
  <si>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K</t>
  </si>
  <si>
    <t>5916005050</t>
  </si>
  <si>
    <t>Úklid veřejných prostor v prostoru nástupiště vyprázdnění odpadkových košů. Poznámka: 1. V cenách jsou započteny náklady na úklid od nečistot a odpadků a naložení odpadu na dopravní prostředek.2. V cenách nejsou obsaženy náklady na odklízení sněhu a ledu, dopravu a skládkovné.</t>
  </si>
  <si>
    <t>kus</t>
  </si>
  <si>
    <t>Sborník UOŽI 01 2018</t>
  </si>
  <si>
    <t>4</t>
  </si>
  <si>
    <t>ROZPOCET</t>
  </si>
  <si>
    <t>667539706</t>
  </si>
  <si>
    <t>PSC</t>
  </si>
  <si>
    <t>Poznámka k souboru cen:_x000d_
1. V cenách jsou započteny náklady na úklid od nečistot a odpadků a naložení odpadu na dopravní prostředek. 2. V cenách nejsou obsaženy náklady na odklízení sněhu a ledu, dopravu a skládkovné.</t>
  </si>
  <si>
    <t>VV</t>
  </si>
  <si>
    <t>(14*16)*1</t>
  </si>
  <si>
    <t>(14*36)*3"léto+zima"</t>
  </si>
  <si>
    <t>Součet</t>
  </si>
  <si>
    <t>5916005040</t>
  </si>
  <si>
    <t>Úklid veřejných prostor v prostoru nástupiště odpadků v kolejišti. Poznámka: 1. V cenách jsou započteny náklady na úklid od nečistot a odpadků a naložení odpadu na dopravní prostředek.2. V cenách nejsou obsaženy náklady na odklízení sněhu a ledu, dopravu a skládkovné.</t>
  </si>
  <si>
    <t>hod</t>
  </si>
  <si>
    <t>1425954638</t>
  </si>
  <si>
    <t>(2*16)*1</t>
  </si>
  <si>
    <t>(2*36)*3"léto+zima"</t>
  </si>
  <si>
    <t>5904005010</t>
  </si>
  <si>
    <t>Vysečení travního porostu ručně sklon terénu do 1:2. Poznámka: 1. V cenách jsou započteny náklady na provedení s ponecháním pokosu na místě, a/nebo mulčování u likvidace strojně.2. V cenách nejsou obsaženy náklady na odklizení a likvidaci pokosu.</t>
  </si>
  <si>
    <t>m2</t>
  </si>
  <si>
    <t>32573552</t>
  </si>
  <si>
    <t>Poznámka k souboru cen:_x000d_
1. V cenách jsou započteny náklady na provedení s ponecháním pokosu na místě, a/nebo mulčování u likvidace strojně. 2. V cenách nejsou obsaženy náklady na odklizení a likvidaci pokosu.</t>
  </si>
  <si>
    <t>2*887</t>
  </si>
  <si>
    <t>5904010010</t>
  </si>
  <si>
    <t>Odklizení travního porostu ručně. Poznámka: 1. V cenách jsou započteny náklady na snesení pokosu a likvidaci nebo naložení na dopravní prostředek a uložení na skládku.2. V cenách nejsou obsaženy náklady na dopravu a skládkovné.</t>
  </si>
  <si>
    <t>966066334</t>
  </si>
  <si>
    <t>Poznámka k souboru cen:_x000d_
1. V cenách jsou započteny náklady na snesení pokosu a likvidaci nebo naložení na dopravní prostředek a uložení na skládku. 2. V cenách nejsou obsaženy náklady na dopravu a skládkovné.</t>
  </si>
  <si>
    <t>SO 1.1.2 - Železná Ruda centrum</t>
  </si>
  <si>
    <t>291464871</t>
  </si>
  <si>
    <t>(20*16)*1</t>
  </si>
  <si>
    <t>(20*36)*3"léto +zima"</t>
  </si>
  <si>
    <t>-208628650</t>
  </si>
  <si>
    <t>(1*16)*1</t>
  </si>
  <si>
    <t>(1*36)*3"léto+zima"</t>
  </si>
  <si>
    <t>389886803</t>
  </si>
  <si>
    <t>138*2</t>
  </si>
  <si>
    <t>1536604802</t>
  </si>
  <si>
    <t>SO 1.1.3 - Železná Ruda město</t>
  </si>
  <si>
    <t>-236661610</t>
  </si>
  <si>
    <t>(8*16)*1</t>
  </si>
  <si>
    <t>(8*36)*3"léto+zima"</t>
  </si>
  <si>
    <t>-2036320157</t>
  </si>
  <si>
    <t>1746063860</t>
  </si>
  <si>
    <t>880*2</t>
  </si>
  <si>
    <t>-1277715850</t>
  </si>
  <si>
    <t>SO 1.1.4 - Špičák</t>
  </si>
  <si>
    <t>557474717</t>
  </si>
  <si>
    <t>(10*36)*3"léto+zima"</t>
  </si>
  <si>
    <t>(10*16)*1</t>
  </si>
  <si>
    <t>934689802</t>
  </si>
  <si>
    <t>1029736810</t>
  </si>
  <si>
    <t>665*2</t>
  </si>
  <si>
    <t>-201854220</t>
  </si>
  <si>
    <t>SO 1.1.5 - Janovice nad Úhlavou</t>
  </si>
  <si>
    <t>1366312116</t>
  </si>
  <si>
    <t>6*52</t>
  </si>
  <si>
    <t>270521286</t>
  </si>
  <si>
    <t>2*52</t>
  </si>
  <si>
    <t>588840925</t>
  </si>
  <si>
    <t>2938*2</t>
  </si>
  <si>
    <t>1480705290</t>
  </si>
  <si>
    <t>SO 1.1.6 - Bezděkov u Klatov</t>
  </si>
  <si>
    <t>-383386640</t>
  </si>
  <si>
    <t>1*52</t>
  </si>
  <si>
    <t>1879653588</t>
  </si>
  <si>
    <t>0,5*52</t>
  </si>
  <si>
    <t>-98851198</t>
  </si>
  <si>
    <t>885*2</t>
  </si>
  <si>
    <t>-1834700337</t>
  </si>
  <si>
    <t>SO 1.1.7 - Klatovy</t>
  </si>
  <si>
    <t>-1884076304</t>
  </si>
  <si>
    <t>(36*52)*2</t>
  </si>
  <si>
    <t>-379148568</t>
  </si>
  <si>
    <t>2*2*52</t>
  </si>
  <si>
    <t>-446826186</t>
  </si>
  <si>
    <t>2*37964</t>
  </si>
  <si>
    <t>1338054136</t>
  </si>
  <si>
    <t>SO 1.2 - TO Přeštice</t>
  </si>
  <si>
    <t>SO 1.2.1 - Plzeň Valcha</t>
  </si>
  <si>
    <t>484373913</t>
  </si>
  <si>
    <t>-278487282</t>
  </si>
  <si>
    <t>-112098301</t>
  </si>
  <si>
    <t>270*3</t>
  </si>
  <si>
    <t>915551279</t>
  </si>
  <si>
    <t>SO 1.2.2 - Dobřany zastávka</t>
  </si>
  <si>
    <t>2053692760</t>
  </si>
  <si>
    <t>-963562859</t>
  </si>
  <si>
    <t>-431070617</t>
  </si>
  <si>
    <t>420*3</t>
  </si>
  <si>
    <t>1846369198</t>
  </si>
  <si>
    <t>SO 1.2.3 - Dobřany</t>
  </si>
  <si>
    <t>-698897593</t>
  </si>
  <si>
    <t>11*52</t>
  </si>
  <si>
    <t>1786329235</t>
  </si>
  <si>
    <t>-111224211</t>
  </si>
  <si>
    <t>340*3</t>
  </si>
  <si>
    <t>-1903527922</t>
  </si>
  <si>
    <t>SO 1.2.4 - Chlumčany u Dobřan</t>
  </si>
  <si>
    <t>-935531850</t>
  </si>
  <si>
    <t>9*52</t>
  </si>
  <si>
    <t>455906636</t>
  </si>
  <si>
    <t>1957771361</t>
  </si>
  <si>
    <t>1235*3</t>
  </si>
  <si>
    <t>1057548211</t>
  </si>
  <si>
    <t>SO 1.2.5 - Červené Poříčí</t>
  </si>
  <si>
    <t>-1944091708</t>
  </si>
  <si>
    <t>-1212703016</t>
  </si>
  <si>
    <t>1508497473</t>
  </si>
  <si>
    <t>475*3</t>
  </si>
  <si>
    <t>68326251</t>
  </si>
  <si>
    <t>SO 1.2.6 - Švihov u Klatov</t>
  </si>
  <si>
    <t>535483596</t>
  </si>
  <si>
    <t>-1285582451</t>
  </si>
  <si>
    <t>-122950961</t>
  </si>
  <si>
    <t>600*3</t>
  </si>
  <si>
    <t>-299552516</t>
  </si>
  <si>
    <t>SO 1.2.7 - Dehtín</t>
  </si>
  <si>
    <t>1060786857</t>
  </si>
  <si>
    <t>-64867853</t>
  </si>
  <si>
    <t>1881851769</t>
  </si>
  <si>
    <t>390*3</t>
  </si>
  <si>
    <t>319769462</t>
  </si>
  <si>
    <t>SO 1.2.8 - Točník</t>
  </si>
  <si>
    <t>154272663</t>
  </si>
  <si>
    <t>-1918015264</t>
  </si>
  <si>
    <t>799303409</t>
  </si>
  <si>
    <t>900*3</t>
  </si>
  <si>
    <t>-2142416023</t>
  </si>
  <si>
    <t>SO 1.3 - Doprava</t>
  </si>
  <si>
    <t>SO 1.3.1 - Doprava TO Klatovy</t>
  </si>
  <si>
    <t>9901000500</t>
  </si>
  <si>
    <t>Doprava dodávek zhotovitele, dodávek objednatele nebo výzisku mechanizací o nosnosti do 3,5 t do 60 km Poznámka: V cenách jsou započteny náklady přepravu materiálu ze skladů nebo skládek výrobce nebo dodavatele nebo z vlastních zásob objednatele na místo technologické manipulace včetně složení a poplatku za použití dopravní cesty. 
Ceny jsou určeny i pro dopravu výzisku do skladu, úložiště nebo na skládku včetně vyložení.
Ceny jsou určeny pro dopravu silničními i kolejovými vozidly.
V ceně jsou započteny i náklady na zpáteční cestu dopravního prostředku. V případě, že vozidlo jede jednosměrně (okružně), uvažuje se poloviční vzdálenost z celkově ujeté trasy.
 Měrnou jednotkou je kus stroje.</t>
  </si>
  <si>
    <t>-433684819</t>
  </si>
  <si>
    <t>Poznámka k souboru cen:_x000d_
V cenách jsou započteny náklady přepravu materiálu ze skladů nebo skládek výrobce nebo dodavatele nebo z vlastních zásob objednatele na místo technologické manipulace včetně složení a poplatku za použití dopravní cesty. Ceny jsou určeny i pro dopravu výzisku do skladu, úložiště nebo na skládku včetně vyložení.Ceny jsou určeny pro dopravu silničními i kolejovými vozidly.V ceně jsou započteny i náklady na zpáteční cestu dopravního prostředku. V případě, že vozidlo jede jednosměrně (okružně), uvažuje se poloviční vzdálenost z celkově ujeté trasy.</t>
  </si>
  <si>
    <t>9909000100</t>
  </si>
  <si>
    <t>Poplatek za uložení suti nebo hmot na oficiální skládku Poznámka: V cenách jsou započteny náklady na uložení stavebního odpadu na oficiální skládku.</t>
  </si>
  <si>
    <t>t</t>
  </si>
  <si>
    <t>-2104105714</t>
  </si>
  <si>
    <t>Poznámka k souboru cen:_x000d_
V cenách jsou započteny náklady na uložení stavebního odpadu na oficiální skládku.</t>
  </si>
  <si>
    <t>SO 1.3.2 - Doprava TO Přeštice</t>
  </si>
  <si>
    <t>-1196645598</t>
  </si>
  <si>
    <t>1433521395</t>
  </si>
  <si>
    <t>SO 1.4 - SMT</t>
  </si>
  <si>
    <t>SO 1.4.1 - Klatovy</t>
  </si>
  <si>
    <t>952902121</t>
  </si>
  <si>
    <t xml:space="preserve">Čištění budov při provádění oprav a udržovacích prací  podlah drsných nebo chodníků zametením</t>
  </si>
  <si>
    <t>CS ÚRS 2018 01</t>
  </si>
  <si>
    <t>903730941</t>
  </si>
  <si>
    <t>119*52*2"schodiště"</t>
  </si>
  <si>
    <t>169*52</t>
  </si>
  <si>
    <t>952902311</t>
  </si>
  <si>
    <t xml:space="preserve">Čištění budov při provádění oprav a udržovacích prací  stěn stíráním, výšky do 2m</t>
  </si>
  <si>
    <t>-1781806882</t>
  </si>
  <si>
    <t>SO 2 - TO Horažďovice, TO Sušice, TO Nezvěstice</t>
  </si>
  <si>
    <t xml:space="preserve">SO 2.1 - TO Horažďovice </t>
  </si>
  <si>
    <t>SO 2.1.1 - Horažďovice předměstí</t>
  </si>
  <si>
    <t>-462474812</t>
  </si>
  <si>
    <t>25*2*52</t>
  </si>
  <si>
    <t>-1748038663</t>
  </si>
  <si>
    <t>352322209</t>
  </si>
  <si>
    <t>1296*3</t>
  </si>
  <si>
    <t>1007677755</t>
  </si>
  <si>
    <t>SO 2.1.2 - Pačejov</t>
  </si>
  <si>
    <t>370843851</t>
  </si>
  <si>
    <t>3*2*52</t>
  </si>
  <si>
    <t>-605792028</t>
  </si>
  <si>
    <t>2*1*52</t>
  </si>
  <si>
    <t>-1835990860</t>
  </si>
  <si>
    <t>1420*3</t>
  </si>
  <si>
    <t>-1178076391</t>
  </si>
  <si>
    <t>SO 2.1.3 - Nepomuk</t>
  </si>
  <si>
    <t>-2015161278</t>
  </si>
  <si>
    <t>12*2*52</t>
  </si>
  <si>
    <t>-793353599</t>
  </si>
  <si>
    <t>556287193</t>
  </si>
  <si>
    <t>1905*3</t>
  </si>
  <si>
    <t>197087932</t>
  </si>
  <si>
    <t xml:space="preserve">SO 2.1.4 - Srby </t>
  </si>
  <si>
    <t>-902377095</t>
  </si>
  <si>
    <t>-430771934</t>
  </si>
  <si>
    <t>1235200218</t>
  </si>
  <si>
    <t>399*3</t>
  </si>
  <si>
    <t>1180627177</t>
  </si>
  <si>
    <t>SO 2.2 - TO Sušice</t>
  </si>
  <si>
    <t>SO 2.2.1 - Horažďovice</t>
  </si>
  <si>
    <t>-638194870</t>
  </si>
  <si>
    <t>13*52*2</t>
  </si>
  <si>
    <t>912099745</t>
  </si>
  <si>
    <t>1*2*52</t>
  </si>
  <si>
    <t>SO 2.3 - TO Nezvěstice (České Budějovice - Plzeň)</t>
  </si>
  <si>
    <t>SO 2.3.1 - Ždírec u Plzně</t>
  </si>
  <si>
    <t>-52211901</t>
  </si>
  <si>
    <t>(6*52)*2</t>
  </si>
  <si>
    <t>1702549306</t>
  </si>
  <si>
    <t>1292957475</t>
  </si>
  <si>
    <t>683*3</t>
  </si>
  <si>
    <t>124884260</t>
  </si>
  <si>
    <t>SO 2.3.2 - Blovice</t>
  </si>
  <si>
    <t>454389049</t>
  </si>
  <si>
    <t>(7*52)*2</t>
  </si>
  <si>
    <t>-1162120157</t>
  </si>
  <si>
    <t>-1781348517</t>
  </si>
  <si>
    <t>1339*3</t>
  </si>
  <si>
    <t>1024320728</t>
  </si>
  <si>
    <t>SO 2.3.3 - Zdemyslice</t>
  </si>
  <si>
    <t>1672554531</t>
  </si>
  <si>
    <t>-1847137455</t>
  </si>
  <si>
    <t>-1776270889</t>
  </si>
  <si>
    <t>3222*3</t>
  </si>
  <si>
    <t>21593821</t>
  </si>
  <si>
    <t>SO 2.3.4 - Šťáhlavy</t>
  </si>
  <si>
    <t>1147005315</t>
  </si>
  <si>
    <t>23199031</t>
  </si>
  <si>
    <t>1*52*2</t>
  </si>
  <si>
    <t>-305771571</t>
  </si>
  <si>
    <t>6767*3</t>
  </si>
  <si>
    <t>927524402</t>
  </si>
  <si>
    <t>SO 2.3.5 - Starý Plzenec</t>
  </si>
  <si>
    <t>530383706</t>
  </si>
  <si>
    <t>-1535432536</t>
  </si>
  <si>
    <t>SO 2.4 - Doprava</t>
  </si>
  <si>
    <t>SO 2.4.1 - Doprava TO Horažďovice</t>
  </si>
  <si>
    <t>9901000400</t>
  </si>
  <si>
    <t>Doprava dodávek zhotovitele, dodávek objednatele nebo výzisku mechanizací o nosnosti do 3,5 t do 40 km Poznámka: V cenách jsou započteny náklady přepravu materiálu ze skladů nebo skládek výrobce nebo dodavatele nebo z vlastních zásob objednatele na místo technologické manipulace včetně složení a poplatku za použití dopravní cesty. 
Ceny jsou určeny i pro dopravu výzisku do skladu, úložiště nebo na skládku včetně vyložení.
Ceny jsou určeny pro dopravu silničními i kolejovými vozidly.
V ceně jsou započteny i náklady na zpáteční cestu dopravního prostředku. V případě, že vozidlo jede jednosměrně (okružně), uvažuje se poloviční vzdálenost z celkově ujeté trasy.
 Měrnou jednotkou je kus stroje.</t>
  </si>
  <si>
    <t>-961757117</t>
  </si>
  <si>
    <t>1525822750</t>
  </si>
  <si>
    <t>SO 2.4.2 - Doprava TO Sušice</t>
  </si>
  <si>
    <t>9901000200</t>
  </si>
  <si>
    <t>Doprava dodávek zhotovitele, dodávek objednatele nebo výzisku mechanizací o nosnosti do 3,5 t do 20 km Poznámka: V cenách jsou započteny náklady přepravu materiálu ze skladů nebo skládek výrobce nebo dodavatele nebo z vlastních zásob objednatele na místo technologické manipulace včetně složení a poplatku za použití dopravní cesty. 
Ceny jsou určeny i pro dopravu výzisku do skladu, úložiště nebo na skládku včetně vyložení.
Ceny jsou určeny pro dopravu silničními i kolejovými vozidly.
V ceně jsou započteny i náklady na zpáteční cestu dopravního prostředku. V případě, že vozidlo jede jednosměrně (okružně), uvažuje se poloviční vzdálenost z celkově ujeté trasy.
 Měrnou jednotkou je kus stroje.</t>
  </si>
  <si>
    <t>1371861577</t>
  </si>
  <si>
    <t>SO 2.4.3 - Doprava TO Nezvěstice</t>
  </si>
  <si>
    <t>9901000300</t>
  </si>
  <si>
    <t>Doprava dodávek zhotovitele, dodávek objednatele nebo výzisku mechanizací o nosnosti do 3,5 t do 30 km Poznámka: V cenách jsou započteny náklady přepravu materiálu ze skladů nebo skládek výrobce nebo dodavatele nebo z vlastních zásob objednatele na místo technologické manipulace včetně složení a poplatku za použití dopravní cesty. 
Ceny jsou určeny i pro dopravu výzisku do skladu, úložiště nebo na skládku včetně vyložení.
Ceny jsou určeny pro dopravu silničními i kolejovými vozidly.
V ceně jsou započteny i náklady na zpáteční cestu dopravního prostředku. V případě, že vozidlo jede jednosměrně (okružně), uvažuje se poloviční vzdálenost z celkově ujeté trasy.
 Měrnou jednotkou je kus stroje.</t>
  </si>
  <si>
    <t>512</t>
  </si>
  <si>
    <t>-1269263515</t>
  </si>
  <si>
    <t>2059768408</t>
  </si>
  <si>
    <t>SO 2.5 - SMT</t>
  </si>
  <si>
    <t>SO 2.5.1 - Horažďovice předměstí</t>
  </si>
  <si>
    <t>-1260922867</t>
  </si>
  <si>
    <t>50*52*2"schodiště+výtahy"</t>
  </si>
  <si>
    <t>90*52</t>
  </si>
  <si>
    <t>SO 2.5.2 - Strakonice</t>
  </si>
  <si>
    <t>-1488458391</t>
  </si>
  <si>
    <t>303*52*2</t>
  </si>
  <si>
    <t>158*52*3"schodiště+výtahy"</t>
  </si>
  <si>
    <t>SO 3 - TO Domažlice, TO Stod</t>
  </si>
  <si>
    <t>SO 3.1 - TO Domažlice</t>
  </si>
  <si>
    <t>SO 3.1.1 - Domažlice</t>
  </si>
  <si>
    <t>1893362755</t>
  </si>
  <si>
    <t>(8*52)*3</t>
  </si>
  <si>
    <t>1160795124</t>
  </si>
  <si>
    <t>(2*52)*3</t>
  </si>
  <si>
    <t>-325187119</t>
  </si>
  <si>
    <t>991*4</t>
  </si>
  <si>
    <t>673354911</t>
  </si>
  <si>
    <t>SO 3.1.2 - Domažlice město</t>
  </si>
  <si>
    <t>876398967</t>
  </si>
  <si>
    <t>1485035262</t>
  </si>
  <si>
    <t>(1*52)*2</t>
  </si>
  <si>
    <t>-471945815</t>
  </si>
  <si>
    <t>1878*4</t>
  </si>
  <si>
    <t>-1512649395</t>
  </si>
  <si>
    <t>SO 3.1.3 - Babylon</t>
  </si>
  <si>
    <t>-540616434</t>
  </si>
  <si>
    <t>1*29/2"říjen - duben"</t>
  </si>
  <si>
    <t>1*23"květen-září"</t>
  </si>
  <si>
    <t>134692464</t>
  </si>
  <si>
    <t>0,5*29/2"říjen-duben"</t>
  </si>
  <si>
    <t>0,5*23"květen-září"</t>
  </si>
  <si>
    <t>-1050410272</t>
  </si>
  <si>
    <t>112*3</t>
  </si>
  <si>
    <t>-1324980215</t>
  </si>
  <si>
    <t>SO 3.1.4 - Havlovice</t>
  </si>
  <si>
    <t>-534850217</t>
  </si>
  <si>
    <t>-582975131</t>
  </si>
  <si>
    <t>-1020973449</t>
  </si>
  <si>
    <t>850*3</t>
  </si>
  <si>
    <t>-318994446</t>
  </si>
  <si>
    <t>SO 3.1.5 - Pila</t>
  </si>
  <si>
    <t>2116648903</t>
  </si>
  <si>
    <t>-77664432</t>
  </si>
  <si>
    <t>1352824416</t>
  </si>
  <si>
    <t>463*3</t>
  </si>
  <si>
    <t>1466130482</t>
  </si>
  <si>
    <t>SO 3.1.6 - Trhanov</t>
  </si>
  <si>
    <t>1211978856</t>
  </si>
  <si>
    <t>-134834984</t>
  </si>
  <si>
    <t>-1372836920</t>
  </si>
  <si>
    <t>337*3</t>
  </si>
  <si>
    <t>1806358612</t>
  </si>
  <si>
    <t>SO 3.1.7 - Klenčí pod Čerchovem</t>
  </si>
  <si>
    <t>-1236897233</t>
  </si>
  <si>
    <t>-632867810</t>
  </si>
  <si>
    <t>1171719611</t>
  </si>
  <si>
    <t>190*3</t>
  </si>
  <si>
    <t>1753902677</t>
  </si>
  <si>
    <t>SO 3.1.8 - Postřekov</t>
  </si>
  <si>
    <t>1284959864</t>
  </si>
  <si>
    <t>706236767</t>
  </si>
  <si>
    <t>1782968520</t>
  </si>
  <si>
    <t>735*3</t>
  </si>
  <si>
    <t>-40490722</t>
  </si>
  <si>
    <t>SO 3.1.9 - Nový Kramolín</t>
  </si>
  <si>
    <t>-241645718</t>
  </si>
  <si>
    <t>1243241254</t>
  </si>
  <si>
    <t>1752348542</t>
  </si>
  <si>
    <t>232*3</t>
  </si>
  <si>
    <t>2138511756</t>
  </si>
  <si>
    <t>SO 3.1.10 - Poběžovice</t>
  </si>
  <si>
    <t>1707163880</t>
  </si>
  <si>
    <t>1522875955</t>
  </si>
  <si>
    <t>712719527</t>
  </si>
  <si>
    <t>596*3</t>
  </si>
  <si>
    <t>-2102215989</t>
  </si>
  <si>
    <t>SO 3.1.11 - Horšovský Týn</t>
  </si>
  <si>
    <t>-395084561</t>
  </si>
  <si>
    <t>8*52</t>
  </si>
  <si>
    <t>-1293245754</t>
  </si>
  <si>
    <t>10739945</t>
  </si>
  <si>
    <t>1689*3</t>
  </si>
  <si>
    <t>376702897</t>
  </si>
  <si>
    <t>SO 3.2 - TO Stod</t>
  </si>
  <si>
    <t>SO 3.2.1 - Vejprnice</t>
  </si>
  <si>
    <t>-1226988725</t>
  </si>
  <si>
    <t>5*2*52</t>
  </si>
  <si>
    <t>1855410523</t>
  </si>
  <si>
    <t>-1418949032</t>
  </si>
  <si>
    <t>2468*3</t>
  </si>
  <si>
    <t>251623934</t>
  </si>
  <si>
    <t>SO 3.2.2 - Tlučná</t>
  </si>
  <si>
    <t>-1313317121</t>
  </si>
  <si>
    <t>2115324509</t>
  </si>
  <si>
    <t>483693217</t>
  </si>
  <si>
    <t>368*3</t>
  </si>
  <si>
    <t>-1471367072</t>
  </si>
  <si>
    <t>SO 3.2.3 - Nýřany</t>
  </si>
  <si>
    <t>-1289558994</t>
  </si>
  <si>
    <t>8*2*52</t>
  </si>
  <si>
    <t>1004345792</t>
  </si>
  <si>
    <t>SO 3.2.4 - Zbůch</t>
  </si>
  <si>
    <t>-980745005</t>
  </si>
  <si>
    <t>-1085633647</t>
  </si>
  <si>
    <t>387812510</t>
  </si>
  <si>
    <t>-1888345529</t>
  </si>
  <si>
    <t>SO 3.2.5 - Chotěšov u Stoda</t>
  </si>
  <si>
    <t>2131151903</t>
  </si>
  <si>
    <t>-1218686214</t>
  </si>
  <si>
    <t>855317002</t>
  </si>
  <si>
    <t>852*3</t>
  </si>
  <si>
    <t>760837327</t>
  </si>
  <si>
    <t>SO 3.2.6 - Hradec u Stoda</t>
  </si>
  <si>
    <t>1104006366</t>
  </si>
  <si>
    <t>-867951506</t>
  </si>
  <si>
    <t>1143787887</t>
  </si>
  <si>
    <t>122*3</t>
  </si>
  <si>
    <t>-52862468</t>
  </si>
  <si>
    <t>SO 3.2.7 - Holýšov</t>
  </si>
  <si>
    <t>-1071212234</t>
  </si>
  <si>
    <t>6*2*52</t>
  </si>
  <si>
    <t>162445205</t>
  </si>
  <si>
    <t>811731032</t>
  </si>
  <si>
    <t>2389*3</t>
  </si>
  <si>
    <t>-1524154639</t>
  </si>
  <si>
    <t>SO 3.2.8 - Dolní Kamenice</t>
  </si>
  <si>
    <t>-132782473</t>
  </si>
  <si>
    <t>-350353271</t>
  </si>
  <si>
    <t>-1328131223</t>
  </si>
  <si>
    <t>1152*3</t>
  </si>
  <si>
    <t>-987313785</t>
  </si>
  <si>
    <t>SO 3.2.9 - Osvračín</t>
  </si>
  <si>
    <t>384853598</t>
  </si>
  <si>
    <t>308790891</t>
  </si>
  <si>
    <t>905972547</t>
  </si>
  <si>
    <t>791*3</t>
  </si>
  <si>
    <t>-1326409418</t>
  </si>
  <si>
    <t>SO 3.2.10 - Blížejov</t>
  </si>
  <si>
    <t>-703674264</t>
  </si>
  <si>
    <t>5*52</t>
  </si>
  <si>
    <t>604259274</t>
  </si>
  <si>
    <t>1259394623</t>
  </si>
  <si>
    <t>570*3</t>
  </si>
  <si>
    <t>-1884061429</t>
  </si>
  <si>
    <t>SO 3.2.11 - Milavče</t>
  </si>
  <si>
    <t>-918524764</t>
  </si>
  <si>
    <t>-2114058731</t>
  </si>
  <si>
    <t>-1514977390</t>
  </si>
  <si>
    <t>428*3</t>
  </si>
  <si>
    <t>461396406</t>
  </si>
  <si>
    <t>SO 3.3 - Doprava</t>
  </si>
  <si>
    <t>SO 3.3.1 - Doprava TO Domažlice</t>
  </si>
  <si>
    <t>804911200</t>
  </si>
  <si>
    <t>-1143827837</t>
  </si>
  <si>
    <t>SO 3.3.2 - Doprava TO Stod</t>
  </si>
  <si>
    <t>Doprava dodávek zhotovitele, dodávek objednatele nebo výzisku mechanizací o nosnosti do 3,5 t do 60 km Poznámka: V cenách jsou započteny náklady přepravu materiálu ze skladů nebo skládek výrobce nebo dodavatele nebo z vlastních zásob objednatele na místo technologické manipulace včetně složení. Ceny jsou určeny i pro dopravu výzisku do skladu, úložiště nebo na skládku včetně vyložení.Ceny jsou určeny pro dopravu silničními i kolejovými vozidly.V ceně jsou započteny i náklady na zpáteční cestu dopravního prostředku. V případě, že vozidlo jede jednosměrně (okružně), uvažuje se poloviční vzdálenost z celkově ujeté trasy. Měrnou jednotkou je kus stroje.</t>
  </si>
  <si>
    <t>Sborník UOŽI 01 2017</t>
  </si>
  <si>
    <t>-26533634</t>
  </si>
  <si>
    <t>2025345620</t>
  </si>
  <si>
    <t>SO 4 - TO Planá, TO Stříbro, TO Bor</t>
  </si>
  <si>
    <t>SO 4.1 - TO Planá</t>
  </si>
  <si>
    <t>SO 4.1.1 - Chodová Planá</t>
  </si>
  <si>
    <t>-572817872</t>
  </si>
  <si>
    <t>402062118</t>
  </si>
  <si>
    <t>-1000210402</t>
  </si>
  <si>
    <t>1200*3</t>
  </si>
  <si>
    <t>657117107</t>
  </si>
  <si>
    <t>SO 4.1.2 - Planá u Mariánských Lázní</t>
  </si>
  <si>
    <t>-1216923895</t>
  </si>
  <si>
    <t>27*2*52</t>
  </si>
  <si>
    <t>989383661</t>
  </si>
  <si>
    <t>-1650708472</t>
  </si>
  <si>
    <t>400*3</t>
  </si>
  <si>
    <t>-330459834</t>
  </si>
  <si>
    <t>SO 4.1.3 - Brod nad Tichou</t>
  </si>
  <si>
    <t>-1876600500</t>
  </si>
  <si>
    <t>4*52</t>
  </si>
  <si>
    <t>1019698223</t>
  </si>
  <si>
    <t>-1162652123</t>
  </si>
  <si>
    <t>121*3</t>
  </si>
  <si>
    <t>-1789195736</t>
  </si>
  <si>
    <t>SO 4.1.4 - Pavlovice</t>
  </si>
  <si>
    <t>-1896128535</t>
  </si>
  <si>
    <t>(4*23)*2"květen-září 2xtýdně"</t>
  </si>
  <si>
    <t>4*29"říjen-duben"</t>
  </si>
  <si>
    <t>1936837066</t>
  </si>
  <si>
    <t>(1*23)*2"květen-září 2xtýdně"</t>
  </si>
  <si>
    <t>1*29"říjen-duben"</t>
  </si>
  <si>
    <t>1979825926</t>
  </si>
  <si>
    <t>912*3</t>
  </si>
  <si>
    <t>370251328</t>
  </si>
  <si>
    <t>SO 4.1.5 - Ošelín</t>
  </si>
  <si>
    <t>1428982362</t>
  </si>
  <si>
    <t>2*29</t>
  </si>
  <si>
    <t>(2*23)*2"květen-září 2xtýdně"</t>
  </si>
  <si>
    <t>1770424358</t>
  </si>
  <si>
    <t>1*29</t>
  </si>
  <si>
    <t>SO 4.2 - TO Stříbro</t>
  </si>
  <si>
    <t>SO 4.2.1 - Svojšín</t>
  </si>
  <si>
    <t>-1132958367</t>
  </si>
  <si>
    <t>3*52</t>
  </si>
  <si>
    <t>-29811836</t>
  </si>
  <si>
    <t>847088226</t>
  </si>
  <si>
    <t>730*3</t>
  </si>
  <si>
    <t>-1741044891</t>
  </si>
  <si>
    <t>SO 4.2.2 - Stříbro</t>
  </si>
  <si>
    <t>-1298983354</t>
  </si>
  <si>
    <t>(14*52)*2</t>
  </si>
  <si>
    <t>1237221499</t>
  </si>
  <si>
    <t>1966067003</t>
  </si>
  <si>
    <t>692*3</t>
  </si>
  <si>
    <t>-132023903</t>
  </si>
  <si>
    <t>SO 4.2.3 - Vranov u Stříbra</t>
  </si>
  <si>
    <t>629037879</t>
  </si>
  <si>
    <t>96106734</t>
  </si>
  <si>
    <t>-625647233</t>
  </si>
  <si>
    <t>1005*3</t>
  </si>
  <si>
    <t>-1227036416</t>
  </si>
  <si>
    <t>SO 4.2.4 - Pňovany</t>
  </si>
  <si>
    <t>-1374281599</t>
  </si>
  <si>
    <t>14*52</t>
  </si>
  <si>
    <t>1551437895</t>
  </si>
  <si>
    <t>-2035324575</t>
  </si>
  <si>
    <t>965*3</t>
  </si>
  <si>
    <t>-1678719352</t>
  </si>
  <si>
    <t>SO 4.2.5 - Pňovany zastávka</t>
  </si>
  <si>
    <t>1987897953</t>
  </si>
  <si>
    <t>(2*23)*2"květen-září "</t>
  </si>
  <si>
    <t>2*29"říjen-duben"</t>
  </si>
  <si>
    <t>-380618520</t>
  </si>
  <si>
    <t>1*23*2"květen-září "</t>
  </si>
  <si>
    <t>1215209049</t>
  </si>
  <si>
    <t>320*3</t>
  </si>
  <si>
    <t>813286739</t>
  </si>
  <si>
    <t>SO 4.2.6 - Plešnice</t>
  </si>
  <si>
    <t>-1968691229</t>
  </si>
  <si>
    <t>(3*23)*2"květen-září "</t>
  </si>
  <si>
    <t>3*29"říjen-duben"</t>
  </si>
  <si>
    <t>-1206131500</t>
  </si>
  <si>
    <t>1*2*23"květen-září "</t>
  </si>
  <si>
    <t>-1949691230</t>
  </si>
  <si>
    <t>1920*3</t>
  </si>
  <si>
    <t>904080229</t>
  </si>
  <si>
    <t>SO 4.2.7 - Kozolupy</t>
  </si>
  <si>
    <t>2043666663</t>
  </si>
  <si>
    <t>12*52</t>
  </si>
  <si>
    <t>-1952652463</t>
  </si>
  <si>
    <t>1917197273</t>
  </si>
  <si>
    <t>430*3</t>
  </si>
  <si>
    <t>548498217</t>
  </si>
  <si>
    <t>SO 4.2.8 - Vochov</t>
  </si>
  <si>
    <t>-361087472</t>
  </si>
  <si>
    <t>617662337</t>
  </si>
  <si>
    <t>1471798296</t>
  </si>
  <si>
    <t>1540*3</t>
  </si>
  <si>
    <t>-625108707</t>
  </si>
  <si>
    <t>SO 4.2.9 - Blahousty</t>
  </si>
  <si>
    <t>1239377479</t>
  </si>
  <si>
    <t>1*26</t>
  </si>
  <si>
    <t>-1720943842</t>
  </si>
  <si>
    <t>0,5*26</t>
  </si>
  <si>
    <t>43371061</t>
  </si>
  <si>
    <t>700*2</t>
  </si>
  <si>
    <t>-1626592791</t>
  </si>
  <si>
    <t>SO 4.2.10 - Trpísty</t>
  </si>
  <si>
    <t>-1715604806</t>
  </si>
  <si>
    <t>383900448</t>
  </si>
  <si>
    <t>-1139178178</t>
  </si>
  <si>
    <t>320*2</t>
  </si>
  <si>
    <t>-915536624</t>
  </si>
  <si>
    <t>SO 4.2.11 - Lomnička</t>
  </si>
  <si>
    <t>337772707</t>
  </si>
  <si>
    <t>891198679</t>
  </si>
  <si>
    <t>-1876376583</t>
  </si>
  <si>
    <t>158*2</t>
  </si>
  <si>
    <t>2084195005</t>
  </si>
  <si>
    <t>SO 4.2.12 - Cebiv</t>
  </si>
  <si>
    <t>-1882481227</t>
  </si>
  <si>
    <t>-162149619</t>
  </si>
  <si>
    <t>-1104424208</t>
  </si>
  <si>
    <t>545*2</t>
  </si>
  <si>
    <t>-1467252977</t>
  </si>
  <si>
    <t>SO 4.2.13 - Strahov</t>
  </si>
  <si>
    <t>-1956281974</t>
  </si>
  <si>
    <t>-901563406</t>
  </si>
  <si>
    <t>-900000189</t>
  </si>
  <si>
    <t>360*2</t>
  </si>
  <si>
    <t>1549912440</t>
  </si>
  <si>
    <t>SO 4.2.14 - Břetislav</t>
  </si>
  <si>
    <t>696079879</t>
  </si>
  <si>
    <t>727238732</t>
  </si>
  <si>
    <t>1444874818</t>
  </si>
  <si>
    <t>115*2</t>
  </si>
  <si>
    <t>339389038</t>
  </si>
  <si>
    <t>SO 4.2.15 - Kokašice</t>
  </si>
  <si>
    <t>1166768310</t>
  </si>
  <si>
    <t>44132597</t>
  </si>
  <si>
    <t>1838876810</t>
  </si>
  <si>
    <t>750*2</t>
  </si>
  <si>
    <t>1916622170</t>
  </si>
  <si>
    <t>SO 4.2.16 - Konstantinovy Lázně</t>
  </si>
  <si>
    <t>-1476238358</t>
  </si>
  <si>
    <t>877355581</t>
  </si>
  <si>
    <t>1845815233</t>
  </si>
  <si>
    <t>200*2</t>
  </si>
  <si>
    <t>-1231979193</t>
  </si>
  <si>
    <t>SO 4.2.17 - Bezdružice</t>
  </si>
  <si>
    <t>1033163052</t>
  </si>
  <si>
    <t>-582791833</t>
  </si>
  <si>
    <t>1677720575</t>
  </si>
  <si>
    <t>2190*2</t>
  </si>
  <si>
    <t>614499628</t>
  </si>
  <si>
    <t>SO 4.3 - TO Bor</t>
  </si>
  <si>
    <t>SO 4.3.1 - Bělá nad Radbuzou</t>
  </si>
  <si>
    <t>-1718163727</t>
  </si>
  <si>
    <t>429160565</t>
  </si>
  <si>
    <t>-1599435630</t>
  </si>
  <si>
    <t>440*3</t>
  </si>
  <si>
    <t>295817415</t>
  </si>
  <si>
    <t>SO 4.3.2 - Bělá nad Radbuzou zastávka</t>
  </si>
  <si>
    <t>1168358750</t>
  </si>
  <si>
    <t>-1435444537</t>
  </si>
  <si>
    <t>71881319</t>
  </si>
  <si>
    <t>50*3</t>
  </si>
  <si>
    <t>618848645</t>
  </si>
  <si>
    <t>SO 4.3.3 - Třemešné pod Přimdou</t>
  </si>
  <si>
    <t>884674599</t>
  </si>
  <si>
    <t>-184903882</t>
  </si>
  <si>
    <t>224289175</t>
  </si>
  <si>
    <t>750*3</t>
  </si>
  <si>
    <t>-1637486948</t>
  </si>
  <si>
    <t>SO 4.3.4 - Dubec</t>
  </si>
  <si>
    <t>795481862</t>
  </si>
  <si>
    <t>1380373069</t>
  </si>
  <si>
    <t>489143170</t>
  </si>
  <si>
    <t>175*3</t>
  </si>
  <si>
    <t>2034368401</t>
  </si>
  <si>
    <t>SO 4.3.5 - Borek u Tachova</t>
  </si>
  <si>
    <t>-559303773</t>
  </si>
  <si>
    <t>812563412</t>
  </si>
  <si>
    <t>1109764291</t>
  </si>
  <si>
    <t>540*3</t>
  </si>
  <si>
    <t>-1407922414</t>
  </si>
  <si>
    <t>SO 4.3.6 - Stráž u Tachova</t>
  </si>
  <si>
    <t>1975004974</t>
  </si>
  <si>
    <t>1581012414</t>
  </si>
  <si>
    <t>-892025700</t>
  </si>
  <si>
    <t>830*3</t>
  </si>
  <si>
    <t>863511924</t>
  </si>
  <si>
    <t>SO 4.3.7 - Bor zastávka</t>
  </si>
  <si>
    <t>29935807</t>
  </si>
  <si>
    <t>499576278</t>
  </si>
  <si>
    <t>64624337</t>
  </si>
  <si>
    <t>145*3</t>
  </si>
  <si>
    <t>-51808932</t>
  </si>
  <si>
    <t>SO 4.3.8 - Bor</t>
  </si>
  <si>
    <t>-463788857</t>
  </si>
  <si>
    <t>-1248130918</t>
  </si>
  <si>
    <t>-449290753</t>
  </si>
  <si>
    <t>930*3</t>
  </si>
  <si>
    <t>2112908185</t>
  </si>
  <si>
    <t>SO 4.3.9 - Doly</t>
  </si>
  <si>
    <t>47797386</t>
  </si>
  <si>
    <t>1594756477</t>
  </si>
  <si>
    <t>-1101228244</t>
  </si>
  <si>
    <t>1250694834</t>
  </si>
  <si>
    <t>SO 4.3.10 - Staré Sedliště</t>
  </si>
  <si>
    <t>-1691818478</t>
  </si>
  <si>
    <t>-139364708</t>
  </si>
  <si>
    <t>436210691</t>
  </si>
  <si>
    <t>659819599</t>
  </si>
  <si>
    <t>SO 4.3.11 - Pernolec</t>
  </si>
  <si>
    <t>1654276740</t>
  </si>
  <si>
    <t>2068101177</t>
  </si>
  <si>
    <t>-1676930296</t>
  </si>
  <si>
    <t>70*3</t>
  </si>
  <si>
    <t>963385987</t>
  </si>
  <si>
    <t>SO 4.3.12 - Malý Rapotín</t>
  </si>
  <si>
    <t>1480512330</t>
  </si>
  <si>
    <t>-926479849</t>
  </si>
  <si>
    <t>436078093</t>
  </si>
  <si>
    <t>180*3</t>
  </si>
  <si>
    <t>739887098</t>
  </si>
  <si>
    <t>SO 4.3.13 - Tachov zastávka</t>
  </si>
  <si>
    <t>791433998</t>
  </si>
  <si>
    <t>6*26</t>
  </si>
  <si>
    <t>-902151850</t>
  </si>
  <si>
    <t>520586909</t>
  </si>
  <si>
    <t>328*3</t>
  </si>
  <si>
    <t>1953200561</t>
  </si>
  <si>
    <t>SO 4.3.14 - Tachov</t>
  </si>
  <si>
    <t>-1582769849</t>
  </si>
  <si>
    <t>-766762329</t>
  </si>
  <si>
    <t>370050407</t>
  </si>
  <si>
    <t>1306913862</t>
  </si>
  <si>
    <t>SO 4.3.15 - Biletín</t>
  </si>
  <si>
    <t>-1202856420</t>
  </si>
  <si>
    <t>568660737</t>
  </si>
  <si>
    <t>1203791618</t>
  </si>
  <si>
    <t>250*3</t>
  </si>
  <si>
    <t>598034570</t>
  </si>
  <si>
    <t>SO 4.3.16 - Lom u Tachova</t>
  </si>
  <si>
    <t>1775203237</t>
  </si>
  <si>
    <t>767445185</t>
  </si>
  <si>
    <t>-163109167</t>
  </si>
  <si>
    <t>1130*3</t>
  </si>
  <si>
    <t>-1469024067</t>
  </si>
  <si>
    <t>SO 4.3.17 - Lom u Stříbra</t>
  </si>
  <si>
    <t>-321298104</t>
  </si>
  <si>
    <t>1*12</t>
  </si>
  <si>
    <t>73515011</t>
  </si>
  <si>
    <t>0,5*12</t>
  </si>
  <si>
    <t>-1746831440</t>
  </si>
  <si>
    <t>-474014123</t>
  </si>
  <si>
    <t>SO 4.3.18 - Holostřevy</t>
  </si>
  <si>
    <t>-1448923574</t>
  </si>
  <si>
    <t>-1542189605</t>
  </si>
  <si>
    <t>995654841</t>
  </si>
  <si>
    <t>-994513347</t>
  </si>
  <si>
    <t>SO 4.3.19 - Skviřín</t>
  </si>
  <si>
    <t>-1569566480</t>
  </si>
  <si>
    <t>-191254999</t>
  </si>
  <si>
    <t>1094346844</t>
  </si>
  <si>
    <t>110*3</t>
  </si>
  <si>
    <t>142155544</t>
  </si>
  <si>
    <t>SO 4.4 - Doprava</t>
  </si>
  <si>
    <t>SO 4.4.1 - Doprava TO Planá</t>
  </si>
  <si>
    <t>1083539953</t>
  </si>
  <si>
    <t>-1248418883</t>
  </si>
  <si>
    <t>SO 4.4.2 - Doprava TO Stříbro</t>
  </si>
  <si>
    <t>-80488806</t>
  </si>
  <si>
    <t>1356315264</t>
  </si>
  <si>
    <t>SO 4.4.3 - Doprava TO Bor</t>
  </si>
  <si>
    <t>-474897075</t>
  </si>
  <si>
    <t>1522766293</t>
  </si>
  <si>
    <t>SO 4.5 - SMT - Křimice - Chodová Planá</t>
  </si>
  <si>
    <t>SO 4.5.1 - Křimice</t>
  </si>
  <si>
    <t>-912350205</t>
  </si>
  <si>
    <t>314*52</t>
  </si>
  <si>
    <t>SO 4.5.2 - Kozolupy</t>
  </si>
  <si>
    <t>28503003</t>
  </si>
  <si>
    <t>510*52</t>
  </si>
  <si>
    <t>SO 4.5.3 - Plešnice</t>
  </si>
  <si>
    <t>-698238543</t>
  </si>
  <si>
    <t>339*52</t>
  </si>
  <si>
    <t>SO 4.5.4 - Pňovany</t>
  </si>
  <si>
    <t>-1795697946</t>
  </si>
  <si>
    <t>511*26</t>
  </si>
  <si>
    <t>SO 4.5.5 - Stříbro</t>
  </si>
  <si>
    <t>1017591634</t>
  </si>
  <si>
    <t>723925975</t>
  </si>
  <si>
    <t>SO 4.5.6 - Milíkov</t>
  </si>
  <si>
    <t>-1229703717</t>
  </si>
  <si>
    <t>228*26</t>
  </si>
  <si>
    <t>SO 4.5.7 - Svojšín</t>
  </si>
  <si>
    <t>1792366051</t>
  </si>
  <si>
    <t>SO 4.5.8 - Planá u Mariánských Lázní</t>
  </si>
  <si>
    <t>-1762784518</t>
  </si>
  <si>
    <t>105*52</t>
  </si>
  <si>
    <t>SO 4.5.9 - Chodová Planá</t>
  </si>
  <si>
    <t>-1039665033</t>
  </si>
  <si>
    <t>394*52</t>
  </si>
  <si>
    <t>SO 5 - TO Nezvěstice, TO Rokycany, TO Třemošná</t>
  </si>
  <si>
    <t>SO 5.1 - TO Nezvěstice (Rokycany - Nezvěstice)</t>
  </si>
  <si>
    <t>SO 5.1.1 - Rokycany předměstí</t>
  </si>
  <si>
    <t>936071769</t>
  </si>
  <si>
    <t>2079183305</t>
  </si>
  <si>
    <t>-2083251054</t>
  </si>
  <si>
    <t>558*3</t>
  </si>
  <si>
    <t>-1206072386</t>
  </si>
  <si>
    <t>SO 5.1.2 - Kamenný Újezd u Rokycan</t>
  </si>
  <si>
    <t>1073118847</t>
  </si>
  <si>
    <t>544711817</t>
  </si>
  <si>
    <t>-1901016758</t>
  </si>
  <si>
    <t>125*3</t>
  </si>
  <si>
    <t>-1148686964</t>
  </si>
  <si>
    <t>SO 5.1.3 - Nová Huť</t>
  </si>
  <si>
    <t>-583582025</t>
  </si>
  <si>
    <t>1878063846</t>
  </si>
  <si>
    <t>SO 5.1.4 - Hrádek u Rokycan</t>
  </si>
  <si>
    <t>1690584359</t>
  </si>
  <si>
    <t>1113115560</t>
  </si>
  <si>
    <t>-150927706</t>
  </si>
  <si>
    <t>490*3</t>
  </si>
  <si>
    <t>212222202</t>
  </si>
  <si>
    <t>SO 5.1.5 - Mirošov</t>
  </si>
  <si>
    <t>-1116252243</t>
  </si>
  <si>
    <t>199325865</t>
  </si>
  <si>
    <t>-1092112761</t>
  </si>
  <si>
    <t>1085*3</t>
  </si>
  <si>
    <t>1695498683</t>
  </si>
  <si>
    <t>SO 5.1.6 - Mirošov město</t>
  </si>
  <si>
    <t>-2014415430</t>
  </si>
  <si>
    <t>35353173</t>
  </si>
  <si>
    <t>SO 5.1.7 - Příkosice zastávka</t>
  </si>
  <si>
    <t>-2024904438</t>
  </si>
  <si>
    <t>-511257289</t>
  </si>
  <si>
    <t>-40337408</t>
  </si>
  <si>
    <t>505*3</t>
  </si>
  <si>
    <t>532444911</t>
  </si>
  <si>
    <t>SO 5.1.8 - Příkosice</t>
  </si>
  <si>
    <t>-203751635</t>
  </si>
  <si>
    <t>857813654</t>
  </si>
  <si>
    <t>-412133475</t>
  </si>
  <si>
    <t>2354*3</t>
  </si>
  <si>
    <t>2016004662</t>
  </si>
  <si>
    <t>SO 5.2 - TO Rokycany</t>
  </si>
  <si>
    <t>SO 5.2.1 - Ejpovice</t>
  </si>
  <si>
    <t>1199050149</t>
  </si>
  <si>
    <t>1394349352</t>
  </si>
  <si>
    <t>-938915464</t>
  </si>
  <si>
    <t>380*3</t>
  </si>
  <si>
    <t>-1700278388</t>
  </si>
  <si>
    <t>SO 5.2.2 - Klabava</t>
  </si>
  <si>
    <t>-1155487828</t>
  </si>
  <si>
    <t>-349997076</t>
  </si>
  <si>
    <t>-1306424257</t>
  </si>
  <si>
    <t>-933457152</t>
  </si>
  <si>
    <t>SO 5.2.3 - Svojkovice</t>
  </si>
  <si>
    <t>-1140544002</t>
  </si>
  <si>
    <t>-887353518</t>
  </si>
  <si>
    <t>1985372282</t>
  </si>
  <si>
    <t>574*3</t>
  </si>
  <si>
    <t>-326677143</t>
  </si>
  <si>
    <t>SO 5.2.4 - Holoubkov</t>
  </si>
  <si>
    <t>92138901</t>
  </si>
  <si>
    <t>2023116980</t>
  </si>
  <si>
    <t>965267160</t>
  </si>
  <si>
    <t>1603*3</t>
  </si>
  <si>
    <t>83012923</t>
  </si>
  <si>
    <t>SO 5.2.5 - Mýto</t>
  </si>
  <si>
    <t>126897152</t>
  </si>
  <si>
    <t>1012329673</t>
  </si>
  <si>
    <t>-5151560</t>
  </si>
  <si>
    <t>1800*3</t>
  </si>
  <si>
    <t>1272199326</t>
  </si>
  <si>
    <t>SO 5.2.6 - Kařízek</t>
  </si>
  <si>
    <t>-1756324914</t>
  </si>
  <si>
    <t>35991247</t>
  </si>
  <si>
    <t>220981495</t>
  </si>
  <si>
    <t>1585*3</t>
  </si>
  <si>
    <t>-1043199850</t>
  </si>
  <si>
    <t>SO 5.3 - TO Třemošná</t>
  </si>
  <si>
    <t>SO 5.3.1 - Třemošná u Plzně</t>
  </si>
  <si>
    <t>963162800</t>
  </si>
  <si>
    <t>-1643922940</t>
  </si>
  <si>
    <t>1520814992</t>
  </si>
  <si>
    <t>410*3</t>
  </si>
  <si>
    <t>-1385943666</t>
  </si>
  <si>
    <t>SO 5.3.2 - Horní Bříza zastávka</t>
  </si>
  <si>
    <t>-1732971456</t>
  </si>
  <si>
    <t>-1641886045</t>
  </si>
  <si>
    <t>1412584869</t>
  </si>
  <si>
    <t>-761570205</t>
  </si>
  <si>
    <t>SO 5.3.3 - Horní Bříza</t>
  </si>
  <si>
    <t>-1575253970</t>
  </si>
  <si>
    <t>67476634</t>
  </si>
  <si>
    <t>-1983971834</t>
  </si>
  <si>
    <t>-24260915</t>
  </si>
  <si>
    <t>SO 5.3.4 - Obora u Kaznějova</t>
  </si>
  <si>
    <t>-714840102</t>
  </si>
  <si>
    <t>1486164036</t>
  </si>
  <si>
    <t>-161880166</t>
  </si>
  <si>
    <t>100*3</t>
  </si>
  <si>
    <t>1149525229</t>
  </si>
  <si>
    <t>SO 5.3.5 - Kaznějov</t>
  </si>
  <si>
    <t>-270438130</t>
  </si>
  <si>
    <t>2102024258</t>
  </si>
  <si>
    <t>-733612469</t>
  </si>
  <si>
    <t>741855270</t>
  </si>
  <si>
    <t>SO 5.3.6 - Žihle</t>
  </si>
  <si>
    <t>-168983404</t>
  </si>
  <si>
    <t>1695421792</t>
  </si>
  <si>
    <t>-1885778897</t>
  </si>
  <si>
    <t>1750*3</t>
  </si>
  <si>
    <t>2137936449</t>
  </si>
  <si>
    <t>SO 5.4 - Doprava</t>
  </si>
  <si>
    <t>SO 5.4.1 - Doprava TO Nezvěstice</t>
  </si>
  <si>
    <t>-1427102304</t>
  </si>
  <si>
    <t>1430950464</t>
  </si>
  <si>
    <t>SO 5.4.2 - Doprava TO Rokycany</t>
  </si>
  <si>
    <t>-1381604527</t>
  </si>
  <si>
    <t>-1601232764</t>
  </si>
  <si>
    <t>SO 5.4.3 - Doprava TO Třemošná</t>
  </si>
  <si>
    <t>-633259247</t>
  </si>
  <si>
    <t>1872978966</t>
  </si>
  <si>
    <t>SO 5.5 - SMT - Kařízek - Plzeň hl.n.</t>
  </si>
  <si>
    <t>SO 5.5.1 - Mýto</t>
  </si>
  <si>
    <t>952902021</t>
  </si>
  <si>
    <t xml:space="preserve">Čištění budov při provádění oprav a udržovacích prací  podlah hladkých zametením</t>
  </si>
  <si>
    <t>-1662245292</t>
  </si>
  <si>
    <t>40*12</t>
  </si>
  <si>
    <t>SO 5.5.2 - Holoubkov</t>
  </si>
  <si>
    <t>1615692253</t>
  </si>
  <si>
    <t>334*52</t>
  </si>
  <si>
    <t>SO 5.5.3 - Svojkovice</t>
  </si>
  <si>
    <t>727558893</t>
  </si>
  <si>
    <t>25*12</t>
  </si>
  <si>
    <t>SO 5.5.4 - Rokycany</t>
  </si>
  <si>
    <t>-1592613483</t>
  </si>
  <si>
    <t>385*52*2</t>
  </si>
  <si>
    <t>-834109187</t>
  </si>
  <si>
    <t>SO 5.5.5 - Klabava</t>
  </si>
  <si>
    <t>-272375734</t>
  </si>
  <si>
    <t>130*52</t>
  </si>
  <si>
    <t>SO 5.5.6 - Ejpovice</t>
  </si>
  <si>
    <t>-384726352</t>
  </si>
  <si>
    <t>175*52</t>
  </si>
  <si>
    <t>SO 5.5.7 - Chrást u Plzně</t>
  </si>
  <si>
    <t>-2050736664</t>
  </si>
  <si>
    <t>160*12</t>
  </si>
  <si>
    <t>SO 5.5.8 - Plzeň Doubravka</t>
  </si>
  <si>
    <t>539415665</t>
  </si>
  <si>
    <t>273*52*2</t>
  </si>
  <si>
    <t>SO 5.5.9 - Kařízek</t>
  </si>
  <si>
    <t>-203953617</t>
  </si>
  <si>
    <t>90*12</t>
  </si>
  <si>
    <t>SO 5.5.10 - Plzeň hl.n</t>
  </si>
  <si>
    <t>952902051</t>
  </si>
  <si>
    <t xml:space="preserve">Čištění budov při provádění oprav a udržovacích prací  podlah hladkých splachováním vodou</t>
  </si>
  <si>
    <t>646345262</t>
  </si>
  <si>
    <t>(890+1009+768)*365"strojní mytí"</t>
  </si>
  <si>
    <t>-510152026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</si>
  <si>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</si>
  <si>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</si>
  <si>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</si>
  <si>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</si>
  <si>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Trebuchet MS"/>
        <charset val="238"/>
        <i val="1"/>
        <color auto="1"/>
        <sz val="9"/>
        <scheme val="none"/>
      </rPr>
      <t xml:space="preserve">Rekapitulace stavby </t>
    </r>
    <r>
      <rPr>
        <rFont val="Trebuchet MS"/>
        <charset val="238"/>
        <color auto="1"/>
        <sz val="9"/>
        <scheme val="none"/>
      </rPr>
      <t>obsahuje sestavu Rekapitulace stavby a Rekapitulace objektů stavby a soupisů prací.</t>
    </r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</si>
  <si>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stavby</t>
    </r>
    <r>
      <rPr>
        <rFont val="Trebuchet MS"/>
        <charset val="238"/>
        <color auto="1"/>
        <sz val="9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</si>
  <si>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</si>
  <si>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objektů stavby a soupisů prací</t>
    </r>
    <r>
      <rPr>
        <rFont val="Trebuchet MS"/>
        <charset val="238"/>
        <color auto="1"/>
        <sz val="9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</si>
  <si>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</si>
  <si>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</si>
  <si>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</si>
  <si>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</si>
  <si>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</si>
  <si>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</si>
  <si>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</si>
  <si>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</si>
  <si>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</si>
  <si>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</si>
  <si>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</si>
  <si>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</si>
  <si>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Trebuchet MS"/>
        <charset val="238"/>
        <i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</si>
  <si>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</si>
  <si>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rFont val="Trebuchet MS"/>
        <charset val="238"/>
        <b val="1"/>
        <color auto="1"/>
        <sz val="9"/>
        <scheme val="none"/>
      </rPr>
      <t>Krycí list soupisu</t>
    </r>
    <r>
      <rPr>
        <rFont val="Trebuchet MS"/>
        <charset val="238"/>
        <color auto="1"/>
        <sz val="9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</si>
  <si>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</si>
  <si>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Trebuchet MS"/>
        <charset val="238"/>
        <b val="1"/>
        <color auto="1"/>
        <sz val="9"/>
        <scheme val="none"/>
      </rPr>
      <t>Rekapitulace členění soupisu prací</t>
    </r>
    <r>
      <rPr>
        <rFont val="Trebuchet MS"/>
        <charset val="238"/>
        <color auto="1"/>
        <sz val="9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</si>
  <si>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</si>
  <si>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Trebuchet MS"/>
        <charset val="238"/>
        <b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</si>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</sst>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name val="Trebuchet MS"/>
      <family val="0"/>
      <charset val="238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0"/>
      <color rgb="FF003366"/>
      <name val="Trebuchet MS"/>
    </font>
    <font>
      <b/>
      <sz val="10"/>
      <color rgb="FF003366"/>
      <name val="Trebuchet MS"/>
    </font>
    <font>
      <sz val="10"/>
      <color rgb="FF969696"/>
      <name val="Trebuchet MS"/>
    </font>
    <font>
      <sz val="18"/>
      <color theme="10"/>
      <name val="Wingdings 2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i/>
      <sz val="7"/>
      <color rgb="FF969696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right style="thin">
        <color rgb="FF000000"/>
      </right>
      <top style="hair">
        <color rgb="FF969696"/>
      </top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34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0" fillId="0" borderId="0" xfId="0" applyFont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/>
      <protection locked="0"/>
    </xf>
    <xf numFmtId="0" fontId="9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0" fillId="2" borderId="0" xfId="0" applyFont="1" applyFill="1" applyAlignment="1" applyProtection="1">
      <alignment horizontal="left" vertical="center"/>
    </xf>
    <xf numFmtId="0" fontId="11" fillId="2" borderId="0" xfId="1" applyFont="1" applyFill="1" applyAlignment="1" applyProtection="1">
      <alignment vertical="center"/>
    </xf>
    <xf numFmtId="0" fontId="43" fillId="2" borderId="0" xfId="1" applyFill="1"/>
    <xf numFmtId="0" fontId="0" fillId="2" borderId="0" xfId="0" applyFill="1"/>
    <xf numFmtId="0" fontId="9" fillId="2" borderId="0" xfId="0" applyFont="1" applyFill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2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16" fillId="0" borderId="0" xfId="0" applyFont="1" applyAlignment="1">
      <alignment horizontal="left" vertical="top" wrapText="1"/>
    </xf>
    <xf numFmtId="0" fontId="3" fillId="0" borderId="0" xfId="0" applyFont="1" applyBorder="1" applyAlignment="1" applyProtection="1">
      <alignment horizontal="left" vertical="top"/>
    </xf>
    <xf numFmtId="0" fontId="3" fillId="0" borderId="0" xfId="0" applyFont="1" applyBorder="1" applyAlignment="1" applyProtection="1">
      <alignment horizontal="left" vertical="top" wrapText="1"/>
    </xf>
    <xf numFmtId="0" fontId="16" fillId="0" borderId="0" xfId="0" applyFont="1" applyAlignment="1">
      <alignment horizontal="left" vertical="center"/>
    </xf>
    <xf numFmtId="0" fontId="15" fillId="0" borderId="0" xfId="0" applyFont="1" applyBorder="1" applyAlignment="1" applyProtection="1">
      <alignment horizontal="left" vertical="center"/>
    </xf>
    <xf numFmtId="0" fontId="2" fillId="3" borderId="0" xfId="0" applyFont="1" applyFill="1" applyBorder="1" applyAlignment="1" applyProtection="1">
      <alignment horizontal="left" vertical="center"/>
      <protection locked="0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17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4" fontId="17" fillId="0" borderId="8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horizontal="center" vertical="center"/>
    </xf>
    <xf numFmtId="4" fontId="16" fillId="0" borderId="0" xfId="0" applyNumberFormat="1" applyFont="1" applyBorder="1" applyAlignment="1" applyProtection="1">
      <alignment vertical="center"/>
    </xf>
    <xf numFmtId="0" fontId="1" fillId="0" borderId="6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0" fontId="3" fillId="4" borderId="10" xfId="0" applyFont="1" applyFill="1" applyBorder="1" applyAlignment="1" applyProtection="1">
      <alignment horizontal="center" vertical="center"/>
    </xf>
    <xf numFmtId="0" fontId="3" fillId="4" borderId="10" xfId="0" applyFont="1" applyFill="1" applyBorder="1" applyAlignment="1" applyProtection="1">
      <alignment horizontal="left" vertical="center"/>
    </xf>
    <xf numFmtId="4" fontId="3" fillId="4" borderId="10" xfId="0" applyNumberFormat="1" applyFont="1" applyFill="1" applyBorder="1" applyAlignment="1" applyProtection="1">
      <alignment vertical="center"/>
    </xf>
    <xf numFmtId="0" fontId="0" fillId="4" borderId="11" xfId="0" applyFont="1" applyFill="1" applyBorder="1" applyAlignment="1" applyProtection="1">
      <alignment vertical="center"/>
    </xf>
    <xf numFmtId="0" fontId="0" fillId="4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2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15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5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19" fillId="0" borderId="15" xfId="0" applyFont="1" applyBorder="1" applyAlignment="1">
      <alignment horizontal="center" vertical="center"/>
    </xf>
    <xf numFmtId="0" fontId="19" fillId="0" borderId="16" xfId="0" applyFont="1" applyBorder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1" fillId="0" borderId="18" xfId="0" applyFont="1" applyBorder="1" applyAlignment="1" applyProtection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2" fillId="5" borderId="9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0" fontId="2" fillId="5" borderId="10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right" vertical="center"/>
    </xf>
    <xf numFmtId="0" fontId="2" fillId="5" borderId="11" xfId="0" applyFont="1" applyFill="1" applyBorder="1" applyAlignment="1" applyProtection="1">
      <alignment horizontal="center" vertical="center"/>
    </xf>
    <xf numFmtId="0" fontId="15" fillId="0" borderId="20" xfId="0" applyFont="1" applyBorder="1" applyAlignment="1" applyProtection="1">
      <alignment horizontal="center" vertical="center" wrapText="1"/>
    </xf>
    <xf numFmtId="0" fontId="15" fillId="0" borderId="21" xfId="0" applyFont="1" applyBorder="1" applyAlignment="1" applyProtection="1">
      <alignment horizontal="center" vertical="center" wrapText="1"/>
    </xf>
    <xf numFmtId="0" fontId="15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20" fillId="0" borderId="0" xfId="0" applyFont="1" applyAlignment="1" applyProtection="1">
      <alignment vertical="center"/>
    </xf>
    <xf numFmtId="4" fontId="20" fillId="0" borderId="0" xfId="0" applyNumberFormat="1" applyFont="1" applyAlignment="1" applyProtection="1">
      <alignment horizontal="right" vertical="center"/>
    </xf>
    <xf numFmtId="4" fontId="20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19" fillId="0" borderId="18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2" fillId="0" borderId="0" xfId="0" applyFont="1" applyAlignment="1" applyProtection="1">
      <alignment vertical="center"/>
    </xf>
    <xf numFmtId="0" fontId="22" fillId="0" borderId="0" xfId="0" applyFont="1" applyAlignment="1" applyProtection="1">
      <alignment horizontal="left" vertical="center" wrapText="1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24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25" fillId="0" borderId="18" xfId="0" applyNumberFormat="1" applyFont="1" applyBorder="1" applyAlignment="1" applyProtection="1">
      <alignment vertical="center"/>
    </xf>
    <xf numFmtId="4" fontId="25" fillId="0" borderId="0" xfId="0" applyNumberFormat="1" applyFont="1" applyBorder="1" applyAlignment="1" applyProtection="1">
      <alignment vertical="center"/>
    </xf>
    <xf numFmtId="166" fontId="25" fillId="0" borderId="0" xfId="0" applyNumberFormat="1" applyFont="1" applyBorder="1" applyAlignment="1" applyProtection="1">
      <alignment vertical="center"/>
    </xf>
    <xf numFmtId="4" fontId="25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5" fillId="0" borderId="5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28" fillId="0" borderId="18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4" fontId="28" fillId="0" borderId="23" xfId="0" applyNumberFormat="1" applyFont="1" applyBorder="1" applyAlignment="1" applyProtection="1">
      <alignment vertical="center"/>
    </xf>
    <xf numFmtId="4" fontId="28" fillId="0" borderId="24" xfId="0" applyNumberFormat="1" applyFont="1" applyBorder="1" applyAlignment="1" applyProtection="1">
      <alignment vertical="center"/>
    </xf>
    <xf numFmtId="166" fontId="28" fillId="0" borderId="24" xfId="0" applyNumberFormat="1" applyFont="1" applyBorder="1" applyAlignment="1" applyProtection="1">
      <alignment vertical="center"/>
    </xf>
    <xf numFmtId="4" fontId="28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2" borderId="0" xfId="0" applyFont="1" applyFill="1" applyAlignment="1">
      <alignment vertical="center"/>
    </xf>
    <xf numFmtId="0" fontId="10" fillId="2" borderId="0" xfId="0" applyFont="1" applyFill="1" applyAlignment="1">
      <alignment horizontal="left" vertical="center"/>
    </xf>
    <xf numFmtId="0" fontId="30" fillId="2" borderId="0" xfId="1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15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 applyProtection="1">
      <alignment horizontal="left" vertical="center" wrapText="1"/>
    </xf>
    <xf numFmtId="0" fontId="15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17" fillId="0" borderId="0" xfId="0" applyFont="1" applyBorder="1" applyAlignment="1" applyProtection="1">
      <alignment horizontal="left" vertical="center"/>
    </xf>
    <xf numFmtId="4" fontId="20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3" fillId="5" borderId="10" xfId="0" applyFont="1" applyFill="1" applyBorder="1" applyAlignment="1" applyProtection="1">
      <alignment horizontal="right"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10" xfId="0" applyFont="1" applyFill="1" applyBorder="1" applyAlignment="1" applyProtection="1">
      <alignment vertical="center"/>
      <protection locked="0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 applyProtection="1">
      <alignment horizontal="left" vertical="center"/>
    </xf>
    <xf numFmtId="0" fontId="2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  <protection locked="0"/>
    </xf>
    <xf numFmtId="0" fontId="2" fillId="5" borderId="0" xfId="0" applyFont="1" applyFill="1" applyBorder="1" applyAlignment="1" applyProtection="1">
      <alignment horizontal="right" vertical="center"/>
    </xf>
    <xf numFmtId="0" fontId="0" fillId="5" borderId="6" xfId="0" applyFont="1" applyFill="1" applyBorder="1" applyAlignment="1" applyProtection="1">
      <alignment vertical="center"/>
    </xf>
    <xf numFmtId="0" fontId="31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horizontal="left" vertical="center" wrapText="1"/>
    </xf>
    <xf numFmtId="0" fontId="0" fillId="0" borderId="0" xfId="0" applyProtection="1"/>
    <xf numFmtId="0" fontId="0" fillId="0" borderId="5" xfId="0" applyBorder="1"/>
    <xf numFmtId="0" fontId="1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15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5" borderId="20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  <protection locked="0"/>
    </xf>
    <xf numFmtId="0" fontId="2" fillId="5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0" fillId="0" borderId="0" xfId="0" applyNumberFormat="1" applyFont="1" applyAlignment="1" applyProtection="1"/>
    <xf numFmtId="166" fontId="32" fillId="0" borderId="16" xfId="0" applyNumberFormat="1" applyFont="1" applyBorder="1" applyAlignment="1" applyProtection="1"/>
    <xf numFmtId="166" fontId="32" fillId="0" borderId="17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3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3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 wrapText="1"/>
    </xf>
    <xf numFmtId="0" fontId="0" fillId="0" borderId="18" xfId="0" applyFont="1" applyBorder="1" applyAlignment="1" applyProtection="1">
      <alignment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0" xfId="0" applyFont="1" applyAlignment="1" applyProtection="1">
      <alignment horizontal="left" vertical="center"/>
    </xf>
    <xf numFmtId="0" fontId="6" fillId="0" borderId="0" xfId="0" applyFont="1" applyAlignment="1" applyProtection="1">
      <alignment horizontal="left" vertical="center" wrapText="1"/>
    </xf>
    <xf numFmtId="167" fontId="6" fillId="0" borderId="0" xfId="0" applyNumberFormat="1" applyFont="1" applyAlignment="1" applyProtection="1">
      <alignment vertical="center"/>
    </xf>
    <xf numFmtId="0" fontId="6" fillId="0" borderId="0" xfId="0" applyFont="1" applyAlignment="1" applyProtection="1">
      <alignment vertical="center"/>
      <protection locked="0"/>
    </xf>
    <xf numFmtId="0" fontId="6" fillId="0" borderId="5" xfId="0" applyFont="1" applyBorder="1" applyAlignment="1">
      <alignment vertical="center"/>
    </xf>
    <xf numFmtId="0" fontId="6" fillId="0" borderId="18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19" xfId="0" applyFont="1" applyBorder="1" applyAlignment="1" applyProtection="1">
      <alignment vertical="center"/>
    </xf>
    <xf numFmtId="0" fontId="6" fillId="0" borderId="0" xfId="0" applyFont="1" applyAlignment="1">
      <alignment horizontal="left"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 wrapText="1"/>
    </xf>
    <xf numFmtId="167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  <protection locked="0"/>
    </xf>
    <xf numFmtId="0" fontId="7" fillId="0" borderId="5" xfId="0" applyFont="1" applyBorder="1" applyAlignment="1">
      <alignment vertical="center"/>
    </xf>
    <xf numFmtId="0" fontId="7" fillId="0" borderId="18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19" xfId="0" applyFont="1" applyBorder="1" applyAlignment="1" applyProtection="1">
      <alignment vertical="center"/>
    </xf>
    <xf numFmtId="0" fontId="7" fillId="0" borderId="0" xfId="0" applyFont="1" applyAlignment="1">
      <alignment horizontal="left" vertical="center"/>
    </xf>
    <xf numFmtId="0" fontId="6" fillId="0" borderId="23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</xf>
    <xf numFmtId="0" fontId="6" fillId="0" borderId="25" xfId="0" applyFont="1" applyBorder="1" applyAlignment="1" applyProtection="1">
      <alignment vertical="center"/>
    </xf>
    <xf numFmtId="0" fontId="0" fillId="0" borderId="23" xfId="0" applyFont="1" applyBorder="1" applyAlignment="1" applyProtection="1">
      <alignment vertical="center"/>
    </xf>
    <xf numFmtId="0" fontId="0" fillId="0" borderId="24" xfId="0" applyFont="1" applyBorder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1" fillId="0" borderId="24" xfId="0" applyFont="1" applyBorder="1" applyAlignment="1" applyProtection="1">
      <alignment horizontal="center" vertical="center"/>
    </xf>
    <xf numFmtId="166" fontId="1" fillId="0" borderId="24" xfId="0" applyNumberFormat="1" applyFont="1" applyBorder="1" applyAlignment="1" applyProtection="1">
      <alignment vertical="center"/>
    </xf>
    <xf numFmtId="166" fontId="1" fillId="0" borderId="25" xfId="0" applyNumberFormat="1" applyFont="1" applyBorder="1" applyAlignment="1" applyProtection="1">
      <alignment vertical="center"/>
    </xf>
    <xf numFmtId="0" fontId="7" fillId="0" borderId="23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</xf>
    <xf numFmtId="0" fontId="7" fillId="0" borderId="25" xfId="0" applyFont="1" applyBorder="1" applyAlignment="1" applyProtection="1">
      <alignment vertical="center"/>
    </xf>
    <xf numFmtId="0" fontId="0" fillId="0" borderId="0" xfId="0" applyAlignment="1">
      <alignment vertical="top"/>
      <protection locked="0"/>
    </xf>
    <xf numFmtId="0" fontId="36" fillId="0" borderId="29" xfId="0" applyFont="1" applyBorder="1" applyAlignment="1">
      <alignment vertical="center" wrapText="1"/>
      <protection locked="0"/>
    </xf>
    <xf numFmtId="0" fontId="36" fillId="0" borderId="30" xfId="0" applyFont="1" applyBorder="1" applyAlignment="1">
      <alignment vertical="center" wrapText="1"/>
      <protection locked="0"/>
    </xf>
    <xf numFmtId="0" fontId="36" fillId="0" borderId="31" xfId="0" applyFont="1" applyBorder="1" applyAlignment="1">
      <alignment vertical="center" wrapText="1"/>
      <protection locked="0"/>
    </xf>
    <xf numFmtId="0" fontId="36" fillId="0" borderId="32" xfId="0" applyFont="1" applyBorder="1" applyAlignment="1">
      <alignment horizontal="center" vertical="center" wrapText="1"/>
      <protection locked="0"/>
    </xf>
    <xf numFmtId="0" fontId="37" fillId="0" borderId="1" xfId="0" applyFont="1" applyBorder="1" applyAlignment="1">
      <alignment horizontal="center" vertical="center" wrapText="1"/>
      <protection locked="0"/>
    </xf>
    <xf numFmtId="0" fontId="36" fillId="0" borderId="33" xfId="0" applyFont="1" applyBorder="1" applyAlignment="1">
      <alignment horizontal="center" vertical="center" wrapText="1"/>
      <protection locked="0"/>
    </xf>
    <xf numFmtId="0" fontId="36" fillId="0" borderId="32" xfId="0" applyFont="1" applyBorder="1" applyAlignment="1">
      <alignment vertical="center" wrapText="1"/>
      <protection locked="0"/>
    </xf>
    <xf numFmtId="0" fontId="38" fillId="0" borderId="34" xfId="0" applyFont="1" applyBorder="1" applyAlignment="1">
      <alignment horizontal="left" wrapText="1"/>
      <protection locked="0"/>
    </xf>
    <xf numFmtId="0" fontId="36" fillId="0" borderId="33" xfId="0" applyFont="1" applyBorder="1" applyAlignment="1">
      <alignment vertical="center" wrapText="1"/>
      <protection locked="0"/>
    </xf>
    <xf numFmtId="0" fontId="38" fillId="0" borderId="1" xfId="0" applyFont="1" applyBorder="1" applyAlignment="1">
      <alignment horizontal="left" vertical="center" wrapText="1"/>
      <protection locked="0"/>
    </xf>
    <xf numFmtId="0" fontId="39" fillId="0" borderId="1" xfId="0" applyFont="1" applyBorder="1" applyAlignment="1">
      <alignment horizontal="left" vertical="center" wrapText="1"/>
      <protection locked="0"/>
    </xf>
    <xf numFmtId="0" fontId="39" fillId="0" borderId="32" xfId="0" applyFont="1" applyBorder="1" applyAlignment="1">
      <alignment vertical="center" wrapText="1"/>
      <protection locked="0"/>
    </xf>
    <xf numFmtId="0" fontId="39" fillId="0" borderId="1" xfId="0" applyFont="1" applyBorder="1" applyAlignment="1">
      <alignment vertical="center" wrapText="1"/>
      <protection locked="0"/>
    </xf>
    <xf numFmtId="0" fontId="39" fillId="0" borderId="1" xfId="0" applyFont="1" applyBorder="1" applyAlignment="1">
      <alignment vertical="center"/>
      <protection locked="0"/>
    </xf>
    <xf numFmtId="0" fontId="39" fillId="0" borderId="1" xfId="0" applyFont="1" applyBorder="1" applyAlignment="1">
      <alignment horizontal="left" vertical="center"/>
      <protection locked="0"/>
    </xf>
    <xf numFmtId="49" fontId="39" fillId="0" borderId="1" xfId="0" applyNumberFormat="1" applyFont="1" applyBorder="1" applyAlignment="1">
      <alignment horizontal="left" vertical="center" wrapText="1"/>
      <protection locked="0"/>
    </xf>
    <xf numFmtId="49" fontId="39" fillId="0" borderId="1" xfId="0" applyNumberFormat="1" applyFont="1" applyBorder="1" applyAlignment="1">
      <alignment vertical="center" wrapText="1"/>
      <protection locked="0"/>
    </xf>
    <xf numFmtId="0" fontId="36" fillId="0" borderId="35" xfId="0" applyFont="1" applyBorder="1" applyAlignment="1">
      <alignment vertical="center" wrapText="1"/>
      <protection locked="0"/>
    </xf>
    <xf numFmtId="0" fontId="40" fillId="0" borderId="34" xfId="0" applyFont="1" applyBorder="1" applyAlignment="1">
      <alignment vertical="center" wrapText="1"/>
      <protection locked="0"/>
    </xf>
    <xf numFmtId="0" fontId="36" fillId="0" borderId="36" xfId="0" applyFont="1" applyBorder="1" applyAlignment="1">
      <alignment vertical="center" wrapText="1"/>
      <protection locked="0"/>
    </xf>
    <xf numFmtId="0" fontId="36" fillId="0" borderId="1" xfId="0" applyFont="1" applyBorder="1" applyAlignment="1">
      <alignment vertical="top"/>
      <protection locked="0"/>
    </xf>
    <xf numFmtId="0" fontId="36" fillId="0" borderId="0" xfId="0" applyFont="1" applyAlignment="1">
      <alignment vertical="top"/>
      <protection locked="0"/>
    </xf>
    <xf numFmtId="0" fontId="36" fillId="0" borderId="29" xfId="0" applyFont="1" applyBorder="1" applyAlignment="1">
      <alignment horizontal="left" vertical="center"/>
      <protection locked="0"/>
    </xf>
    <xf numFmtId="0" fontId="36" fillId="0" borderId="30" xfId="0" applyFont="1" applyBorder="1" applyAlignment="1">
      <alignment horizontal="left" vertical="center"/>
      <protection locked="0"/>
    </xf>
    <xf numFmtId="0" fontId="36" fillId="0" borderId="31" xfId="0" applyFont="1" applyBorder="1" applyAlignment="1">
      <alignment horizontal="left" vertical="center"/>
      <protection locked="0"/>
    </xf>
    <xf numFmtId="0" fontId="36" fillId="0" borderId="32" xfId="0" applyFont="1" applyBorder="1" applyAlignment="1">
      <alignment horizontal="left" vertical="center"/>
      <protection locked="0"/>
    </xf>
    <xf numFmtId="0" fontId="37" fillId="0" borderId="1" xfId="0" applyFont="1" applyBorder="1" applyAlignment="1">
      <alignment horizontal="center" vertical="center"/>
      <protection locked="0"/>
    </xf>
    <xf numFmtId="0" fontId="36" fillId="0" borderId="33" xfId="0" applyFont="1" applyBorder="1" applyAlignment="1">
      <alignment horizontal="left" vertical="center"/>
      <protection locked="0"/>
    </xf>
    <xf numFmtId="0" fontId="38" fillId="0" borderId="1" xfId="0" applyFont="1" applyBorder="1" applyAlignment="1">
      <alignment horizontal="left" vertical="center"/>
      <protection locked="0"/>
    </xf>
    <xf numFmtId="0" fontId="41" fillId="0" borderId="0" xfId="0" applyFont="1" applyAlignment="1">
      <alignment horizontal="left" vertical="center"/>
      <protection locked="0"/>
    </xf>
    <xf numFmtId="0" fontId="38" fillId="0" borderId="34" xfId="0" applyFont="1" applyBorder="1" applyAlignment="1">
      <alignment horizontal="left" vertical="center"/>
      <protection locked="0"/>
    </xf>
    <xf numFmtId="0" fontId="38" fillId="0" borderId="34" xfId="0" applyFont="1" applyBorder="1" applyAlignment="1">
      <alignment horizontal="center" vertical="center"/>
      <protection locked="0"/>
    </xf>
    <xf numFmtId="0" fontId="41" fillId="0" borderId="34" xfId="0" applyFont="1" applyBorder="1" applyAlignment="1">
      <alignment horizontal="left" vertical="center"/>
      <protection locked="0"/>
    </xf>
    <xf numFmtId="0" fontId="42" fillId="0" borderId="1" xfId="0" applyFont="1" applyBorder="1" applyAlignment="1">
      <alignment horizontal="left" vertical="center"/>
      <protection locked="0"/>
    </xf>
    <xf numFmtId="0" fontId="39" fillId="0" borderId="0" xfId="0" applyFont="1" applyAlignment="1">
      <alignment horizontal="left" vertical="center"/>
      <protection locked="0"/>
    </xf>
    <xf numFmtId="0" fontId="39" fillId="0" borderId="1" xfId="0" applyFont="1" applyBorder="1" applyAlignment="1">
      <alignment horizontal="center" vertical="center"/>
      <protection locked="0"/>
    </xf>
    <xf numFmtId="0" fontId="39" fillId="0" borderId="32" xfId="0" applyFont="1" applyBorder="1" applyAlignment="1">
      <alignment horizontal="left" vertical="center"/>
      <protection locked="0"/>
    </xf>
    <xf numFmtId="0" fontId="39" fillId="0" borderId="1" xfId="0" applyFont="1" applyFill="1" applyBorder="1" applyAlignment="1">
      <alignment horizontal="left" vertical="center"/>
      <protection locked="0"/>
    </xf>
    <xf numFmtId="0" fontId="39" fillId="0" borderId="1" xfId="0" applyFont="1" applyFill="1" applyBorder="1" applyAlignment="1">
      <alignment horizontal="center" vertical="center"/>
      <protection locked="0"/>
    </xf>
    <xf numFmtId="0" fontId="36" fillId="0" borderId="35" xfId="0" applyFont="1" applyBorder="1" applyAlignment="1">
      <alignment horizontal="left" vertical="center"/>
      <protection locked="0"/>
    </xf>
    <xf numFmtId="0" fontId="40" fillId="0" borderId="34" xfId="0" applyFont="1" applyBorder="1" applyAlignment="1">
      <alignment horizontal="left" vertical="center"/>
      <protection locked="0"/>
    </xf>
    <xf numFmtId="0" fontId="36" fillId="0" borderId="36" xfId="0" applyFont="1" applyBorder="1" applyAlignment="1">
      <alignment horizontal="left" vertical="center"/>
      <protection locked="0"/>
    </xf>
    <xf numFmtId="0" fontId="36" fillId="0" borderId="1" xfId="0" applyFont="1" applyBorder="1" applyAlignment="1">
      <alignment horizontal="left" vertical="center"/>
      <protection locked="0"/>
    </xf>
    <xf numFmtId="0" fontId="40" fillId="0" borderId="1" xfId="0" applyFont="1" applyBorder="1" applyAlignment="1">
      <alignment horizontal="left" vertical="center"/>
      <protection locked="0"/>
    </xf>
    <xf numFmtId="0" fontId="41" fillId="0" borderId="1" xfId="0" applyFont="1" applyBorder="1" applyAlignment="1">
      <alignment horizontal="left" vertical="center"/>
      <protection locked="0"/>
    </xf>
    <xf numFmtId="0" fontId="39" fillId="0" borderId="34" xfId="0" applyFont="1" applyBorder="1" applyAlignment="1">
      <alignment horizontal="left" vertical="center"/>
      <protection locked="0"/>
    </xf>
    <xf numFmtId="0" fontId="36" fillId="0" borderId="1" xfId="0" applyFont="1" applyBorder="1" applyAlignment="1">
      <alignment horizontal="left" vertical="center" wrapText="1"/>
      <protection locked="0"/>
    </xf>
    <xf numFmtId="0" fontId="39" fillId="0" borderId="1" xfId="0" applyFont="1" applyBorder="1" applyAlignment="1">
      <alignment horizontal="center" vertical="center" wrapText="1"/>
      <protection locked="0"/>
    </xf>
    <xf numFmtId="0" fontId="36" fillId="0" borderId="29" xfId="0" applyFont="1" applyBorder="1" applyAlignment="1">
      <alignment horizontal="left" vertical="center" wrapText="1"/>
      <protection locked="0"/>
    </xf>
    <xf numFmtId="0" fontId="36" fillId="0" borderId="30" xfId="0" applyFont="1" applyBorder="1" applyAlignment="1">
      <alignment horizontal="left" vertical="center" wrapText="1"/>
      <protection locked="0"/>
    </xf>
    <xf numFmtId="0" fontId="36" fillId="0" borderId="31" xfId="0" applyFont="1" applyBorder="1" applyAlignment="1">
      <alignment horizontal="left" vertical="center" wrapText="1"/>
      <protection locked="0"/>
    </xf>
    <xf numFmtId="0" fontId="36" fillId="0" borderId="32" xfId="0" applyFont="1" applyBorder="1" applyAlignment="1">
      <alignment horizontal="left" vertical="center" wrapText="1"/>
      <protection locked="0"/>
    </xf>
    <xf numFmtId="0" fontId="36" fillId="0" borderId="33" xfId="0" applyFont="1" applyBorder="1" applyAlignment="1">
      <alignment horizontal="left" vertical="center" wrapText="1"/>
      <protection locked="0"/>
    </xf>
    <xf numFmtId="0" fontId="41" fillId="0" borderId="32" xfId="0" applyFont="1" applyBorder="1" applyAlignment="1">
      <alignment horizontal="left" vertical="center" wrapText="1"/>
      <protection locked="0"/>
    </xf>
    <xf numFmtId="0" fontId="41" fillId="0" borderId="33" xfId="0" applyFont="1" applyBorder="1" applyAlignment="1">
      <alignment horizontal="left" vertical="center" wrapText="1"/>
      <protection locked="0"/>
    </xf>
    <xf numFmtId="0" fontId="39" fillId="0" borderId="32" xfId="0" applyFont="1" applyBorder="1" applyAlignment="1">
      <alignment horizontal="left" vertical="center" wrapText="1"/>
      <protection locked="0"/>
    </xf>
    <xf numFmtId="0" fontId="39" fillId="0" borderId="33" xfId="0" applyFont="1" applyBorder="1" applyAlignment="1">
      <alignment horizontal="left" vertical="center" wrapText="1"/>
      <protection locked="0"/>
    </xf>
    <xf numFmtId="0" fontId="39" fillId="0" borderId="33" xfId="0" applyFont="1" applyBorder="1" applyAlignment="1">
      <alignment horizontal="left" vertical="center"/>
      <protection locked="0"/>
    </xf>
    <xf numFmtId="0" fontId="39" fillId="0" borderId="35" xfId="0" applyFont="1" applyBorder="1" applyAlignment="1">
      <alignment horizontal="left" vertical="center" wrapText="1"/>
      <protection locked="0"/>
    </xf>
    <xf numFmtId="0" fontId="39" fillId="0" borderId="34" xfId="0" applyFont="1" applyBorder="1" applyAlignment="1">
      <alignment horizontal="left" vertical="center" wrapText="1"/>
      <protection locked="0"/>
    </xf>
    <xf numFmtId="0" fontId="39" fillId="0" borderId="36" xfId="0" applyFont="1" applyBorder="1" applyAlignment="1">
      <alignment horizontal="left" vertical="center" wrapText="1"/>
      <protection locked="0"/>
    </xf>
    <xf numFmtId="0" fontId="39" fillId="0" borderId="1" xfId="0" applyFont="1" applyBorder="1" applyAlignment="1">
      <alignment horizontal="left" vertical="top"/>
      <protection locked="0"/>
    </xf>
    <xf numFmtId="0" fontId="39" fillId="0" borderId="1" xfId="0" applyFont="1" applyBorder="1" applyAlignment="1">
      <alignment horizontal="center" vertical="top"/>
      <protection locked="0"/>
    </xf>
    <xf numFmtId="0" fontId="39" fillId="0" borderId="35" xfId="0" applyFont="1" applyBorder="1" applyAlignment="1">
      <alignment horizontal="left" vertical="center"/>
      <protection locked="0"/>
    </xf>
    <xf numFmtId="0" fontId="39" fillId="0" borderId="36" xfId="0" applyFont="1" applyBorder="1" applyAlignment="1">
      <alignment horizontal="left" vertical="center"/>
      <protection locked="0"/>
    </xf>
    <xf numFmtId="0" fontId="41" fillId="0" borderId="0" xfId="0" applyFont="1" applyAlignment="1">
      <alignment vertical="center"/>
      <protection locked="0"/>
    </xf>
    <xf numFmtId="0" fontId="38" fillId="0" borderId="1" xfId="0" applyFont="1" applyBorder="1" applyAlignment="1">
      <alignment vertical="center"/>
      <protection locked="0"/>
    </xf>
    <xf numFmtId="0" fontId="41" fillId="0" borderId="34" xfId="0" applyFont="1" applyBorder="1" applyAlignment="1">
      <alignment vertical="center"/>
      <protection locked="0"/>
    </xf>
    <xf numFmtId="0" fontId="38" fillId="0" borderId="34" xfId="0" applyFont="1" applyBorder="1" applyAlignment="1">
      <alignment vertical="center"/>
      <protection locked="0"/>
    </xf>
    <xf numFmtId="0" fontId="0" fillId="0" borderId="1" xfId="0" applyBorder="1" applyAlignment="1">
      <alignment vertical="top"/>
      <protection locked="0"/>
    </xf>
    <xf numFmtId="49" fontId="39" fillId="0" borderId="1" xfId="0" applyNumberFormat="1" applyFont="1" applyBorder="1" applyAlignment="1">
      <alignment horizontal="left" vertical="center"/>
      <protection locked="0"/>
    </xf>
    <xf numFmtId="0" fontId="0" fillId="0" borderId="34" xfId="0" applyBorder="1" applyAlignment="1">
      <alignment vertical="top"/>
      <protection locked="0"/>
    </xf>
    <xf numFmtId="0" fontId="38" fillId="0" borderId="34" xfId="0" applyFont="1" applyBorder="1" applyAlignment="1">
      <alignment horizontal="left"/>
      <protection locked="0"/>
    </xf>
    <xf numFmtId="0" fontId="41" fillId="0" borderId="34" xfId="0" applyFont="1" applyBorder="1" applyAlignment="1">
      <protection locked="0"/>
    </xf>
    <xf numFmtId="0" fontId="36" fillId="0" borderId="32" xfId="0" applyFont="1" applyBorder="1" applyAlignment="1">
      <alignment vertical="top"/>
      <protection locked="0"/>
    </xf>
    <xf numFmtId="0" fontId="36" fillId="0" borderId="33" xfId="0" applyFont="1" applyBorder="1" applyAlignment="1">
      <alignment vertical="top"/>
      <protection locked="0"/>
    </xf>
    <xf numFmtId="0" fontId="36" fillId="0" borderId="1" xfId="0" applyFont="1" applyBorder="1" applyAlignment="1">
      <alignment horizontal="center" vertical="center"/>
      <protection locked="0"/>
    </xf>
    <xf numFmtId="0" fontId="36" fillId="0" borderId="1" xfId="0" applyFont="1" applyBorder="1" applyAlignment="1">
      <alignment horizontal="left" vertical="top"/>
      <protection locked="0"/>
    </xf>
    <xf numFmtId="0" fontId="36" fillId="0" borderId="35" xfId="0" applyFont="1" applyBorder="1" applyAlignment="1">
      <alignment vertical="top"/>
      <protection locked="0"/>
    </xf>
    <xf numFmtId="0" fontId="36" fillId="0" borderId="34" xfId="0" applyFont="1" applyBorder="1" applyAlignment="1">
      <alignment vertical="top"/>
      <protection locked="0"/>
    </xf>
    <xf numFmtId="0" fontId="36" fillId="0" borderId="36" xfId="0" applyFont="1" applyBorder="1" applyAlignment="1">
      <alignment vertical="top"/>
      <protection locked="0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worksheet" Target="worksheets/sheet110.xml" /><Relationship Id="rId111" Type="http://schemas.openxmlformats.org/officeDocument/2006/relationships/worksheet" Target="worksheets/sheet111.xml" /><Relationship Id="rId112" Type="http://schemas.openxmlformats.org/officeDocument/2006/relationships/worksheet" Target="worksheets/sheet112.xml" /><Relationship Id="rId113" Type="http://schemas.openxmlformats.org/officeDocument/2006/relationships/worksheet" Target="worksheets/sheet113.xml" /><Relationship Id="rId114" Type="http://schemas.openxmlformats.org/officeDocument/2006/relationships/worksheet" Target="worksheets/sheet114.xml" /><Relationship Id="rId115" Type="http://schemas.openxmlformats.org/officeDocument/2006/relationships/worksheet" Target="worksheets/sheet115.xml" /><Relationship Id="rId116" Type="http://schemas.openxmlformats.org/officeDocument/2006/relationships/worksheet" Target="worksheets/sheet116.xml" /><Relationship Id="rId117" Type="http://schemas.openxmlformats.org/officeDocument/2006/relationships/worksheet" Target="worksheets/sheet117.xml" /><Relationship Id="rId118" Type="http://schemas.openxmlformats.org/officeDocument/2006/relationships/worksheet" Target="worksheets/sheet118.xml" /><Relationship Id="rId119" Type="http://schemas.openxmlformats.org/officeDocument/2006/relationships/worksheet" Target="worksheets/sheet119.xml" /><Relationship Id="rId120" Type="http://schemas.openxmlformats.org/officeDocument/2006/relationships/worksheet" Target="worksheets/sheet120.xml" /><Relationship Id="rId121" Type="http://schemas.openxmlformats.org/officeDocument/2006/relationships/worksheet" Target="worksheets/sheet121.xml" /><Relationship Id="rId122" Type="http://schemas.openxmlformats.org/officeDocument/2006/relationships/worksheet" Target="worksheets/sheet122.xml" /><Relationship Id="rId123" Type="http://schemas.openxmlformats.org/officeDocument/2006/relationships/worksheet" Target="worksheets/sheet123.xml" /><Relationship Id="rId124" Type="http://schemas.openxmlformats.org/officeDocument/2006/relationships/worksheet" Target="worksheets/sheet124.xml" /><Relationship Id="rId125" Type="http://schemas.openxmlformats.org/officeDocument/2006/relationships/worksheet" Target="worksheets/sheet125.xml" /><Relationship Id="rId126" Type="http://schemas.openxmlformats.org/officeDocument/2006/relationships/worksheet" Target="worksheets/sheet126.xml" /><Relationship Id="rId127" Type="http://schemas.openxmlformats.org/officeDocument/2006/relationships/worksheet" Target="worksheets/sheet127.xml" /><Relationship Id="rId128" Type="http://schemas.openxmlformats.org/officeDocument/2006/relationships/worksheet" Target="worksheets/sheet128.xml" /><Relationship Id="rId129" Type="http://schemas.openxmlformats.org/officeDocument/2006/relationships/worksheet" Target="worksheets/sheet129.xml" /><Relationship Id="rId130" Type="http://schemas.openxmlformats.org/officeDocument/2006/relationships/worksheet" Target="worksheets/sheet130.xml" /><Relationship Id="rId131" Type="http://schemas.openxmlformats.org/officeDocument/2006/relationships/worksheet" Target="worksheets/sheet131.xml" /><Relationship Id="rId132" Type="http://schemas.openxmlformats.org/officeDocument/2006/relationships/worksheet" Target="worksheets/sheet132.xml" /><Relationship Id="rId133" Type="http://schemas.openxmlformats.org/officeDocument/2006/relationships/worksheet" Target="worksheets/sheet133.xml" /><Relationship Id="rId134" Type="http://schemas.openxmlformats.org/officeDocument/2006/relationships/worksheet" Target="worksheets/sheet134.xml" /><Relationship Id="rId135" Type="http://schemas.openxmlformats.org/officeDocument/2006/relationships/worksheet" Target="worksheets/sheet135.xml" /><Relationship Id="rId136" Type="http://schemas.openxmlformats.org/officeDocument/2006/relationships/worksheet" Target="worksheets/sheet136.xml" /><Relationship Id="rId137" Type="http://schemas.openxmlformats.org/officeDocument/2006/relationships/worksheet" Target="worksheets/sheet137.xml" /><Relationship Id="rId138" Type="http://schemas.openxmlformats.org/officeDocument/2006/relationships/worksheet" Target="worksheets/sheet138.xml" /><Relationship Id="rId139" Type="http://schemas.openxmlformats.org/officeDocument/2006/relationships/worksheet" Target="worksheets/sheet139.xml" /><Relationship Id="rId140" Type="http://schemas.openxmlformats.org/officeDocument/2006/relationships/worksheet" Target="worksheets/sheet140.xml" /><Relationship Id="rId141" Type="http://schemas.openxmlformats.org/officeDocument/2006/relationships/worksheet" Target="worksheets/sheet141.xml" /><Relationship Id="rId142" Type="http://schemas.openxmlformats.org/officeDocument/2006/relationships/worksheet" Target="worksheets/sheet142.xml" /><Relationship Id="rId143" Type="http://schemas.openxmlformats.org/officeDocument/2006/relationships/worksheet" Target="worksheets/sheet143.xml" /><Relationship Id="rId144" Type="http://schemas.openxmlformats.org/officeDocument/2006/relationships/worksheet" Target="worksheets/sheet144.xml" /><Relationship Id="rId145" Type="http://schemas.openxmlformats.org/officeDocument/2006/relationships/worksheet" Target="worksheets/sheet145.xml" /><Relationship Id="rId146" Type="http://schemas.openxmlformats.org/officeDocument/2006/relationships/styles" Target="styles.xml" /><Relationship Id="rId147" Type="http://schemas.openxmlformats.org/officeDocument/2006/relationships/theme" Target="theme/theme1.xml" /><Relationship Id="rId148" Type="http://schemas.openxmlformats.org/officeDocument/2006/relationships/calcChain" Target="calcChain.xml" /><Relationship Id="rId14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&#65279;<?xml version="1.0" encoding="utf-8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&#65279;<?xml version="1.0" encoding="utf-8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&#65279;<?xml version="1.0" encoding="utf-8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&#65279;<?xml version="1.0" encoding="utf-8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&#65279;<?xml version="1.0" encoding="utf-8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&#65279;<?xml version="1.0" encoding="utf-8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&#65279;<?xml version="1.0" encoding="utf-8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&#65279;<?xml version="1.0" encoding="utf-8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&#65279;<?xml version="1.0" encoding="utf-8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&#65279;<?xml version="1.0" encoding="utf-8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&#65279;<?xml version="1.0" encoding="utf-8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&#65279;<?xml version="1.0" encoding="utf-8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&#65279;<?xml version="1.0" encoding="utf-8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&#65279;<?xml version="1.0" encoding="utf-8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&#65279;<?xml version="1.0" encoding="utf-8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&#65279;<?xml version="1.0" encoding="utf-8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&#65279;<?xml version="1.0" encoding="utf-8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&#65279;<?xml version="1.0" encoding="utf-8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&#65279;<?xml version="1.0" encoding="utf-8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&#65279;<?xml version="1.0" encoding="utf-8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&#65279;<?xml version="1.0" encoding="utf-8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&#65279;<?xml version="1.0" encoding="utf-8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&#65279;<?xml version="1.0" encoding="utf-8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&#65279;<?xml version="1.0" encoding="utf-8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&#65279;<?xml version="1.0" encoding="utf-8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&#65279;<?xml version="1.0" encoding="utf-8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&#65279;<?xml version="1.0" encoding="utf-8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&#65279;<?xml version="1.0" encoding="utf-8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&#65279;<?xml version="1.0" encoding="utf-8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&#65279;<?xml version="1.0" encoding="utf-8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&#65279;<?xml version="1.0" encoding="utf-8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&#65279;<?xml version="1.0" encoding="utf-8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&#65279;<?xml version="1.0" encoding="utf-8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_rels/sheet109.xml.rels>&#65279;<?xml version="1.0" encoding="utf-8"?><Relationships xmlns="http://schemas.openxmlformats.org/package/2006/relationships"><Relationship Id="rId1" Type="http://schemas.openxmlformats.org/officeDocument/2006/relationships/drawing" Target="../drawings/drawing109.xml" /></Relationships>
</file>

<file path=xl/worksheets/_rels/sheet110.xml.rels>&#65279;<?xml version="1.0" encoding="utf-8"?><Relationships xmlns="http://schemas.openxmlformats.org/package/2006/relationships"><Relationship Id="rId1" Type="http://schemas.openxmlformats.org/officeDocument/2006/relationships/drawing" Target="../drawings/drawing110.xml" /></Relationships>
</file>

<file path=xl/worksheets/_rels/sheet111.xml.rels>&#65279;<?xml version="1.0" encoding="utf-8"?><Relationships xmlns="http://schemas.openxmlformats.org/package/2006/relationships"><Relationship Id="rId1" Type="http://schemas.openxmlformats.org/officeDocument/2006/relationships/drawing" Target="../drawings/drawing111.xml" /></Relationships>
</file>

<file path=xl/worksheets/_rels/sheet112.xml.rels>&#65279;<?xml version="1.0" encoding="utf-8"?><Relationships xmlns="http://schemas.openxmlformats.org/package/2006/relationships"><Relationship Id="rId1" Type="http://schemas.openxmlformats.org/officeDocument/2006/relationships/drawing" Target="../drawings/drawing112.xml" /></Relationships>
</file>

<file path=xl/worksheets/_rels/sheet113.xml.rels>&#65279;<?xml version="1.0" encoding="utf-8"?><Relationships xmlns="http://schemas.openxmlformats.org/package/2006/relationships"><Relationship Id="rId1" Type="http://schemas.openxmlformats.org/officeDocument/2006/relationships/drawing" Target="../drawings/drawing113.xml" /></Relationships>
</file>

<file path=xl/worksheets/_rels/sheet114.xml.rels>&#65279;<?xml version="1.0" encoding="utf-8"?><Relationships xmlns="http://schemas.openxmlformats.org/package/2006/relationships"><Relationship Id="rId1" Type="http://schemas.openxmlformats.org/officeDocument/2006/relationships/drawing" Target="../drawings/drawing114.xml" /></Relationships>
</file>

<file path=xl/worksheets/_rels/sheet115.xml.rels>&#65279;<?xml version="1.0" encoding="utf-8"?><Relationships xmlns="http://schemas.openxmlformats.org/package/2006/relationships"><Relationship Id="rId1" Type="http://schemas.openxmlformats.org/officeDocument/2006/relationships/drawing" Target="../drawings/drawing115.xml" /></Relationships>
</file>

<file path=xl/worksheets/_rels/sheet116.xml.rels>&#65279;<?xml version="1.0" encoding="utf-8"?><Relationships xmlns="http://schemas.openxmlformats.org/package/2006/relationships"><Relationship Id="rId1" Type="http://schemas.openxmlformats.org/officeDocument/2006/relationships/drawing" Target="../drawings/drawing116.xml" /></Relationships>
</file>

<file path=xl/worksheets/_rels/sheet117.xml.rels>&#65279;<?xml version="1.0" encoding="utf-8"?><Relationships xmlns="http://schemas.openxmlformats.org/package/2006/relationships"><Relationship Id="rId1" Type="http://schemas.openxmlformats.org/officeDocument/2006/relationships/drawing" Target="../drawings/drawing117.xml" /></Relationships>
</file>

<file path=xl/worksheets/_rels/sheet118.xml.rels>&#65279;<?xml version="1.0" encoding="utf-8"?><Relationships xmlns="http://schemas.openxmlformats.org/package/2006/relationships"><Relationship Id="rId1" Type="http://schemas.openxmlformats.org/officeDocument/2006/relationships/drawing" Target="../drawings/drawing118.xml" /></Relationships>
</file>

<file path=xl/worksheets/_rels/sheet119.xml.rels>&#65279;<?xml version="1.0" encoding="utf-8"?><Relationships xmlns="http://schemas.openxmlformats.org/package/2006/relationships"><Relationship Id="rId1" Type="http://schemas.openxmlformats.org/officeDocument/2006/relationships/drawing" Target="../drawings/drawing119.xml" /></Relationships>
</file>

<file path=xl/worksheets/_rels/sheet120.xml.rels>&#65279;<?xml version="1.0" encoding="utf-8"?><Relationships xmlns="http://schemas.openxmlformats.org/package/2006/relationships"><Relationship Id="rId1" Type="http://schemas.openxmlformats.org/officeDocument/2006/relationships/drawing" Target="../drawings/drawing120.xml" /></Relationships>
</file>

<file path=xl/worksheets/_rels/sheet121.xml.rels>&#65279;<?xml version="1.0" encoding="utf-8"?><Relationships xmlns="http://schemas.openxmlformats.org/package/2006/relationships"><Relationship Id="rId1" Type="http://schemas.openxmlformats.org/officeDocument/2006/relationships/drawing" Target="../drawings/drawing121.xml" /></Relationships>
</file>

<file path=xl/worksheets/_rels/sheet122.xml.rels>&#65279;<?xml version="1.0" encoding="utf-8"?><Relationships xmlns="http://schemas.openxmlformats.org/package/2006/relationships"><Relationship Id="rId1" Type="http://schemas.openxmlformats.org/officeDocument/2006/relationships/drawing" Target="../drawings/drawing122.xml" /></Relationships>
</file>

<file path=xl/worksheets/_rels/sheet123.xml.rels>&#65279;<?xml version="1.0" encoding="utf-8"?><Relationships xmlns="http://schemas.openxmlformats.org/package/2006/relationships"><Relationship Id="rId1" Type="http://schemas.openxmlformats.org/officeDocument/2006/relationships/drawing" Target="../drawings/drawing123.xml" /></Relationships>
</file>

<file path=xl/worksheets/_rels/sheet124.xml.rels>&#65279;<?xml version="1.0" encoding="utf-8"?><Relationships xmlns="http://schemas.openxmlformats.org/package/2006/relationships"><Relationship Id="rId1" Type="http://schemas.openxmlformats.org/officeDocument/2006/relationships/drawing" Target="../drawings/drawing124.xml" /></Relationships>
</file>

<file path=xl/worksheets/_rels/sheet125.xml.rels>&#65279;<?xml version="1.0" encoding="utf-8"?><Relationships xmlns="http://schemas.openxmlformats.org/package/2006/relationships"><Relationship Id="rId1" Type="http://schemas.openxmlformats.org/officeDocument/2006/relationships/drawing" Target="../drawings/drawing125.xml" /></Relationships>
</file>

<file path=xl/worksheets/_rels/sheet126.xml.rels>&#65279;<?xml version="1.0" encoding="utf-8"?><Relationships xmlns="http://schemas.openxmlformats.org/package/2006/relationships"><Relationship Id="rId1" Type="http://schemas.openxmlformats.org/officeDocument/2006/relationships/drawing" Target="../drawings/drawing126.xml" /></Relationships>
</file>

<file path=xl/worksheets/_rels/sheet127.xml.rels>&#65279;<?xml version="1.0" encoding="utf-8"?><Relationships xmlns="http://schemas.openxmlformats.org/package/2006/relationships"><Relationship Id="rId1" Type="http://schemas.openxmlformats.org/officeDocument/2006/relationships/drawing" Target="../drawings/drawing127.xml" /></Relationships>
</file>

<file path=xl/worksheets/_rels/sheet128.xml.rels>&#65279;<?xml version="1.0" encoding="utf-8"?><Relationships xmlns="http://schemas.openxmlformats.org/package/2006/relationships"><Relationship Id="rId1" Type="http://schemas.openxmlformats.org/officeDocument/2006/relationships/drawing" Target="../drawings/drawing128.xml" /></Relationships>
</file>

<file path=xl/worksheets/_rels/sheet129.xml.rels>&#65279;<?xml version="1.0" encoding="utf-8"?><Relationships xmlns="http://schemas.openxmlformats.org/package/2006/relationships"><Relationship Id="rId1" Type="http://schemas.openxmlformats.org/officeDocument/2006/relationships/drawing" Target="../drawings/drawing129.xml" /></Relationships>
</file>

<file path=xl/worksheets/_rels/sheet130.xml.rels>&#65279;<?xml version="1.0" encoding="utf-8"?><Relationships xmlns="http://schemas.openxmlformats.org/package/2006/relationships"><Relationship Id="rId1" Type="http://schemas.openxmlformats.org/officeDocument/2006/relationships/drawing" Target="../drawings/drawing130.xml" /></Relationships>
</file>

<file path=xl/worksheets/_rels/sheet131.xml.rels>&#65279;<?xml version="1.0" encoding="utf-8"?><Relationships xmlns="http://schemas.openxmlformats.org/package/2006/relationships"><Relationship Id="rId1" Type="http://schemas.openxmlformats.org/officeDocument/2006/relationships/drawing" Target="../drawings/drawing131.xml" /></Relationships>
</file>

<file path=xl/worksheets/_rels/sheet132.xml.rels>&#65279;<?xml version="1.0" encoding="utf-8"?><Relationships xmlns="http://schemas.openxmlformats.org/package/2006/relationships"><Relationship Id="rId1" Type="http://schemas.openxmlformats.org/officeDocument/2006/relationships/drawing" Target="../drawings/drawing132.xml" /></Relationships>
</file>

<file path=xl/worksheets/_rels/sheet133.xml.rels>&#65279;<?xml version="1.0" encoding="utf-8"?><Relationships xmlns="http://schemas.openxmlformats.org/package/2006/relationships"><Relationship Id="rId1" Type="http://schemas.openxmlformats.org/officeDocument/2006/relationships/drawing" Target="../drawings/drawing133.xml" /></Relationships>
</file>

<file path=xl/worksheets/_rels/sheet134.xml.rels>&#65279;<?xml version="1.0" encoding="utf-8"?><Relationships xmlns="http://schemas.openxmlformats.org/package/2006/relationships"><Relationship Id="rId1" Type="http://schemas.openxmlformats.org/officeDocument/2006/relationships/drawing" Target="../drawings/drawing134.xml" /></Relationships>
</file>

<file path=xl/worksheets/_rels/sheet135.xml.rels>&#65279;<?xml version="1.0" encoding="utf-8"?><Relationships xmlns="http://schemas.openxmlformats.org/package/2006/relationships"><Relationship Id="rId1" Type="http://schemas.openxmlformats.org/officeDocument/2006/relationships/drawing" Target="../drawings/drawing135.xml" /></Relationships>
</file>

<file path=xl/worksheets/_rels/sheet136.xml.rels>&#65279;<?xml version="1.0" encoding="utf-8"?><Relationships xmlns="http://schemas.openxmlformats.org/package/2006/relationships"><Relationship Id="rId1" Type="http://schemas.openxmlformats.org/officeDocument/2006/relationships/drawing" Target="../drawings/drawing136.xml" /></Relationships>
</file>

<file path=xl/worksheets/_rels/sheet137.xml.rels>&#65279;<?xml version="1.0" encoding="utf-8"?><Relationships xmlns="http://schemas.openxmlformats.org/package/2006/relationships"><Relationship Id="rId1" Type="http://schemas.openxmlformats.org/officeDocument/2006/relationships/drawing" Target="../drawings/drawing137.xml" /></Relationships>
</file>

<file path=xl/worksheets/_rels/sheet138.xml.rels>&#65279;<?xml version="1.0" encoding="utf-8"?><Relationships xmlns="http://schemas.openxmlformats.org/package/2006/relationships"><Relationship Id="rId1" Type="http://schemas.openxmlformats.org/officeDocument/2006/relationships/drawing" Target="../drawings/drawing138.xml" /></Relationships>
</file>

<file path=xl/worksheets/_rels/sheet139.xml.rels>&#65279;<?xml version="1.0" encoding="utf-8"?><Relationships xmlns="http://schemas.openxmlformats.org/package/2006/relationships"><Relationship Id="rId1" Type="http://schemas.openxmlformats.org/officeDocument/2006/relationships/drawing" Target="../drawings/drawing139.xml" /></Relationships>
</file>

<file path=xl/worksheets/_rels/sheet140.xml.rels>&#65279;<?xml version="1.0" encoding="utf-8"?><Relationships xmlns="http://schemas.openxmlformats.org/package/2006/relationships"><Relationship Id="rId1" Type="http://schemas.openxmlformats.org/officeDocument/2006/relationships/drawing" Target="../drawings/drawing140.xml" /></Relationships>
</file>

<file path=xl/worksheets/_rels/sheet141.xml.rels>&#65279;<?xml version="1.0" encoding="utf-8"?><Relationships xmlns="http://schemas.openxmlformats.org/package/2006/relationships"><Relationship Id="rId1" Type="http://schemas.openxmlformats.org/officeDocument/2006/relationships/drawing" Target="../drawings/drawing141.xml" /></Relationships>
</file>

<file path=xl/worksheets/_rels/sheet142.xml.rels>&#65279;<?xml version="1.0" encoding="utf-8"?><Relationships xmlns="http://schemas.openxmlformats.org/package/2006/relationships"><Relationship Id="rId1" Type="http://schemas.openxmlformats.org/officeDocument/2006/relationships/drawing" Target="../drawings/drawing142.xml" /></Relationships>
</file>

<file path=xl/worksheets/_rels/sheet143.xml.rels>&#65279;<?xml version="1.0" encoding="utf-8"?><Relationships xmlns="http://schemas.openxmlformats.org/package/2006/relationships"><Relationship Id="rId1" Type="http://schemas.openxmlformats.org/officeDocument/2006/relationships/drawing" Target="../drawings/drawing143.xml" /></Relationships>
</file>

<file path=xl/worksheets/_rels/sheet144.xml.rels>&#65279;<?xml version="1.0" encoding="utf-8"?><Relationships xmlns="http://schemas.openxmlformats.org/package/2006/relationships"><Relationship Id="rId1" Type="http://schemas.openxmlformats.org/officeDocument/2006/relationships/drawing" Target="../drawings/drawing144.xml" /></Relationships>
</file>

<file path=xl/worksheets/_rels/sheet145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2.67" customWidth="1"/>
    <col min="5" max="5" width="2.67" customWidth="1"/>
    <col min="6" max="6" width="2.67" customWidth="1"/>
    <col min="7" max="7" width="2.67" customWidth="1"/>
    <col min="8" max="8" width="2.67" customWidth="1"/>
    <col min="9" max="9" width="2.67" customWidth="1"/>
    <col min="10" max="10" width="2.67" customWidth="1"/>
    <col min="11" max="11" width="2.67" customWidth="1"/>
    <col min="12" max="12" width="2.67" customWidth="1"/>
    <col min="13" max="13" width="2.67" customWidth="1"/>
    <col min="14" max="14" width="2.67" customWidth="1"/>
    <col min="15" max="15" width="2.67" customWidth="1"/>
    <col min="16" max="16" width="2.67" customWidth="1"/>
    <col min="17" max="17" width="2.67" customWidth="1"/>
    <col min="18" max="18" width="2.67" customWidth="1"/>
    <col min="19" max="19" width="2.67" customWidth="1"/>
    <col min="20" max="20" width="2.67" customWidth="1"/>
    <col min="21" max="21" width="2.67" customWidth="1"/>
    <col min="22" max="22" width="2.67" customWidth="1"/>
    <col min="23" max="23" width="2.67" customWidth="1"/>
    <col min="24" max="24" width="2.67" customWidth="1"/>
    <col min="25" max="25" width="2.67" customWidth="1"/>
    <col min="26" max="26" width="2.67" customWidth="1"/>
    <col min="27" max="27" width="2.67" customWidth="1"/>
    <col min="28" max="28" width="2.67" customWidth="1"/>
    <col min="29" max="29" width="2.67" customWidth="1"/>
    <col min="30" max="30" width="2.67" customWidth="1"/>
    <col min="31" max="31" width="2.67" customWidth="1"/>
    <col min="32" max="32" width="2.67" customWidth="1"/>
    <col min="33" max="33" width="2.67" customWidth="1"/>
    <col min="34" max="34" width="3.33" customWidth="1"/>
    <col min="35" max="35" width="31.67" customWidth="1"/>
    <col min="36" max="36" width="2.5" customWidth="1"/>
    <col min="37" max="37" width="2.5" customWidth="1"/>
    <col min="38" max="38" width="8.33" customWidth="1"/>
    <col min="39" max="39" width="3.33" customWidth="1"/>
    <col min="40" max="40" width="13.33" customWidth="1"/>
    <col min="41" max="41" width="7.5" customWidth="1"/>
    <col min="42" max="42" width="4.17" customWidth="1"/>
    <col min="43" max="43" width="15.67" customWidth="1"/>
    <col min="44" max="44" width="13.67" customWidth="1"/>
    <col min="45" max="45" width="25.83" hidden="1" customWidth="1"/>
    <col min="46" max="46" width="25.83" hidden="1" customWidth="1"/>
    <col min="47" max="47" width="25.83" hidden="1" customWidth="1"/>
    <col min="48" max="48" width="21.67" hidden="1" customWidth="1"/>
    <col min="49" max="49" width="21.67" hidden="1" customWidth="1"/>
    <col min="50" max="50" width="21.67" hidden="1" customWidth="1"/>
    <col min="51" max="51" width="21.67" hidden="1" customWidth="1"/>
    <col min="52" max="52" width="21.67" hidden="1" customWidth="1"/>
    <col min="53" max="53" width="19.17" hidden="1" customWidth="1"/>
    <col min="54" max="54" width="25" hidden="1" customWidth="1"/>
    <col min="55" max="55" width="19.17" hidden="1" customWidth="1"/>
    <col min="56" max="56" width="19.17" hidden="1" customWidth="1"/>
    <col min="57" max="57" width="66.5" customWidth="1"/>
    <col min="71" max="71" width="9.33" hidden="1"/>
    <col min="72" max="72" width="9.33" hidden="1"/>
    <col min="73" max="73" width="9.33" hidden="1"/>
    <col min="74" max="74" width="9.33" hidden="1"/>
    <col min="75" max="75" width="9.33" hidden="1"/>
    <col min="76" max="76" width="9.33" hidden="1"/>
    <col min="77" max="77" width="9.33" hidden="1"/>
    <col min="78" max="78" width="9.33" hidden="1"/>
    <col min="79" max="79" width="9.33" hidden="1"/>
    <col min="80" max="80" width="9.33" hidden="1"/>
    <col min="81" max="81" width="9.33" hidden="1"/>
    <col min="82" max="82" width="9.33" hidden="1"/>
    <col min="83" max="83" width="9.33" hidden="1"/>
    <col min="84" max="84" width="9.33" hidden="1"/>
    <col min="85" max="85" width="9.33" hidden="1"/>
    <col min="86" max="86" width="9.33" hidden="1"/>
    <col min="87" max="87" width="9.33" hidden="1"/>
    <col min="88" max="88" width="9.33" hidden="1"/>
    <col min="89" max="89" width="9.33" hidden="1"/>
    <col min="90" max="90" width="9.33" hidden="1"/>
    <col min="91" max="91" width="9.33" hidden="1"/>
  </cols>
  <sheetData>
    <row r="1" ht="21.36" customHeight="1">
      <c r="A1" s="12" t="s">
        <v>0</v>
      </c>
      <c r="B1" s="13"/>
      <c r="C1" s="13"/>
      <c r="D1" s="14" t="s">
        <v>1</v>
      </c>
      <c r="E1" s="13"/>
      <c r="F1" s="13"/>
      <c r="G1" s="13"/>
      <c r="H1" s="13"/>
      <c r="I1" s="13"/>
      <c r="J1" s="13"/>
      <c r="K1" s="15" t="s">
        <v>2</v>
      </c>
      <c r="L1" s="15"/>
      <c r="M1" s="15"/>
      <c r="N1" s="15"/>
      <c r="O1" s="15"/>
      <c r="P1" s="15"/>
      <c r="Q1" s="15"/>
      <c r="R1" s="15"/>
      <c r="S1" s="15"/>
      <c r="T1" s="13"/>
      <c r="U1" s="13"/>
      <c r="V1" s="13"/>
      <c r="W1" s="15" t="s">
        <v>3</v>
      </c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6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8" t="s">
        <v>4</v>
      </c>
      <c r="BB1" s="18" t="s">
        <v>5</v>
      </c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T1" s="19" t="s">
        <v>6</v>
      </c>
      <c r="BU1" s="19" t="s">
        <v>6</v>
      </c>
      <c r="BV1" s="19" t="s">
        <v>7</v>
      </c>
    </row>
    <row r="2" ht="36.96" customHeight="1">
      <c r="AR2"/>
      <c r="BS2" s="20" t="s">
        <v>8</v>
      </c>
      <c r="BT2" s="20" t="s">
        <v>9</v>
      </c>
    </row>
    <row r="3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3"/>
      <c r="BS3" s="20" t="s">
        <v>8</v>
      </c>
      <c r="BT3" s="20" t="s">
        <v>10</v>
      </c>
    </row>
    <row r="4" ht="36.96" customHeight="1">
      <c r="B4" s="24"/>
      <c r="C4" s="25"/>
      <c r="D4" s="26" t="s">
        <v>11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7"/>
      <c r="AS4" s="28" t="s">
        <v>12</v>
      </c>
      <c r="BE4" s="29" t="s">
        <v>13</v>
      </c>
      <c r="BS4" s="20" t="s">
        <v>14</v>
      </c>
    </row>
    <row r="5" ht="14.4" customHeight="1">
      <c r="B5" s="24"/>
      <c r="C5" s="25"/>
      <c r="D5" s="30" t="s">
        <v>15</v>
      </c>
      <c r="E5" s="25"/>
      <c r="F5" s="25"/>
      <c r="G5" s="25"/>
      <c r="H5" s="25"/>
      <c r="I5" s="25"/>
      <c r="J5" s="25"/>
      <c r="K5" s="31" t="s">
        <v>16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7"/>
      <c r="BE5" s="32" t="s">
        <v>17</v>
      </c>
      <c r="BS5" s="20" t="s">
        <v>8</v>
      </c>
    </row>
    <row r="6" ht="36.96" customHeight="1">
      <c r="B6" s="24"/>
      <c r="C6" s="25"/>
      <c r="D6" s="33" t="s">
        <v>18</v>
      </c>
      <c r="E6" s="25"/>
      <c r="F6" s="25"/>
      <c r="G6" s="25"/>
      <c r="H6" s="25"/>
      <c r="I6" s="25"/>
      <c r="J6" s="25"/>
      <c r="K6" s="34" t="s">
        <v>19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7"/>
      <c r="BE6" s="35"/>
      <c r="BS6" s="20" t="s">
        <v>8</v>
      </c>
    </row>
    <row r="7" ht="14.4" customHeight="1">
      <c r="B7" s="24"/>
      <c r="C7" s="25"/>
      <c r="D7" s="36" t="s">
        <v>20</v>
      </c>
      <c r="E7" s="25"/>
      <c r="F7" s="25"/>
      <c r="G7" s="25"/>
      <c r="H7" s="25"/>
      <c r="I7" s="25"/>
      <c r="J7" s="25"/>
      <c r="K7" s="31" t="s">
        <v>21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6" t="s">
        <v>22</v>
      </c>
      <c r="AL7" s="25"/>
      <c r="AM7" s="25"/>
      <c r="AN7" s="31" t="s">
        <v>21</v>
      </c>
      <c r="AO7" s="25"/>
      <c r="AP7" s="25"/>
      <c r="AQ7" s="27"/>
      <c r="BE7" s="35"/>
      <c r="BS7" s="20" t="s">
        <v>8</v>
      </c>
    </row>
    <row r="8" ht="14.4" customHeight="1">
      <c r="B8" s="24"/>
      <c r="C8" s="25"/>
      <c r="D8" s="36" t="s">
        <v>23</v>
      </c>
      <c r="E8" s="25"/>
      <c r="F8" s="25"/>
      <c r="G8" s="25"/>
      <c r="H8" s="25"/>
      <c r="I8" s="25"/>
      <c r="J8" s="25"/>
      <c r="K8" s="31" t="s">
        <v>24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6" t="s">
        <v>25</v>
      </c>
      <c r="AL8" s="25"/>
      <c r="AM8" s="25"/>
      <c r="AN8" s="37" t="s">
        <v>26</v>
      </c>
      <c r="AO8" s="25"/>
      <c r="AP8" s="25"/>
      <c r="AQ8" s="27"/>
      <c r="BE8" s="35"/>
      <c r="BS8" s="20" t="s">
        <v>8</v>
      </c>
    </row>
    <row r="9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7"/>
      <c r="BE9" s="35"/>
      <c r="BS9" s="20" t="s">
        <v>8</v>
      </c>
    </row>
    <row r="10" ht="14.4" customHeight="1">
      <c r="B10" s="24"/>
      <c r="C10" s="25"/>
      <c r="D10" s="36" t="s">
        <v>27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6" t="s">
        <v>28</v>
      </c>
      <c r="AL10" s="25"/>
      <c r="AM10" s="25"/>
      <c r="AN10" s="31" t="s">
        <v>21</v>
      </c>
      <c r="AO10" s="25"/>
      <c r="AP10" s="25"/>
      <c r="AQ10" s="27"/>
      <c r="BE10" s="35"/>
      <c r="BS10" s="20" t="s">
        <v>8</v>
      </c>
    </row>
    <row r="11" ht="18.48" customHeight="1">
      <c r="B11" s="24"/>
      <c r="C11" s="25"/>
      <c r="D11" s="25"/>
      <c r="E11" s="31" t="s">
        <v>29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6" t="s">
        <v>30</v>
      </c>
      <c r="AL11" s="25"/>
      <c r="AM11" s="25"/>
      <c r="AN11" s="31" t="s">
        <v>21</v>
      </c>
      <c r="AO11" s="25"/>
      <c r="AP11" s="25"/>
      <c r="AQ11" s="27"/>
      <c r="BE11" s="35"/>
      <c r="BS11" s="20" t="s">
        <v>8</v>
      </c>
    </row>
    <row r="12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7"/>
      <c r="BE12" s="35"/>
      <c r="BS12" s="20" t="s">
        <v>8</v>
      </c>
    </row>
    <row r="13" ht="14.4" customHeight="1">
      <c r="B13" s="24"/>
      <c r="C13" s="25"/>
      <c r="D13" s="36" t="s">
        <v>31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6" t="s">
        <v>28</v>
      </c>
      <c r="AL13" s="25"/>
      <c r="AM13" s="25"/>
      <c r="AN13" s="38" t="s">
        <v>32</v>
      </c>
      <c r="AO13" s="25"/>
      <c r="AP13" s="25"/>
      <c r="AQ13" s="27"/>
      <c r="BE13" s="35"/>
      <c r="BS13" s="20" t="s">
        <v>8</v>
      </c>
    </row>
    <row r="14">
      <c r="B14" s="24"/>
      <c r="C14" s="25"/>
      <c r="D14" s="25"/>
      <c r="E14" s="38" t="s">
        <v>32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6" t="s">
        <v>30</v>
      </c>
      <c r="AL14" s="25"/>
      <c r="AM14" s="25"/>
      <c r="AN14" s="38" t="s">
        <v>32</v>
      </c>
      <c r="AO14" s="25"/>
      <c r="AP14" s="25"/>
      <c r="AQ14" s="27"/>
      <c r="BE14" s="35"/>
      <c r="BS14" s="20" t="s">
        <v>8</v>
      </c>
    </row>
    <row r="15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7"/>
      <c r="BE15" s="35"/>
      <c r="BS15" s="20" t="s">
        <v>6</v>
      </c>
    </row>
    <row r="16" ht="14.4" customHeight="1">
      <c r="B16" s="24"/>
      <c r="C16" s="25"/>
      <c r="D16" s="36" t="s">
        <v>33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6" t="s">
        <v>28</v>
      </c>
      <c r="AL16" s="25"/>
      <c r="AM16" s="25"/>
      <c r="AN16" s="31" t="s">
        <v>21</v>
      </c>
      <c r="AO16" s="25"/>
      <c r="AP16" s="25"/>
      <c r="AQ16" s="27"/>
      <c r="BE16" s="35"/>
      <c r="BS16" s="20" t="s">
        <v>6</v>
      </c>
    </row>
    <row r="17" ht="18.48" customHeight="1">
      <c r="B17" s="24"/>
      <c r="C17" s="25"/>
      <c r="D17" s="25"/>
      <c r="E17" s="31" t="s">
        <v>34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6" t="s">
        <v>30</v>
      </c>
      <c r="AL17" s="25"/>
      <c r="AM17" s="25"/>
      <c r="AN17" s="31" t="s">
        <v>21</v>
      </c>
      <c r="AO17" s="25"/>
      <c r="AP17" s="25"/>
      <c r="AQ17" s="27"/>
      <c r="BE17" s="35"/>
      <c r="BS17" s="20" t="s">
        <v>35</v>
      </c>
    </row>
    <row r="18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7"/>
      <c r="BE18" s="35"/>
      <c r="BS18" s="20" t="s">
        <v>8</v>
      </c>
    </row>
    <row r="19" ht="14.4" customHeight="1">
      <c r="B19" s="24"/>
      <c r="C19" s="25"/>
      <c r="D19" s="36" t="s">
        <v>36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7"/>
      <c r="BE19" s="35"/>
      <c r="BS19" s="20" t="s">
        <v>8</v>
      </c>
    </row>
    <row r="20" ht="16.5" customHeight="1">
      <c r="B20" s="24"/>
      <c r="C20" s="25"/>
      <c r="D20" s="25"/>
      <c r="E20" s="40" t="s">
        <v>21</v>
      </c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25"/>
      <c r="AP20" s="25"/>
      <c r="AQ20" s="27"/>
      <c r="BE20" s="35"/>
      <c r="BS20" s="20" t="s">
        <v>6</v>
      </c>
    </row>
    <row r="2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7"/>
      <c r="BE21" s="35"/>
    </row>
    <row r="22" ht="6.96" customHeight="1">
      <c r="B22" s="24"/>
      <c r="C22" s="25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25"/>
      <c r="AQ22" s="27"/>
      <c r="BE22" s="35"/>
    </row>
    <row r="23" s="1" customFormat="1" ht="25.92" customHeight="1">
      <c r="B23" s="42"/>
      <c r="C23" s="43"/>
      <c r="D23" s="44" t="s">
        <v>37</v>
      </c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6">
        <f>ROUND(AG51,2)</f>
        <v>0</v>
      </c>
      <c r="AL23" s="45"/>
      <c r="AM23" s="45"/>
      <c r="AN23" s="45"/>
      <c r="AO23" s="45"/>
      <c r="AP23" s="43"/>
      <c r="AQ23" s="47"/>
      <c r="BE23" s="35"/>
    </row>
    <row r="24" s="1" customFormat="1" ht="6.96" customHeight="1">
      <c r="B24" s="42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7"/>
      <c r="BE24" s="35"/>
    </row>
    <row r="25" s="1" customFormat="1">
      <c r="B25" s="42"/>
      <c r="C25" s="43"/>
      <c r="D25" s="43"/>
      <c r="E25" s="43"/>
      <c r="F25" s="43"/>
      <c r="G25" s="43"/>
      <c r="H25" s="43"/>
      <c r="I25" s="43"/>
      <c r="J25" s="43"/>
      <c r="K25" s="43"/>
      <c r="L25" s="48" t="s">
        <v>38</v>
      </c>
      <c r="M25" s="48"/>
      <c r="N25" s="48"/>
      <c r="O25" s="48"/>
      <c r="P25" s="43"/>
      <c r="Q25" s="43"/>
      <c r="R25" s="43"/>
      <c r="S25" s="43"/>
      <c r="T25" s="43"/>
      <c r="U25" s="43"/>
      <c r="V25" s="43"/>
      <c r="W25" s="48" t="s">
        <v>39</v>
      </c>
      <c r="X25" s="48"/>
      <c r="Y25" s="48"/>
      <c r="Z25" s="48"/>
      <c r="AA25" s="48"/>
      <c r="AB25" s="48"/>
      <c r="AC25" s="48"/>
      <c r="AD25" s="48"/>
      <c r="AE25" s="48"/>
      <c r="AF25" s="43"/>
      <c r="AG25" s="43"/>
      <c r="AH25" s="43"/>
      <c r="AI25" s="43"/>
      <c r="AJ25" s="43"/>
      <c r="AK25" s="48" t="s">
        <v>40</v>
      </c>
      <c r="AL25" s="48"/>
      <c r="AM25" s="48"/>
      <c r="AN25" s="48"/>
      <c r="AO25" s="48"/>
      <c r="AP25" s="43"/>
      <c r="AQ25" s="47"/>
      <c r="BE25" s="35"/>
    </row>
    <row r="26" s="2" customFormat="1" ht="14.4" customHeight="1">
      <c r="B26" s="49"/>
      <c r="C26" s="50"/>
      <c r="D26" s="51" t="s">
        <v>41</v>
      </c>
      <c r="E26" s="50"/>
      <c r="F26" s="51" t="s">
        <v>42</v>
      </c>
      <c r="G26" s="50"/>
      <c r="H26" s="50"/>
      <c r="I26" s="50"/>
      <c r="J26" s="50"/>
      <c r="K26" s="50"/>
      <c r="L26" s="52">
        <v>0.20999999999999999</v>
      </c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3">
        <f>ROUND(AZ51,2)</f>
        <v>0</v>
      </c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3">
        <f>ROUND(AV51,2)</f>
        <v>0</v>
      </c>
      <c r="AL26" s="50"/>
      <c r="AM26" s="50"/>
      <c r="AN26" s="50"/>
      <c r="AO26" s="50"/>
      <c r="AP26" s="50"/>
      <c r="AQ26" s="54"/>
      <c r="BE26" s="35"/>
    </row>
    <row r="27" s="2" customFormat="1" ht="14.4" customHeight="1">
      <c r="B27" s="49"/>
      <c r="C27" s="50"/>
      <c r="D27" s="50"/>
      <c r="E27" s="50"/>
      <c r="F27" s="51" t="s">
        <v>43</v>
      </c>
      <c r="G27" s="50"/>
      <c r="H27" s="50"/>
      <c r="I27" s="50"/>
      <c r="J27" s="50"/>
      <c r="K27" s="50"/>
      <c r="L27" s="52">
        <v>0.14999999999999999</v>
      </c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3">
        <f>ROUND(BA51,2)</f>
        <v>0</v>
      </c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3">
        <f>ROUND(AW51,2)</f>
        <v>0</v>
      </c>
      <c r="AL27" s="50"/>
      <c r="AM27" s="50"/>
      <c r="AN27" s="50"/>
      <c r="AO27" s="50"/>
      <c r="AP27" s="50"/>
      <c r="AQ27" s="54"/>
      <c r="BE27" s="35"/>
    </row>
    <row r="28" hidden="1" s="2" customFormat="1" ht="14.4" customHeight="1">
      <c r="B28" s="49"/>
      <c r="C28" s="50"/>
      <c r="D28" s="50"/>
      <c r="E28" s="50"/>
      <c r="F28" s="51" t="s">
        <v>44</v>
      </c>
      <c r="G28" s="50"/>
      <c r="H28" s="50"/>
      <c r="I28" s="50"/>
      <c r="J28" s="50"/>
      <c r="K28" s="50"/>
      <c r="L28" s="52">
        <v>0.20999999999999999</v>
      </c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3">
        <f>ROUND(BB51,2)</f>
        <v>0</v>
      </c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3">
        <v>0</v>
      </c>
      <c r="AL28" s="50"/>
      <c r="AM28" s="50"/>
      <c r="AN28" s="50"/>
      <c r="AO28" s="50"/>
      <c r="AP28" s="50"/>
      <c r="AQ28" s="54"/>
      <c r="BE28" s="35"/>
    </row>
    <row r="29" hidden="1" s="2" customFormat="1" ht="14.4" customHeight="1">
      <c r="B29" s="49"/>
      <c r="C29" s="50"/>
      <c r="D29" s="50"/>
      <c r="E29" s="50"/>
      <c r="F29" s="51" t="s">
        <v>45</v>
      </c>
      <c r="G29" s="50"/>
      <c r="H29" s="50"/>
      <c r="I29" s="50"/>
      <c r="J29" s="50"/>
      <c r="K29" s="50"/>
      <c r="L29" s="52">
        <v>0.14999999999999999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3">
        <f>ROUND(BC51,2)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3">
        <v>0</v>
      </c>
      <c r="AL29" s="50"/>
      <c r="AM29" s="50"/>
      <c r="AN29" s="50"/>
      <c r="AO29" s="50"/>
      <c r="AP29" s="50"/>
      <c r="AQ29" s="54"/>
      <c r="BE29" s="35"/>
    </row>
    <row r="30" hidden="1" s="2" customFormat="1" ht="14.4" customHeight="1">
      <c r="B30" s="49"/>
      <c r="C30" s="50"/>
      <c r="D30" s="50"/>
      <c r="E30" s="50"/>
      <c r="F30" s="51" t="s">
        <v>46</v>
      </c>
      <c r="G30" s="50"/>
      <c r="H30" s="50"/>
      <c r="I30" s="50"/>
      <c r="J30" s="50"/>
      <c r="K30" s="50"/>
      <c r="L30" s="52">
        <v>0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3">
        <f>ROUND(BD51,2)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3">
        <v>0</v>
      </c>
      <c r="AL30" s="50"/>
      <c r="AM30" s="50"/>
      <c r="AN30" s="50"/>
      <c r="AO30" s="50"/>
      <c r="AP30" s="50"/>
      <c r="AQ30" s="54"/>
      <c r="BE30" s="35"/>
    </row>
    <row r="31" s="1" customFormat="1" ht="6.96" customHeight="1">
      <c r="B31" s="42"/>
      <c r="C31" s="43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7"/>
      <c r="BE31" s="35"/>
    </row>
    <row r="32" s="1" customFormat="1" ht="25.92" customHeight="1">
      <c r="B32" s="42"/>
      <c r="C32" s="55"/>
      <c r="D32" s="56" t="s">
        <v>47</v>
      </c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8" t="s">
        <v>48</v>
      </c>
      <c r="U32" s="57"/>
      <c r="V32" s="57"/>
      <c r="W32" s="57"/>
      <c r="X32" s="59" t="s">
        <v>49</v>
      </c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60">
        <f>SUM(AK23:AK30)</f>
        <v>0</v>
      </c>
      <c r="AL32" s="57"/>
      <c r="AM32" s="57"/>
      <c r="AN32" s="57"/>
      <c r="AO32" s="61"/>
      <c r="AP32" s="55"/>
      <c r="AQ32" s="62"/>
      <c r="BE32" s="35"/>
    </row>
    <row r="33" s="1" customFormat="1" ht="6.96" customHeight="1">
      <c r="B33" s="42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7"/>
    </row>
    <row r="34" s="1" customFormat="1" ht="6.96" customHeight="1">
      <c r="B34" s="63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5"/>
    </row>
    <row r="38" s="1" customFormat="1" ht="6.96" customHeight="1">
      <c r="B38" s="66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8"/>
    </row>
    <row r="39" s="1" customFormat="1" ht="36.96" customHeight="1">
      <c r="B39" s="42"/>
      <c r="C39" s="69" t="s">
        <v>50</v>
      </c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  <c r="AJ39" s="70"/>
      <c r="AK39" s="70"/>
      <c r="AL39" s="70"/>
      <c r="AM39" s="70"/>
      <c r="AN39" s="70"/>
      <c r="AO39" s="70"/>
      <c r="AP39" s="70"/>
      <c r="AQ39" s="70"/>
      <c r="AR39" s="68"/>
    </row>
    <row r="40" s="1" customFormat="1" ht="6.96" customHeight="1">
      <c r="B40" s="42"/>
      <c r="C40" s="70"/>
      <c r="D40" s="70"/>
      <c r="E40" s="70"/>
      <c r="F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68"/>
    </row>
    <row r="41" s="3" customFormat="1" ht="14.4" customHeight="1">
      <c r="B41" s="71"/>
      <c r="C41" s="72" t="s">
        <v>15</v>
      </c>
      <c r="D41" s="73"/>
      <c r="E41" s="73"/>
      <c r="F41" s="73"/>
      <c r="G41" s="73"/>
      <c r="H41" s="73"/>
      <c r="I41" s="73"/>
      <c r="J41" s="73"/>
      <c r="K41" s="73"/>
      <c r="L41" s="73" t="str">
        <f>K5</f>
        <v>65418076</v>
      </c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4"/>
    </row>
    <row r="42" s="4" customFormat="1" ht="36.96" customHeight="1">
      <c r="B42" s="75"/>
      <c r="C42" s="76" t="s">
        <v>18</v>
      </c>
      <c r="D42" s="77"/>
      <c r="E42" s="77"/>
      <c r="F42" s="77"/>
      <c r="G42" s="77"/>
      <c r="H42" s="77"/>
      <c r="I42" s="77"/>
      <c r="J42" s="77"/>
      <c r="K42" s="77"/>
      <c r="L42" s="78" t="str">
        <f>K6</f>
        <v>Úklid žst. v obvodu ST Plzeň</v>
      </c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  <c r="AG42" s="77"/>
      <c r="AH42" s="77"/>
      <c r="AI42" s="77"/>
      <c r="AJ42" s="77"/>
      <c r="AK42" s="77"/>
      <c r="AL42" s="77"/>
      <c r="AM42" s="77"/>
      <c r="AN42" s="77"/>
      <c r="AO42" s="77"/>
      <c r="AP42" s="77"/>
      <c r="AQ42" s="77"/>
      <c r="AR42" s="79"/>
    </row>
    <row r="43" s="1" customFormat="1" ht="6.96" customHeight="1">
      <c r="B43" s="42"/>
      <c r="C43" s="70"/>
      <c r="D43" s="70"/>
      <c r="E43" s="70"/>
      <c r="F43" s="70"/>
      <c r="G43" s="70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68"/>
    </row>
    <row r="44" s="1" customFormat="1">
      <c r="B44" s="42"/>
      <c r="C44" s="72" t="s">
        <v>23</v>
      </c>
      <c r="D44" s="70"/>
      <c r="E44" s="70"/>
      <c r="F44" s="70"/>
      <c r="G44" s="70"/>
      <c r="H44" s="70"/>
      <c r="I44" s="70"/>
      <c r="J44" s="70"/>
      <c r="K44" s="70"/>
      <c r="L44" s="80" t="str">
        <f>IF(K8="","",K8)</f>
        <v>Obvod ST Plzeň</v>
      </c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2" t="s">
        <v>25</v>
      </c>
      <c r="AJ44" s="70"/>
      <c r="AK44" s="70"/>
      <c r="AL44" s="70"/>
      <c r="AM44" s="81" t="str">
        <f>IF(AN8= "","",AN8)</f>
        <v>12.3.2018</v>
      </c>
      <c r="AN44" s="81"/>
      <c r="AO44" s="70"/>
      <c r="AP44" s="70"/>
      <c r="AQ44" s="70"/>
      <c r="AR44" s="68"/>
    </row>
    <row r="45" s="1" customFormat="1" ht="6.96" customHeight="1">
      <c r="B45" s="42"/>
      <c r="C45" s="70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68"/>
    </row>
    <row r="46" s="1" customFormat="1">
      <c r="B46" s="42"/>
      <c r="C46" s="72" t="s">
        <v>27</v>
      </c>
      <c r="D46" s="70"/>
      <c r="E46" s="70"/>
      <c r="F46" s="70"/>
      <c r="G46" s="70"/>
      <c r="H46" s="70"/>
      <c r="I46" s="70"/>
      <c r="J46" s="70"/>
      <c r="K46" s="70"/>
      <c r="L46" s="73" t="str">
        <f>IF(E11= "","",E11)</f>
        <v>SŽDC s.o - OŘ Plzeň</v>
      </c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2" t="s">
        <v>33</v>
      </c>
      <c r="AJ46" s="70"/>
      <c r="AK46" s="70"/>
      <c r="AL46" s="70"/>
      <c r="AM46" s="73" t="str">
        <f>IF(E17="","",E17)</f>
        <v xml:space="preserve"> </v>
      </c>
      <c r="AN46" s="73"/>
      <c r="AO46" s="73"/>
      <c r="AP46" s="73"/>
      <c r="AQ46" s="70"/>
      <c r="AR46" s="68"/>
      <c r="AS46" s="82" t="s">
        <v>51</v>
      </c>
      <c r="AT46" s="83"/>
      <c r="AU46" s="84"/>
      <c r="AV46" s="84"/>
      <c r="AW46" s="84"/>
      <c r="AX46" s="84"/>
      <c r="AY46" s="84"/>
      <c r="AZ46" s="84"/>
      <c r="BA46" s="84"/>
      <c r="BB46" s="84"/>
      <c r="BC46" s="84"/>
      <c r="BD46" s="85"/>
    </row>
    <row r="47" s="1" customFormat="1">
      <c r="B47" s="42"/>
      <c r="C47" s="72" t="s">
        <v>31</v>
      </c>
      <c r="D47" s="70"/>
      <c r="E47" s="70"/>
      <c r="F47" s="70"/>
      <c r="G47" s="70"/>
      <c r="H47" s="70"/>
      <c r="I47" s="70"/>
      <c r="J47" s="70"/>
      <c r="K47" s="70"/>
      <c r="L47" s="73" t="str">
        <f>IF(E14= "Vyplň údaj","",E14)</f>
        <v/>
      </c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68"/>
      <c r="AS47" s="86"/>
      <c r="AT47" s="87"/>
      <c r="AU47" s="88"/>
      <c r="AV47" s="88"/>
      <c r="AW47" s="88"/>
      <c r="AX47" s="88"/>
      <c r="AY47" s="88"/>
      <c r="AZ47" s="88"/>
      <c r="BA47" s="88"/>
      <c r="BB47" s="88"/>
      <c r="BC47" s="88"/>
      <c r="BD47" s="89"/>
    </row>
    <row r="48" s="1" customFormat="1" ht="10.8" customHeight="1">
      <c r="B48" s="42"/>
      <c r="C48" s="70"/>
      <c r="D48" s="70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68"/>
      <c r="AS48" s="90"/>
      <c r="AT48" s="51"/>
      <c r="AU48" s="43"/>
      <c r="AV48" s="43"/>
      <c r="AW48" s="43"/>
      <c r="AX48" s="43"/>
      <c r="AY48" s="43"/>
      <c r="AZ48" s="43"/>
      <c r="BA48" s="43"/>
      <c r="BB48" s="43"/>
      <c r="BC48" s="43"/>
      <c r="BD48" s="91"/>
    </row>
    <row r="49" s="1" customFormat="1" ht="29.28" customHeight="1">
      <c r="B49" s="42"/>
      <c r="C49" s="92" t="s">
        <v>52</v>
      </c>
      <c r="D49" s="93"/>
      <c r="E49" s="93"/>
      <c r="F49" s="93"/>
      <c r="G49" s="93"/>
      <c r="H49" s="94"/>
      <c r="I49" s="95" t="s">
        <v>53</v>
      </c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  <c r="AA49" s="93"/>
      <c r="AB49" s="93"/>
      <c r="AC49" s="93"/>
      <c r="AD49" s="93"/>
      <c r="AE49" s="93"/>
      <c r="AF49" s="93"/>
      <c r="AG49" s="96" t="s">
        <v>54</v>
      </c>
      <c r="AH49" s="93"/>
      <c r="AI49" s="93"/>
      <c r="AJ49" s="93"/>
      <c r="AK49" s="93"/>
      <c r="AL49" s="93"/>
      <c r="AM49" s="93"/>
      <c r="AN49" s="95" t="s">
        <v>55</v>
      </c>
      <c r="AO49" s="93"/>
      <c r="AP49" s="93"/>
      <c r="AQ49" s="97" t="s">
        <v>56</v>
      </c>
      <c r="AR49" s="68"/>
      <c r="AS49" s="98" t="s">
        <v>57</v>
      </c>
      <c r="AT49" s="99" t="s">
        <v>58</v>
      </c>
      <c r="AU49" s="99" t="s">
        <v>59</v>
      </c>
      <c r="AV49" s="99" t="s">
        <v>60</v>
      </c>
      <c r="AW49" s="99" t="s">
        <v>61</v>
      </c>
      <c r="AX49" s="99" t="s">
        <v>62</v>
      </c>
      <c r="AY49" s="99" t="s">
        <v>63</v>
      </c>
      <c r="AZ49" s="99" t="s">
        <v>64</v>
      </c>
      <c r="BA49" s="99" t="s">
        <v>65</v>
      </c>
      <c r="BB49" s="99" t="s">
        <v>66</v>
      </c>
      <c r="BC49" s="99" t="s">
        <v>67</v>
      </c>
      <c r="BD49" s="100" t="s">
        <v>68</v>
      </c>
    </row>
    <row r="50" s="1" customFormat="1" ht="10.8" customHeight="1">
      <c r="B50" s="42"/>
      <c r="C50" s="70"/>
      <c r="D50" s="70"/>
      <c r="E50" s="70"/>
      <c r="F50" s="70"/>
      <c r="G50" s="70"/>
      <c r="H50" s="70"/>
      <c r="I50" s="70"/>
      <c r="J50" s="70"/>
      <c r="K50" s="70"/>
      <c r="L50" s="70"/>
      <c r="M50" s="70"/>
      <c r="N50" s="70"/>
      <c r="O50" s="70"/>
      <c r="P50" s="70"/>
      <c r="Q50" s="70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68"/>
      <c r="AS50" s="101"/>
      <c r="AT50" s="102"/>
      <c r="AU50" s="102"/>
      <c r="AV50" s="102"/>
      <c r="AW50" s="102"/>
      <c r="AX50" s="102"/>
      <c r="AY50" s="102"/>
      <c r="AZ50" s="102"/>
      <c r="BA50" s="102"/>
      <c r="BB50" s="102"/>
      <c r="BC50" s="102"/>
      <c r="BD50" s="103"/>
    </row>
    <row r="51" s="4" customFormat="1" ht="32.4" customHeight="1">
      <c r="B51" s="75"/>
      <c r="C51" s="104" t="s">
        <v>69</v>
      </c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6">
        <f>ROUND(AG52+AG75+AG96+AG124+AG183,2)</f>
        <v>0</v>
      </c>
      <c r="AH51" s="106"/>
      <c r="AI51" s="106"/>
      <c r="AJ51" s="106"/>
      <c r="AK51" s="106"/>
      <c r="AL51" s="106"/>
      <c r="AM51" s="106"/>
      <c r="AN51" s="107">
        <f>SUM(AG51,AT51)</f>
        <v>0</v>
      </c>
      <c r="AO51" s="107"/>
      <c r="AP51" s="107"/>
      <c r="AQ51" s="108" t="s">
        <v>21</v>
      </c>
      <c r="AR51" s="79"/>
      <c r="AS51" s="109">
        <f>ROUND(AS52+AS75+AS96+AS124+AS183,2)</f>
        <v>0</v>
      </c>
      <c r="AT51" s="110">
        <f>ROUND(SUM(AV51:AW51),2)</f>
        <v>0</v>
      </c>
      <c r="AU51" s="111">
        <f>ROUND(AU52+AU75+AU96+AU124+AU183,5)</f>
        <v>0</v>
      </c>
      <c r="AV51" s="110">
        <f>ROUND(AZ51*L26,2)</f>
        <v>0</v>
      </c>
      <c r="AW51" s="110">
        <f>ROUND(BA51*L27,2)</f>
        <v>0</v>
      </c>
      <c r="AX51" s="110">
        <f>ROUND(BB51*L26,2)</f>
        <v>0</v>
      </c>
      <c r="AY51" s="110">
        <f>ROUND(BC51*L27,2)</f>
        <v>0</v>
      </c>
      <c r="AZ51" s="110">
        <f>ROUND(AZ52+AZ75+AZ96+AZ124+AZ183,2)</f>
        <v>0</v>
      </c>
      <c r="BA51" s="110">
        <f>ROUND(BA52+BA75+BA96+BA124+BA183,2)</f>
        <v>0</v>
      </c>
      <c r="BB51" s="110">
        <f>ROUND(BB52+BB75+BB96+BB124+BB183,2)</f>
        <v>0</v>
      </c>
      <c r="BC51" s="110">
        <f>ROUND(BC52+BC75+BC96+BC124+BC183,2)</f>
        <v>0</v>
      </c>
      <c r="BD51" s="112">
        <f>ROUND(BD52+BD75+BD96+BD124+BD183,2)</f>
        <v>0</v>
      </c>
      <c r="BS51" s="113" t="s">
        <v>70</v>
      </c>
      <c r="BT51" s="113" t="s">
        <v>71</v>
      </c>
      <c r="BU51" s="114" t="s">
        <v>72</v>
      </c>
      <c r="BV51" s="113" t="s">
        <v>73</v>
      </c>
      <c r="BW51" s="113" t="s">
        <v>7</v>
      </c>
      <c r="BX51" s="113" t="s">
        <v>74</v>
      </c>
      <c r="CL51" s="113" t="s">
        <v>21</v>
      </c>
    </row>
    <row r="52" s="5" customFormat="1" ht="16.5" customHeight="1">
      <c r="B52" s="115"/>
      <c r="C52" s="116"/>
      <c r="D52" s="117" t="s">
        <v>75</v>
      </c>
      <c r="E52" s="117"/>
      <c r="F52" s="117"/>
      <c r="G52" s="117"/>
      <c r="H52" s="117"/>
      <c r="I52" s="118"/>
      <c r="J52" s="117" t="s">
        <v>76</v>
      </c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9">
        <f>ROUND(AG53+AG61+AG70+AG73,2)</f>
        <v>0</v>
      </c>
      <c r="AH52" s="118"/>
      <c r="AI52" s="118"/>
      <c r="AJ52" s="118"/>
      <c r="AK52" s="118"/>
      <c r="AL52" s="118"/>
      <c r="AM52" s="118"/>
      <c r="AN52" s="120">
        <f>SUM(AG52,AT52)</f>
        <v>0</v>
      </c>
      <c r="AO52" s="118"/>
      <c r="AP52" s="118"/>
      <c r="AQ52" s="121" t="s">
        <v>77</v>
      </c>
      <c r="AR52" s="122"/>
      <c r="AS52" s="123">
        <f>ROUND(AS53+AS61+AS70+AS73,2)</f>
        <v>0</v>
      </c>
      <c r="AT52" s="124">
        <f>ROUND(SUM(AV52:AW52),2)</f>
        <v>0</v>
      </c>
      <c r="AU52" s="125">
        <f>ROUND(AU53+AU61+AU70+AU73,5)</f>
        <v>0</v>
      </c>
      <c r="AV52" s="124">
        <f>ROUND(AZ52*L26,2)</f>
        <v>0</v>
      </c>
      <c r="AW52" s="124">
        <f>ROUND(BA52*L27,2)</f>
        <v>0</v>
      </c>
      <c r="AX52" s="124">
        <f>ROUND(BB52*L26,2)</f>
        <v>0</v>
      </c>
      <c r="AY52" s="124">
        <f>ROUND(BC52*L27,2)</f>
        <v>0</v>
      </c>
      <c r="AZ52" s="124">
        <f>ROUND(AZ53+AZ61+AZ70+AZ73,2)</f>
        <v>0</v>
      </c>
      <c r="BA52" s="124">
        <f>ROUND(BA53+BA61+BA70+BA73,2)</f>
        <v>0</v>
      </c>
      <c r="BB52" s="124">
        <f>ROUND(BB53+BB61+BB70+BB73,2)</f>
        <v>0</v>
      </c>
      <c r="BC52" s="124">
        <f>ROUND(BC53+BC61+BC70+BC73,2)</f>
        <v>0</v>
      </c>
      <c r="BD52" s="126">
        <f>ROUND(BD53+BD61+BD70+BD73,2)</f>
        <v>0</v>
      </c>
      <c r="BS52" s="127" t="s">
        <v>70</v>
      </c>
      <c r="BT52" s="127" t="s">
        <v>78</v>
      </c>
      <c r="BU52" s="127" t="s">
        <v>72</v>
      </c>
      <c r="BV52" s="127" t="s">
        <v>73</v>
      </c>
      <c r="BW52" s="127" t="s">
        <v>79</v>
      </c>
      <c r="BX52" s="127" t="s">
        <v>7</v>
      </c>
      <c r="CL52" s="127" t="s">
        <v>21</v>
      </c>
      <c r="CM52" s="127" t="s">
        <v>80</v>
      </c>
    </row>
    <row r="53" s="6" customFormat="1" ht="16.5" customHeight="1">
      <c r="B53" s="128"/>
      <c r="C53" s="129"/>
      <c r="D53" s="129"/>
      <c r="E53" s="130" t="s">
        <v>81</v>
      </c>
      <c r="F53" s="130"/>
      <c r="G53" s="130"/>
      <c r="H53" s="130"/>
      <c r="I53" s="130"/>
      <c r="J53" s="129"/>
      <c r="K53" s="130" t="s">
        <v>82</v>
      </c>
      <c r="L53" s="130"/>
      <c r="M53" s="130"/>
      <c r="N53" s="130"/>
      <c r="O53" s="130"/>
      <c r="P53" s="130"/>
      <c r="Q53" s="130"/>
      <c r="R53" s="130"/>
      <c r="S53" s="130"/>
      <c r="T53" s="130"/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  <c r="AE53" s="130"/>
      <c r="AF53" s="130"/>
      <c r="AG53" s="131">
        <f>ROUND(SUM(AG54:AG60),2)</f>
        <v>0</v>
      </c>
      <c r="AH53" s="129"/>
      <c r="AI53" s="129"/>
      <c r="AJ53" s="129"/>
      <c r="AK53" s="129"/>
      <c r="AL53" s="129"/>
      <c r="AM53" s="129"/>
      <c r="AN53" s="132">
        <f>SUM(AG53,AT53)</f>
        <v>0</v>
      </c>
      <c r="AO53" s="129"/>
      <c r="AP53" s="129"/>
      <c r="AQ53" s="133" t="s">
        <v>83</v>
      </c>
      <c r="AR53" s="134"/>
      <c r="AS53" s="135">
        <f>ROUND(SUM(AS54:AS60),2)</f>
        <v>0</v>
      </c>
      <c r="AT53" s="136">
        <f>ROUND(SUM(AV53:AW53),2)</f>
        <v>0</v>
      </c>
      <c r="AU53" s="137">
        <f>ROUND(SUM(AU54:AU60),5)</f>
        <v>0</v>
      </c>
      <c r="AV53" s="136">
        <f>ROUND(AZ53*L26,2)</f>
        <v>0</v>
      </c>
      <c r="AW53" s="136">
        <f>ROUND(BA53*L27,2)</f>
        <v>0</v>
      </c>
      <c r="AX53" s="136">
        <f>ROUND(BB53*L26,2)</f>
        <v>0</v>
      </c>
      <c r="AY53" s="136">
        <f>ROUND(BC53*L27,2)</f>
        <v>0</v>
      </c>
      <c r="AZ53" s="136">
        <f>ROUND(SUM(AZ54:AZ60),2)</f>
        <v>0</v>
      </c>
      <c r="BA53" s="136">
        <f>ROUND(SUM(BA54:BA60),2)</f>
        <v>0</v>
      </c>
      <c r="BB53" s="136">
        <f>ROUND(SUM(BB54:BB60),2)</f>
        <v>0</v>
      </c>
      <c r="BC53" s="136">
        <f>ROUND(SUM(BC54:BC60),2)</f>
        <v>0</v>
      </c>
      <c r="BD53" s="138">
        <f>ROUND(SUM(BD54:BD60),2)</f>
        <v>0</v>
      </c>
      <c r="BS53" s="139" t="s">
        <v>70</v>
      </c>
      <c r="BT53" s="139" t="s">
        <v>80</v>
      </c>
      <c r="BU53" s="139" t="s">
        <v>72</v>
      </c>
      <c r="BV53" s="139" t="s">
        <v>73</v>
      </c>
      <c r="BW53" s="139" t="s">
        <v>84</v>
      </c>
      <c r="BX53" s="139" t="s">
        <v>79</v>
      </c>
      <c r="CL53" s="139" t="s">
        <v>21</v>
      </c>
    </row>
    <row r="54" s="6" customFormat="1" ht="28.5" customHeight="1">
      <c r="A54" s="140" t="s">
        <v>85</v>
      </c>
      <c r="B54" s="128"/>
      <c r="C54" s="129"/>
      <c r="D54" s="129"/>
      <c r="E54" s="129"/>
      <c r="F54" s="130" t="s">
        <v>86</v>
      </c>
      <c r="G54" s="130"/>
      <c r="H54" s="130"/>
      <c r="I54" s="130"/>
      <c r="J54" s="130"/>
      <c r="K54" s="129"/>
      <c r="L54" s="130" t="s">
        <v>87</v>
      </c>
      <c r="M54" s="130"/>
      <c r="N54" s="130"/>
      <c r="O54" s="130"/>
      <c r="P54" s="130"/>
      <c r="Q54" s="130"/>
      <c r="R54" s="130"/>
      <c r="S54" s="130"/>
      <c r="T54" s="130"/>
      <c r="U54" s="130"/>
      <c r="V54" s="130"/>
      <c r="W54" s="130"/>
      <c r="X54" s="130"/>
      <c r="Y54" s="130"/>
      <c r="Z54" s="130"/>
      <c r="AA54" s="130"/>
      <c r="AB54" s="130"/>
      <c r="AC54" s="130"/>
      <c r="AD54" s="130"/>
      <c r="AE54" s="130"/>
      <c r="AF54" s="130"/>
      <c r="AG54" s="132">
        <f>'SO 1.1.1 - Železná Ruda A...'!J31</f>
        <v>0</v>
      </c>
      <c r="AH54" s="129"/>
      <c r="AI54" s="129"/>
      <c r="AJ54" s="129"/>
      <c r="AK54" s="129"/>
      <c r="AL54" s="129"/>
      <c r="AM54" s="129"/>
      <c r="AN54" s="132">
        <f>SUM(AG54,AT54)</f>
        <v>0</v>
      </c>
      <c r="AO54" s="129"/>
      <c r="AP54" s="129"/>
      <c r="AQ54" s="133" t="s">
        <v>83</v>
      </c>
      <c r="AR54" s="134"/>
      <c r="AS54" s="135">
        <v>0</v>
      </c>
      <c r="AT54" s="136">
        <f>ROUND(SUM(AV54:AW54),2)</f>
        <v>0</v>
      </c>
      <c r="AU54" s="137">
        <f>'SO 1.1.1 - Železná Ruda A...'!P88</f>
        <v>0</v>
      </c>
      <c r="AV54" s="136">
        <f>'SO 1.1.1 - Železná Ruda A...'!J34</f>
        <v>0</v>
      </c>
      <c r="AW54" s="136">
        <f>'SO 1.1.1 - Železná Ruda A...'!J35</f>
        <v>0</v>
      </c>
      <c r="AX54" s="136">
        <f>'SO 1.1.1 - Železná Ruda A...'!J36</f>
        <v>0</v>
      </c>
      <c r="AY54" s="136">
        <f>'SO 1.1.1 - Železná Ruda A...'!J37</f>
        <v>0</v>
      </c>
      <c r="AZ54" s="136">
        <f>'SO 1.1.1 - Železná Ruda A...'!F34</f>
        <v>0</v>
      </c>
      <c r="BA54" s="136">
        <f>'SO 1.1.1 - Železná Ruda A...'!F35</f>
        <v>0</v>
      </c>
      <c r="BB54" s="136">
        <f>'SO 1.1.1 - Železná Ruda A...'!F36</f>
        <v>0</v>
      </c>
      <c r="BC54" s="136">
        <f>'SO 1.1.1 - Železná Ruda A...'!F37</f>
        <v>0</v>
      </c>
      <c r="BD54" s="138">
        <f>'SO 1.1.1 - Železná Ruda A...'!F38</f>
        <v>0</v>
      </c>
      <c r="BT54" s="139" t="s">
        <v>88</v>
      </c>
      <c r="BV54" s="139" t="s">
        <v>73</v>
      </c>
      <c r="BW54" s="139" t="s">
        <v>89</v>
      </c>
      <c r="BX54" s="139" t="s">
        <v>84</v>
      </c>
      <c r="CL54" s="139" t="s">
        <v>21</v>
      </c>
    </row>
    <row r="55" s="6" customFormat="1" ht="28.5" customHeight="1">
      <c r="A55" s="140" t="s">
        <v>85</v>
      </c>
      <c r="B55" s="128"/>
      <c r="C55" s="129"/>
      <c r="D55" s="129"/>
      <c r="E55" s="129"/>
      <c r="F55" s="130" t="s">
        <v>90</v>
      </c>
      <c r="G55" s="130"/>
      <c r="H55" s="130"/>
      <c r="I55" s="130"/>
      <c r="J55" s="130"/>
      <c r="K55" s="129"/>
      <c r="L55" s="130" t="s">
        <v>91</v>
      </c>
      <c r="M55" s="130"/>
      <c r="N55" s="130"/>
      <c r="O55" s="130"/>
      <c r="P55" s="130"/>
      <c r="Q55" s="130"/>
      <c r="R55" s="130"/>
      <c r="S55" s="130"/>
      <c r="T55" s="130"/>
      <c r="U55" s="130"/>
      <c r="V55" s="130"/>
      <c r="W55" s="130"/>
      <c r="X55" s="130"/>
      <c r="Y55" s="130"/>
      <c r="Z55" s="130"/>
      <c r="AA55" s="130"/>
      <c r="AB55" s="130"/>
      <c r="AC55" s="130"/>
      <c r="AD55" s="130"/>
      <c r="AE55" s="130"/>
      <c r="AF55" s="130"/>
      <c r="AG55" s="132">
        <f>'SO 1.1.2 - Železná Ruda c...'!J31</f>
        <v>0</v>
      </c>
      <c r="AH55" s="129"/>
      <c r="AI55" s="129"/>
      <c r="AJ55" s="129"/>
      <c r="AK55" s="129"/>
      <c r="AL55" s="129"/>
      <c r="AM55" s="129"/>
      <c r="AN55" s="132">
        <f>SUM(AG55,AT55)</f>
        <v>0</v>
      </c>
      <c r="AO55" s="129"/>
      <c r="AP55" s="129"/>
      <c r="AQ55" s="133" t="s">
        <v>83</v>
      </c>
      <c r="AR55" s="134"/>
      <c r="AS55" s="135">
        <v>0</v>
      </c>
      <c r="AT55" s="136">
        <f>ROUND(SUM(AV55:AW55),2)</f>
        <v>0</v>
      </c>
      <c r="AU55" s="137">
        <f>'SO 1.1.2 - Železná Ruda c...'!P88</f>
        <v>0</v>
      </c>
      <c r="AV55" s="136">
        <f>'SO 1.1.2 - Železná Ruda c...'!J34</f>
        <v>0</v>
      </c>
      <c r="AW55" s="136">
        <f>'SO 1.1.2 - Železná Ruda c...'!J35</f>
        <v>0</v>
      </c>
      <c r="AX55" s="136">
        <f>'SO 1.1.2 - Železná Ruda c...'!J36</f>
        <v>0</v>
      </c>
      <c r="AY55" s="136">
        <f>'SO 1.1.2 - Železná Ruda c...'!J37</f>
        <v>0</v>
      </c>
      <c r="AZ55" s="136">
        <f>'SO 1.1.2 - Železná Ruda c...'!F34</f>
        <v>0</v>
      </c>
      <c r="BA55" s="136">
        <f>'SO 1.1.2 - Železná Ruda c...'!F35</f>
        <v>0</v>
      </c>
      <c r="BB55" s="136">
        <f>'SO 1.1.2 - Železná Ruda c...'!F36</f>
        <v>0</v>
      </c>
      <c r="BC55" s="136">
        <f>'SO 1.1.2 - Železná Ruda c...'!F37</f>
        <v>0</v>
      </c>
      <c r="BD55" s="138">
        <f>'SO 1.1.2 - Železná Ruda c...'!F38</f>
        <v>0</v>
      </c>
      <c r="BT55" s="139" t="s">
        <v>88</v>
      </c>
      <c r="BV55" s="139" t="s">
        <v>73</v>
      </c>
      <c r="BW55" s="139" t="s">
        <v>92</v>
      </c>
      <c r="BX55" s="139" t="s">
        <v>84</v>
      </c>
      <c r="CL55" s="139" t="s">
        <v>21</v>
      </c>
    </row>
    <row r="56" s="6" customFormat="1" ht="28.5" customHeight="1">
      <c r="A56" s="140" t="s">
        <v>85</v>
      </c>
      <c r="B56" s="128"/>
      <c r="C56" s="129"/>
      <c r="D56" s="129"/>
      <c r="E56" s="129"/>
      <c r="F56" s="130" t="s">
        <v>93</v>
      </c>
      <c r="G56" s="130"/>
      <c r="H56" s="130"/>
      <c r="I56" s="130"/>
      <c r="J56" s="130"/>
      <c r="K56" s="129"/>
      <c r="L56" s="130" t="s">
        <v>94</v>
      </c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2">
        <f>'SO 1.1.3 - Železná Ruda m...'!J31</f>
        <v>0</v>
      </c>
      <c r="AH56" s="129"/>
      <c r="AI56" s="129"/>
      <c r="AJ56" s="129"/>
      <c r="AK56" s="129"/>
      <c r="AL56" s="129"/>
      <c r="AM56" s="129"/>
      <c r="AN56" s="132">
        <f>SUM(AG56,AT56)</f>
        <v>0</v>
      </c>
      <c r="AO56" s="129"/>
      <c r="AP56" s="129"/>
      <c r="AQ56" s="133" t="s">
        <v>83</v>
      </c>
      <c r="AR56" s="134"/>
      <c r="AS56" s="135">
        <v>0</v>
      </c>
      <c r="AT56" s="136">
        <f>ROUND(SUM(AV56:AW56),2)</f>
        <v>0</v>
      </c>
      <c r="AU56" s="137">
        <f>'SO 1.1.3 - Železná Ruda m...'!P88</f>
        <v>0</v>
      </c>
      <c r="AV56" s="136">
        <f>'SO 1.1.3 - Železná Ruda m...'!J34</f>
        <v>0</v>
      </c>
      <c r="AW56" s="136">
        <f>'SO 1.1.3 - Železná Ruda m...'!J35</f>
        <v>0</v>
      </c>
      <c r="AX56" s="136">
        <f>'SO 1.1.3 - Železná Ruda m...'!J36</f>
        <v>0</v>
      </c>
      <c r="AY56" s="136">
        <f>'SO 1.1.3 - Železná Ruda m...'!J37</f>
        <v>0</v>
      </c>
      <c r="AZ56" s="136">
        <f>'SO 1.1.3 - Železná Ruda m...'!F34</f>
        <v>0</v>
      </c>
      <c r="BA56" s="136">
        <f>'SO 1.1.3 - Železná Ruda m...'!F35</f>
        <v>0</v>
      </c>
      <c r="BB56" s="136">
        <f>'SO 1.1.3 - Železná Ruda m...'!F36</f>
        <v>0</v>
      </c>
      <c r="BC56" s="136">
        <f>'SO 1.1.3 - Železná Ruda m...'!F37</f>
        <v>0</v>
      </c>
      <c r="BD56" s="138">
        <f>'SO 1.1.3 - Železná Ruda m...'!F38</f>
        <v>0</v>
      </c>
      <c r="BT56" s="139" t="s">
        <v>88</v>
      </c>
      <c r="BV56" s="139" t="s">
        <v>73</v>
      </c>
      <c r="BW56" s="139" t="s">
        <v>95</v>
      </c>
      <c r="BX56" s="139" t="s">
        <v>84</v>
      </c>
      <c r="CL56" s="139" t="s">
        <v>21</v>
      </c>
    </row>
    <row r="57" s="6" customFormat="1" ht="28.5" customHeight="1">
      <c r="A57" s="140" t="s">
        <v>85</v>
      </c>
      <c r="B57" s="128"/>
      <c r="C57" s="129"/>
      <c r="D57" s="129"/>
      <c r="E57" s="129"/>
      <c r="F57" s="130" t="s">
        <v>96</v>
      </c>
      <c r="G57" s="130"/>
      <c r="H57" s="130"/>
      <c r="I57" s="130"/>
      <c r="J57" s="130"/>
      <c r="K57" s="129"/>
      <c r="L57" s="130" t="s">
        <v>97</v>
      </c>
      <c r="M57" s="130"/>
      <c r="N57" s="130"/>
      <c r="O57" s="130"/>
      <c r="P57" s="130"/>
      <c r="Q57" s="130"/>
      <c r="R57" s="130"/>
      <c r="S57" s="130"/>
      <c r="T57" s="130"/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2">
        <f>'SO 1.1.4 - Špičák'!J31</f>
        <v>0</v>
      </c>
      <c r="AH57" s="129"/>
      <c r="AI57" s="129"/>
      <c r="AJ57" s="129"/>
      <c r="AK57" s="129"/>
      <c r="AL57" s="129"/>
      <c r="AM57" s="129"/>
      <c r="AN57" s="132">
        <f>SUM(AG57,AT57)</f>
        <v>0</v>
      </c>
      <c r="AO57" s="129"/>
      <c r="AP57" s="129"/>
      <c r="AQ57" s="133" t="s">
        <v>83</v>
      </c>
      <c r="AR57" s="134"/>
      <c r="AS57" s="135">
        <v>0</v>
      </c>
      <c r="AT57" s="136">
        <f>ROUND(SUM(AV57:AW57),2)</f>
        <v>0</v>
      </c>
      <c r="AU57" s="137">
        <f>'SO 1.1.4 - Špičák'!P88</f>
        <v>0</v>
      </c>
      <c r="AV57" s="136">
        <f>'SO 1.1.4 - Špičák'!J34</f>
        <v>0</v>
      </c>
      <c r="AW57" s="136">
        <f>'SO 1.1.4 - Špičák'!J35</f>
        <v>0</v>
      </c>
      <c r="AX57" s="136">
        <f>'SO 1.1.4 - Špičák'!J36</f>
        <v>0</v>
      </c>
      <c r="AY57" s="136">
        <f>'SO 1.1.4 - Špičák'!J37</f>
        <v>0</v>
      </c>
      <c r="AZ57" s="136">
        <f>'SO 1.1.4 - Špičák'!F34</f>
        <v>0</v>
      </c>
      <c r="BA57" s="136">
        <f>'SO 1.1.4 - Špičák'!F35</f>
        <v>0</v>
      </c>
      <c r="BB57" s="136">
        <f>'SO 1.1.4 - Špičák'!F36</f>
        <v>0</v>
      </c>
      <c r="BC57" s="136">
        <f>'SO 1.1.4 - Špičák'!F37</f>
        <v>0</v>
      </c>
      <c r="BD57" s="138">
        <f>'SO 1.1.4 - Špičák'!F38</f>
        <v>0</v>
      </c>
      <c r="BT57" s="139" t="s">
        <v>88</v>
      </c>
      <c r="BV57" s="139" t="s">
        <v>73</v>
      </c>
      <c r="BW57" s="139" t="s">
        <v>98</v>
      </c>
      <c r="BX57" s="139" t="s">
        <v>84</v>
      </c>
      <c r="CL57" s="139" t="s">
        <v>21</v>
      </c>
    </row>
    <row r="58" s="6" customFormat="1" ht="28.5" customHeight="1">
      <c r="A58" s="140" t="s">
        <v>85</v>
      </c>
      <c r="B58" s="128"/>
      <c r="C58" s="129"/>
      <c r="D58" s="129"/>
      <c r="E58" s="129"/>
      <c r="F58" s="130" t="s">
        <v>99</v>
      </c>
      <c r="G58" s="130"/>
      <c r="H58" s="130"/>
      <c r="I58" s="130"/>
      <c r="J58" s="130"/>
      <c r="K58" s="129"/>
      <c r="L58" s="130" t="s">
        <v>100</v>
      </c>
      <c r="M58" s="130"/>
      <c r="N58" s="130"/>
      <c r="O58" s="130"/>
      <c r="P58" s="130"/>
      <c r="Q58" s="130"/>
      <c r="R58" s="130"/>
      <c r="S58" s="130"/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2">
        <f>'SO 1.1.5 - Janovice nad Ú...'!J31</f>
        <v>0</v>
      </c>
      <c r="AH58" s="129"/>
      <c r="AI58" s="129"/>
      <c r="AJ58" s="129"/>
      <c r="AK58" s="129"/>
      <c r="AL58" s="129"/>
      <c r="AM58" s="129"/>
      <c r="AN58" s="132">
        <f>SUM(AG58,AT58)</f>
        <v>0</v>
      </c>
      <c r="AO58" s="129"/>
      <c r="AP58" s="129"/>
      <c r="AQ58" s="133" t="s">
        <v>83</v>
      </c>
      <c r="AR58" s="134"/>
      <c r="AS58" s="135">
        <v>0</v>
      </c>
      <c r="AT58" s="136">
        <f>ROUND(SUM(AV58:AW58),2)</f>
        <v>0</v>
      </c>
      <c r="AU58" s="137">
        <f>'SO 1.1.5 - Janovice nad Ú...'!P88</f>
        <v>0</v>
      </c>
      <c r="AV58" s="136">
        <f>'SO 1.1.5 - Janovice nad Ú...'!J34</f>
        <v>0</v>
      </c>
      <c r="AW58" s="136">
        <f>'SO 1.1.5 - Janovice nad Ú...'!J35</f>
        <v>0</v>
      </c>
      <c r="AX58" s="136">
        <f>'SO 1.1.5 - Janovice nad Ú...'!J36</f>
        <v>0</v>
      </c>
      <c r="AY58" s="136">
        <f>'SO 1.1.5 - Janovice nad Ú...'!J37</f>
        <v>0</v>
      </c>
      <c r="AZ58" s="136">
        <f>'SO 1.1.5 - Janovice nad Ú...'!F34</f>
        <v>0</v>
      </c>
      <c r="BA58" s="136">
        <f>'SO 1.1.5 - Janovice nad Ú...'!F35</f>
        <v>0</v>
      </c>
      <c r="BB58" s="136">
        <f>'SO 1.1.5 - Janovice nad Ú...'!F36</f>
        <v>0</v>
      </c>
      <c r="BC58" s="136">
        <f>'SO 1.1.5 - Janovice nad Ú...'!F37</f>
        <v>0</v>
      </c>
      <c r="BD58" s="138">
        <f>'SO 1.1.5 - Janovice nad Ú...'!F38</f>
        <v>0</v>
      </c>
      <c r="BT58" s="139" t="s">
        <v>88</v>
      </c>
      <c r="BV58" s="139" t="s">
        <v>73</v>
      </c>
      <c r="BW58" s="139" t="s">
        <v>101</v>
      </c>
      <c r="BX58" s="139" t="s">
        <v>84</v>
      </c>
      <c r="CL58" s="139" t="s">
        <v>21</v>
      </c>
    </row>
    <row r="59" s="6" customFormat="1" ht="28.5" customHeight="1">
      <c r="A59" s="140" t="s">
        <v>85</v>
      </c>
      <c r="B59" s="128"/>
      <c r="C59" s="129"/>
      <c r="D59" s="129"/>
      <c r="E59" s="129"/>
      <c r="F59" s="130" t="s">
        <v>102</v>
      </c>
      <c r="G59" s="130"/>
      <c r="H59" s="130"/>
      <c r="I59" s="130"/>
      <c r="J59" s="130"/>
      <c r="K59" s="129"/>
      <c r="L59" s="130" t="s">
        <v>103</v>
      </c>
      <c r="M59" s="130"/>
      <c r="N59" s="130"/>
      <c r="O59" s="130"/>
      <c r="P59" s="130"/>
      <c r="Q59" s="130"/>
      <c r="R59" s="130"/>
      <c r="S59" s="130"/>
      <c r="T59" s="130"/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  <c r="AE59" s="130"/>
      <c r="AF59" s="130"/>
      <c r="AG59" s="132">
        <f>'SO 1.1.6 - Bezděkov u Klatov'!J31</f>
        <v>0</v>
      </c>
      <c r="AH59" s="129"/>
      <c r="AI59" s="129"/>
      <c r="AJ59" s="129"/>
      <c r="AK59" s="129"/>
      <c r="AL59" s="129"/>
      <c r="AM59" s="129"/>
      <c r="AN59" s="132">
        <f>SUM(AG59,AT59)</f>
        <v>0</v>
      </c>
      <c r="AO59" s="129"/>
      <c r="AP59" s="129"/>
      <c r="AQ59" s="133" t="s">
        <v>83</v>
      </c>
      <c r="AR59" s="134"/>
      <c r="AS59" s="135">
        <v>0</v>
      </c>
      <c r="AT59" s="136">
        <f>ROUND(SUM(AV59:AW59),2)</f>
        <v>0</v>
      </c>
      <c r="AU59" s="137">
        <f>'SO 1.1.6 - Bezděkov u Klatov'!P88</f>
        <v>0</v>
      </c>
      <c r="AV59" s="136">
        <f>'SO 1.1.6 - Bezděkov u Klatov'!J34</f>
        <v>0</v>
      </c>
      <c r="AW59" s="136">
        <f>'SO 1.1.6 - Bezděkov u Klatov'!J35</f>
        <v>0</v>
      </c>
      <c r="AX59" s="136">
        <f>'SO 1.1.6 - Bezděkov u Klatov'!J36</f>
        <v>0</v>
      </c>
      <c r="AY59" s="136">
        <f>'SO 1.1.6 - Bezděkov u Klatov'!J37</f>
        <v>0</v>
      </c>
      <c r="AZ59" s="136">
        <f>'SO 1.1.6 - Bezděkov u Klatov'!F34</f>
        <v>0</v>
      </c>
      <c r="BA59" s="136">
        <f>'SO 1.1.6 - Bezděkov u Klatov'!F35</f>
        <v>0</v>
      </c>
      <c r="BB59" s="136">
        <f>'SO 1.1.6 - Bezděkov u Klatov'!F36</f>
        <v>0</v>
      </c>
      <c r="BC59" s="136">
        <f>'SO 1.1.6 - Bezděkov u Klatov'!F37</f>
        <v>0</v>
      </c>
      <c r="BD59" s="138">
        <f>'SO 1.1.6 - Bezděkov u Klatov'!F38</f>
        <v>0</v>
      </c>
      <c r="BT59" s="139" t="s">
        <v>88</v>
      </c>
      <c r="BV59" s="139" t="s">
        <v>73</v>
      </c>
      <c r="BW59" s="139" t="s">
        <v>104</v>
      </c>
      <c r="BX59" s="139" t="s">
        <v>84</v>
      </c>
      <c r="CL59" s="139" t="s">
        <v>21</v>
      </c>
    </row>
    <row r="60" s="6" customFormat="1" ht="28.5" customHeight="1">
      <c r="A60" s="140" t="s">
        <v>85</v>
      </c>
      <c r="B60" s="128"/>
      <c r="C60" s="129"/>
      <c r="D60" s="129"/>
      <c r="E60" s="129"/>
      <c r="F60" s="130" t="s">
        <v>105</v>
      </c>
      <c r="G60" s="130"/>
      <c r="H60" s="130"/>
      <c r="I60" s="130"/>
      <c r="J60" s="130"/>
      <c r="K60" s="129"/>
      <c r="L60" s="130" t="s">
        <v>106</v>
      </c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2">
        <f>'SO 1.1.7 - Klatovy'!J31</f>
        <v>0</v>
      </c>
      <c r="AH60" s="129"/>
      <c r="AI60" s="129"/>
      <c r="AJ60" s="129"/>
      <c r="AK60" s="129"/>
      <c r="AL60" s="129"/>
      <c r="AM60" s="129"/>
      <c r="AN60" s="132">
        <f>SUM(AG60,AT60)</f>
        <v>0</v>
      </c>
      <c r="AO60" s="129"/>
      <c r="AP60" s="129"/>
      <c r="AQ60" s="133" t="s">
        <v>83</v>
      </c>
      <c r="AR60" s="134"/>
      <c r="AS60" s="135">
        <v>0</v>
      </c>
      <c r="AT60" s="136">
        <f>ROUND(SUM(AV60:AW60),2)</f>
        <v>0</v>
      </c>
      <c r="AU60" s="137">
        <f>'SO 1.1.7 - Klatovy'!P88</f>
        <v>0</v>
      </c>
      <c r="AV60" s="136">
        <f>'SO 1.1.7 - Klatovy'!J34</f>
        <v>0</v>
      </c>
      <c r="AW60" s="136">
        <f>'SO 1.1.7 - Klatovy'!J35</f>
        <v>0</v>
      </c>
      <c r="AX60" s="136">
        <f>'SO 1.1.7 - Klatovy'!J36</f>
        <v>0</v>
      </c>
      <c r="AY60" s="136">
        <f>'SO 1.1.7 - Klatovy'!J37</f>
        <v>0</v>
      </c>
      <c r="AZ60" s="136">
        <f>'SO 1.1.7 - Klatovy'!F34</f>
        <v>0</v>
      </c>
      <c r="BA60" s="136">
        <f>'SO 1.1.7 - Klatovy'!F35</f>
        <v>0</v>
      </c>
      <c r="BB60" s="136">
        <f>'SO 1.1.7 - Klatovy'!F36</f>
        <v>0</v>
      </c>
      <c r="BC60" s="136">
        <f>'SO 1.1.7 - Klatovy'!F37</f>
        <v>0</v>
      </c>
      <c r="BD60" s="138">
        <f>'SO 1.1.7 - Klatovy'!F38</f>
        <v>0</v>
      </c>
      <c r="BT60" s="139" t="s">
        <v>88</v>
      </c>
      <c r="BV60" s="139" t="s">
        <v>73</v>
      </c>
      <c r="BW60" s="139" t="s">
        <v>107</v>
      </c>
      <c r="BX60" s="139" t="s">
        <v>84</v>
      </c>
      <c r="CL60" s="139" t="s">
        <v>21</v>
      </c>
    </row>
    <row r="61" s="6" customFormat="1" ht="16.5" customHeight="1">
      <c r="B61" s="128"/>
      <c r="C61" s="129"/>
      <c r="D61" s="129"/>
      <c r="E61" s="130" t="s">
        <v>108</v>
      </c>
      <c r="F61" s="130"/>
      <c r="G61" s="130"/>
      <c r="H61" s="130"/>
      <c r="I61" s="130"/>
      <c r="J61" s="129"/>
      <c r="K61" s="130" t="s">
        <v>109</v>
      </c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1">
        <f>ROUND(SUM(AG62:AG69),2)</f>
        <v>0</v>
      </c>
      <c r="AH61" s="129"/>
      <c r="AI61" s="129"/>
      <c r="AJ61" s="129"/>
      <c r="AK61" s="129"/>
      <c r="AL61" s="129"/>
      <c r="AM61" s="129"/>
      <c r="AN61" s="132">
        <f>SUM(AG61,AT61)</f>
        <v>0</v>
      </c>
      <c r="AO61" s="129"/>
      <c r="AP61" s="129"/>
      <c r="AQ61" s="133" t="s">
        <v>83</v>
      </c>
      <c r="AR61" s="134"/>
      <c r="AS61" s="135">
        <f>ROUND(SUM(AS62:AS69),2)</f>
        <v>0</v>
      </c>
      <c r="AT61" s="136">
        <f>ROUND(SUM(AV61:AW61),2)</f>
        <v>0</v>
      </c>
      <c r="AU61" s="137">
        <f>ROUND(SUM(AU62:AU69),5)</f>
        <v>0</v>
      </c>
      <c r="AV61" s="136">
        <f>ROUND(AZ61*L26,2)</f>
        <v>0</v>
      </c>
      <c r="AW61" s="136">
        <f>ROUND(BA61*L27,2)</f>
        <v>0</v>
      </c>
      <c r="AX61" s="136">
        <f>ROUND(BB61*L26,2)</f>
        <v>0</v>
      </c>
      <c r="AY61" s="136">
        <f>ROUND(BC61*L27,2)</f>
        <v>0</v>
      </c>
      <c r="AZ61" s="136">
        <f>ROUND(SUM(AZ62:AZ69),2)</f>
        <v>0</v>
      </c>
      <c r="BA61" s="136">
        <f>ROUND(SUM(BA62:BA69),2)</f>
        <v>0</v>
      </c>
      <c r="BB61" s="136">
        <f>ROUND(SUM(BB62:BB69),2)</f>
        <v>0</v>
      </c>
      <c r="BC61" s="136">
        <f>ROUND(SUM(BC62:BC69),2)</f>
        <v>0</v>
      </c>
      <c r="BD61" s="138">
        <f>ROUND(SUM(BD62:BD69),2)</f>
        <v>0</v>
      </c>
      <c r="BS61" s="139" t="s">
        <v>70</v>
      </c>
      <c r="BT61" s="139" t="s">
        <v>80</v>
      </c>
      <c r="BU61" s="139" t="s">
        <v>72</v>
      </c>
      <c r="BV61" s="139" t="s">
        <v>73</v>
      </c>
      <c r="BW61" s="139" t="s">
        <v>110</v>
      </c>
      <c r="BX61" s="139" t="s">
        <v>79</v>
      </c>
      <c r="CL61" s="139" t="s">
        <v>21</v>
      </c>
    </row>
    <row r="62" s="6" customFormat="1" ht="28.5" customHeight="1">
      <c r="A62" s="140" t="s">
        <v>85</v>
      </c>
      <c r="B62" s="128"/>
      <c r="C62" s="129"/>
      <c r="D62" s="129"/>
      <c r="E62" s="129"/>
      <c r="F62" s="130" t="s">
        <v>111</v>
      </c>
      <c r="G62" s="130"/>
      <c r="H62" s="130"/>
      <c r="I62" s="130"/>
      <c r="J62" s="130"/>
      <c r="K62" s="129"/>
      <c r="L62" s="130" t="s">
        <v>112</v>
      </c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2">
        <f>'SO 1.2.1 - Plzeň Valcha'!J31</f>
        <v>0</v>
      </c>
      <c r="AH62" s="129"/>
      <c r="AI62" s="129"/>
      <c r="AJ62" s="129"/>
      <c r="AK62" s="129"/>
      <c r="AL62" s="129"/>
      <c r="AM62" s="129"/>
      <c r="AN62" s="132">
        <f>SUM(AG62,AT62)</f>
        <v>0</v>
      </c>
      <c r="AO62" s="129"/>
      <c r="AP62" s="129"/>
      <c r="AQ62" s="133" t="s">
        <v>83</v>
      </c>
      <c r="AR62" s="134"/>
      <c r="AS62" s="135">
        <v>0</v>
      </c>
      <c r="AT62" s="136">
        <f>ROUND(SUM(AV62:AW62),2)</f>
        <v>0</v>
      </c>
      <c r="AU62" s="137">
        <f>'SO 1.2.1 - Plzeň Valcha'!P88</f>
        <v>0</v>
      </c>
      <c r="AV62" s="136">
        <f>'SO 1.2.1 - Plzeň Valcha'!J34</f>
        <v>0</v>
      </c>
      <c r="AW62" s="136">
        <f>'SO 1.2.1 - Plzeň Valcha'!J35</f>
        <v>0</v>
      </c>
      <c r="AX62" s="136">
        <f>'SO 1.2.1 - Plzeň Valcha'!J36</f>
        <v>0</v>
      </c>
      <c r="AY62" s="136">
        <f>'SO 1.2.1 - Plzeň Valcha'!J37</f>
        <v>0</v>
      </c>
      <c r="AZ62" s="136">
        <f>'SO 1.2.1 - Plzeň Valcha'!F34</f>
        <v>0</v>
      </c>
      <c r="BA62" s="136">
        <f>'SO 1.2.1 - Plzeň Valcha'!F35</f>
        <v>0</v>
      </c>
      <c r="BB62" s="136">
        <f>'SO 1.2.1 - Plzeň Valcha'!F36</f>
        <v>0</v>
      </c>
      <c r="BC62" s="136">
        <f>'SO 1.2.1 - Plzeň Valcha'!F37</f>
        <v>0</v>
      </c>
      <c r="BD62" s="138">
        <f>'SO 1.2.1 - Plzeň Valcha'!F38</f>
        <v>0</v>
      </c>
      <c r="BT62" s="139" t="s">
        <v>88</v>
      </c>
      <c r="BV62" s="139" t="s">
        <v>73</v>
      </c>
      <c r="BW62" s="139" t="s">
        <v>113</v>
      </c>
      <c r="BX62" s="139" t="s">
        <v>110</v>
      </c>
      <c r="CL62" s="139" t="s">
        <v>21</v>
      </c>
    </row>
    <row r="63" s="6" customFormat="1" ht="28.5" customHeight="1">
      <c r="A63" s="140" t="s">
        <v>85</v>
      </c>
      <c r="B63" s="128"/>
      <c r="C63" s="129"/>
      <c r="D63" s="129"/>
      <c r="E63" s="129"/>
      <c r="F63" s="130" t="s">
        <v>114</v>
      </c>
      <c r="G63" s="130"/>
      <c r="H63" s="130"/>
      <c r="I63" s="130"/>
      <c r="J63" s="130"/>
      <c r="K63" s="129"/>
      <c r="L63" s="130" t="s">
        <v>115</v>
      </c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  <c r="AE63" s="130"/>
      <c r="AF63" s="130"/>
      <c r="AG63" s="132">
        <f>'SO 1.2.2 - Dobřany zastávka'!J31</f>
        <v>0</v>
      </c>
      <c r="AH63" s="129"/>
      <c r="AI63" s="129"/>
      <c r="AJ63" s="129"/>
      <c r="AK63" s="129"/>
      <c r="AL63" s="129"/>
      <c r="AM63" s="129"/>
      <c r="AN63" s="132">
        <f>SUM(AG63,AT63)</f>
        <v>0</v>
      </c>
      <c r="AO63" s="129"/>
      <c r="AP63" s="129"/>
      <c r="AQ63" s="133" t="s">
        <v>83</v>
      </c>
      <c r="AR63" s="134"/>
      <c r="AS63" s="135">
        <v>0</v>
      </c>
      <c r="AT63" s="136">
        <f>ROUND(SUM(AV63:AW63),2)</f>
        <v>0</v>
      </c>
      <c r="AU63" s="137">
        <f>'SO 1.2.2 - Dobřany zastávka'!P88</f>
        <v>0</v>
      </c>
      <c r="AV63" s="136">
        <f>'SO 1.2.2 - Dobřany zastávka'!J34</f>
        <v>0</v>
      </c>
      <c r="AW63" s="136">
        <f>'SO 1.2.2 - Dobřany zastávka'!J35</f>
        <v>0</v>
      </c>
      <c r="AX63" s="136">
        <f>'SO 1.2.2 - Dobřany zastávka'!J36</f>
        <v>0</v>
      </c>
      <c r="AY63" s="136">
        <f>'SO 1.2.2 - Dobřany zastávka'!J37</f>
        <v>0</v>
      </c>
      <c r="AZ63" s="136">
        <f>'SO 1.2.2 - Dobřany zastávka'!F34</f>
        <v>0</v>
      </c>
      <c r="BA63" s="136">
        <f>'SO 1.2.2 - Dobřany zastávka'!F35</f>
        <v>0</v>
      </c>
      <c r="BB63" s="136">
        <f>'SO 1.2.2 - Dobřany zastávka'!F36</f>
        <v>0</v>
      </c>
      <c r="BC63" s="136">
        <f>'SO 1.2.2 - Dobřany zastávka'!F37</f>
        <v>0</v>
      </c>
      <c r="BD63" s="138">
        <f>'SO 1.2.2 - Dobřany zastávka'!F38</f>
        <v>0</v>
      </c>
      <c r="BT63" s="139" t="s">
        <v>88</v>
      </c>
      <c r="BV63" s="139" t="s">
        <v>73</v>
      </c>
      <c r="BW63" s="139" t="s">
        <v>116</v>
      </c>
      <c r="BX63" s="139" t="s">
        <v>110</v>
      </c>
      <c r="CL63" s="139" t="s">
        <v>21</v>
      </c>
    </row>
    <row r="64" s="6" customFormat="1" ht="28.5" customHeight="1">
      <c r="A64" s="140" t="s">
        <v>85</v>
      </c>
      <c r="B64" s="128"/>
      <c r="C64" s="129"/>
      <c r="D64" s="129"/>
      <c r="E64" s="129"/>
      <c r="F64" s="130" t="s">
        <v>117</v>
      </c>
      <c r="G64" s="130"/>
      <c r="H64" s="130"/>
      <c r="I64" s="130"/>
      <c r="J64" s="130"/>
      <c r="K64" s="129"/>
      <c r="L64" s="130" t="s">
        <v>118</v>
      </c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2">
        <f>'SO 1.2.3 - Dobřany'!J31</f>
        <v>0</v>
      </c>
      <c r="AH64" s="129"/>
      <c r="AI64" s="129"/>
      <c r="AJ64" s="129"/>
      <c r="AK64" s="129"/>
      <c r="AL64" s="129"/>
      <c r="AM64" s="129"/>
      <c r="AN64" s="132">
        <f>SUM(AG64,AT64)</f>
        <v>0</v>
      </c>
      <c r="AO64" s="129"/>
      <c r="AP64" s="129"/>
      <c r="AQ64" s="133" t="s">
        <v>83</v>
      </c>
      <c r="AR64" s="134"/>
      <c r="AS64" s="135">
        <v>0</v>
      </c>
      <c r="AT64" s="136">
        <f>ROUND(SUM(AV64:AW64),2)</f>
        <v>0</v>
      </c>
      <c r="AU64" s="137">
        <f>'SO 1.2.3 - Dobřany'!P88</f>
        <v>0</v>
      </c>
      <c r="AV64" s="136">
        <f>'SO 1.2.3 - Dobřany'!J34</f>
        <v>0</v>
      </c>
      <c r="AW64" s="136">
        <f>'SO 1.2.3 - Dobřany'!J35</f>
        <v>0</v>
      </c>
      <c r="AX64" s="136">
        <f>'SO 1.2.3 - Dobřany'!J36</f>
        <v>0</v>
      </c>
      <c r="AY64" s="136">
        <f>'SO 1.2.3 - Dobřany'!J37</f>
        <v>0</v>
      </c>
      <c r="AZ64" s="136">
        <f>'SO 1.2.3 - Dobřany'!F34</f>
        <v>0</v>
      </c>
      <c r="BA64" s="136">
        <f>'SO 1.2.3 - Dobřany'!F35</f>
        <v>0</v>
      </c>
      <c r="BB64" s="136">
        <f>'SO 1.2.3 - Dobřany'!F36</f>
        <v>0</v>
      </c>
      <c r="BC64" s="136">
        <f>'SO 1.2.3 - Dobřany'!F37</f>
        <v>0</v>
      </c>
      <c r="BD64" s="138">
        <f>'SO 1.2.3 - Dobřany'!F38</f>
        <v>0</v>
      </c>
      <c r="BT64" s="139" t="s">
        <v>88</v>
      </c>
      <c r="BV64" s="139" t="s">
        <v>73</v>
      </c>
      <c r="BW64" s="139" t="s">
        <v>119</v>
      </c>
      <c r="BX64" s="139" t="s">
        <v>110</v>
      </c>
      <c r="CL64" s="139" t="s">
        <v>21</v>
      </c>
    </row>
    <row r="65" s="6" customFormat="1" ht="28.5" customHeight="1">
      <c r="A65" s="140" t="s">
        <v>85</v>
      </c>
      <c r="B65" s="128"/>
      <c r="C65" s="129"/>
      <c r="D65" s="129"/>
      <c r="E65" s="129"/>
      <c r="F65" s="130" t="s">
        <v>120</v>
      </c>
      <c r="G65" s="130"/>
      <c r="H65" s="130"/>
      <c r="I65" s="130"/>
      <c r="J65" s="130"/>
      <c r="K65" s="129"/>
      <c r="L65" s="130" t="s">
        <v>121</v>
      </c>
      <c r="M65" s="130"/>
      <c r="N65" s="130"/>
      <c r="O65" s="130"/>
      <c r="P65" s="130"/>
      <c r="Q65" s="130"/>
      <c r="R65" s="130"/>
      <c r="S65" s="13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  <c r="AE65" s="130"/>
      <c r="AF65" s="130"/>
      <c r="AG65" s="132">
        <f>'SO 1.2.4 - Chlumčany u Do...'!J31</f>
        <v>0</v>
      </c>
      <c r="AH65" s="129"/>
      <c r="AI65" s="129"/>
      <c r="AJ65" s="129"/>
      <c r="AK65" s="129"/>
      <c r="AL65" s="129"/>
      <c r="AM65" s="129"/>
      <c r="AN65" s="132">
        <f>SUM(AG65,AT65)</f>
        <v>0</v>
      </c>
      <c r="AO65" s="129"/>
      <c r="AP65" s="129"/>
      <c r="AQ65" s="133" t="s">
        <v>83</v>
      </c>
      <c r="AR65" s="134"/>
      <c r="AS65" s="135">
        <v>0</v>
      </c>
      <c r="AT65" s="136">
        <f>ROUND(SUM(AV65:AW65),2)</f>
        <v>0</v>
      </c>
      <c r="AU65" s="137">
        <f>'SO 1.2.4 - Chlumčany u Do...'!P88</f>
        <v>0</v>
      </c>
      <c r="AV65" s="136">
        <f>'SO 1.2.4 - Chlumčany u Do...'!J34</f>
        <v>0</v>
      </c>
      <c r="AW65" s="136">
        <f>'SO 1.2.4 - Chlumčany u Do...'!J35</f>
        <v>0</v>
      </c>
      <c r="AX65" s="136">
        <f>'SO 1.2.4 - Chlumčany u Do...'!J36</f>
        <v>0</v>
      </c>
      <c r="AY65" s="136">
        <f>'SO 1.2.4 - Chlumčany u Do...'!J37</f>
        <v>0</v>
      </c>
      <c r="AZ65" s="136">
        <f>'SO 1.2.4 - Chlumčany u Do...'!F34</f>
        <v>0</v>
      </c>
      <c r="BA65" s="136">
        <f>'SO 1.2.4 - Chlumčany u Do...'!F35</f>
        <v>0</v>
      </c>
      <c r="BB65" s="136">
        <f>'SO 1.2.4 - Chlumčany u Do...'!F36</f>
        <v>0</v>
      </c>
      <c r="BC65" s="136">
        <f>'SO 1.2.4 - Chlumčany u Do...'!F37</f>
        <v>0</v>
      </c>
      <c r="BD65" s="138">
        <f>'SO 1.2.4 - Chlumčany u Do...'!F38</f>
        <v>0</v>
      </c>
      <c r="BT65" s="139" t="s">
        <v>88</v>
      </c>
      <c r="BV65" s="139" t="s">
        <v>73</v>
      </c>
      <c r="BW65" s="139" t="s">
        <v>122</v>
      </c>
      <c r="BX65" s="139" t="s">
        <v>110</v>
      </c>
      <c r="CL65" s="139" t="s">
        <v>21</v>
      </c>
    </row>
    <row r="66" s="6" customFormat="1" ht="28.5" customHeight="1">
      <c r="A66" s="140" t="s">
        <v>85</v>
      </c>
      <c r="B66" s="128"/>
      <c r="C66" s="129"/>
      <c r="D66" s="129"/>
      <c r="E66" s="129"/>
      <c r="F66" s="130" t="s">
        <v>123</v>
      </c>
      <c r="G66" s="130"/>
      <c r="H66" s="130"/>
      <c r="I66" s="130"/>
      <c r="J66" s="130"/>
      <c r="K66" s="129"/>
      <c r="L66" s="130" t="s">
        <v>124</v>
      </c>
      <c r="M66" s="130"/>
      <c r="N66" s="130"/>
      <c r="O66" s="130"/>
      <c r="P66" s="130"/>
      <c r="Q66" s="130"/>
      <c r="R66" s="130"/>
      <c r="S66" s="13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2">
        <f>'SO 1.2.5 - Červené Poříčí'!J31</f>
        <v>0</v>
      </c>
      <c r="AH66" s="129"/>
      <c r="AI66" s="129"/>
      <c r="AJ66" s="129"/>
      <c r="AK66" s="129"/>
      <c r="AL66" s="129"/>
      <c r="AM66" s="129"/>
      <c r="AN66" s="132">
        <f>SUM(AG66,AT66)</f>
        <v>0</v>
      </c>
      <c r="AO66" s="129"/>
      <c r="AP66" s="129"/>
      <c r="AQ66" s="133" t="s">
        <v>83</v>
      </c>
      <c r="AR66" s="134"/>
      <c r="AS66" s="135">
        <v>0</v>
      </c>
      <c r="AT66" s="136">
        <f>ROUND(SUM(AV66:AW66),2)</f>
        <v>0</v>
      </c>
      <c r="AU66" s="137">
        <f>'SO 1.2.5 - Červené Poříčí'!P88</f>
        <v>0</v>
      </c>
      <c r="AV66" s="136">
        <f>'SO 1.2.5 - Červené Poříčí'!J34</f>
        <v>0</v>
      </c>
      <c r="AW66" s="136">
        <f>'SO 1.2.5 - Červené Poříčí'!J35</f>
        <v>0</v>
      </c>
      <c r="AX66" s="136">
        <f>'SO 1.2.5 - Červené Poříčí'!J36</f>
        <v>0</v>
      </c>
      <c r="AY66" s="136">
        <f>'SO 1.2.5 - Červené Poříčí'!J37</f>
        <v>0</v>
      </c>
      <c r="AZ66" s="136">
        <f>'SO 1.2.5 - Červené Poříčí'!F34</f>
        <v>0</v>
      </c>
      <c r="BA66" s="136">
        <f>'SO 1.2.5 - Červené Poříčí'!F35</f>
        <v>0</v>
      </c>
      <c r="BB66" s="136">
        <f>'SO 1.2.5 - Červené Poříčí'!F36</f>
        <v>0</v>
      </c>
      <c r="BC66" s="136">
        <f>'SO 1.2.5 - Červené Poříčí'!F37</f>
        <v>0</v>
      </c>
      <c r="BD66" s="138">
        <f>'SO 1.2.5 - Červené Poříčí'!F38</f>
        <v>0</v>
      </c>
      <c r="BT66" s="139" t="s">
        <v>88</v>
      </c>
      <c r="BV66" s="139" t="s">
        <v>73</v>
      </c>
      <c r="BW66" s="139" t="s">
        <v>125</v>
      </c>
      <c r="BX66" s="139" t="s">
        <v>110</v>
      </c>
      <c r="CL66" s="139" t="s">
        <v>21</v>
      </c>
    </row>
    <row r="67" s="6" customFormat="1" ht="28.5" customHeight="1">
      <c r="A67" s="140" t="s">
        <v>85</v>
      </c>
      <c r="B67" s="128"/>
      <c r="C67" s="129"/>
      <c r="D67" s="129"/>
      <c r="E67" s="129"/>
      <c r="F67" s="130" t="s">
        <v>126</v>
      </c>
      <c r="G67" s="130"/>
      <c r="H67" s="130"/>
      <c r="I67" s="130"/>
      <c r="J67" s="130"/>
      <c r="K67" s="129"/>
      <c r="L67" s="130" t="s">
        <v>127</v>
      </c>
      <c r="M67" s="130"/>
      <c r="N67" s="130"/>
      <c r="O67" s="130"/>
      <c r="P67" s="130"/>
      <c r="Q67" s="130"/>
      <c r="R67" s="130"/>
      <c r="S67" s="13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/>
      <c r="AE67" s="130"/>
      <c r="AF67" s="130"/>
      <c r="AG67" s="132">
        <f>'SO 1.2.6 - Švihov u Klatov'!J31</f>
        <v>0</v>
      </c>
      <c r="AH67" s="129"/>
      <c r="AI67" s="129"/>
      <c r="AJ67" s="129"/>
      <c r="AK67" s="129"/>
      <c r="AL67" s="129"/>
      <c r="AM67" s="129"/>
      <c r="AN67" s="132">
        <f>SUM(AG67,AT67)</f>
        <v>0</v>
      </c>
      <c r="AO67" s="129"/>
      <c r="AP67" s="129"/>
      <c r="AQ67" s="133" t="s">
        <v>83</v>
      </c>
      <c r="AR67" s="134"/>
      <c r="AS67" s="135">
        <v>0</v>
      </c>
      <c r="AT67" s="136">
        <f>ROUND(SUM(AV67:AW67),2)</f>
        <v>0</v>
      </c>
      <c r="AU67" s="137">
        <f>'SO 1.2.6 - Švihov u Klatov'!P88</f>
        <v>0</v>
      </c>
      <c r="AV67" s="136">
        <f>'SO 1.2.6 - Švihov u Klatov'!J34</f>
        <v>0</v>
      </c>
      <c r="AW67" s="136">
        <f>'SO 1.2.6 - Švihov u Klatov'!J35</f>
        <v>0</v>
      </c>
      <c r="AX67" s="136">
        <f>'SO 1.2.6 - Švihov u Klatov'!J36</f>
        <v>0</v>
      </c>
      <c r="AY67" s="136">
        <f>'SO 1.2.6 - Švihov u Klatov'!J37</f>
        <v>0</v>
      </c>
      <c r="AZ67" s="136">
        <f>'SO 1.2.6 - Švihov u Klatov'!F34</f>
        <v>0</v>
      </c>
      <c r="BA67" s="136">
        <f>'SO 1.2.6 - Švihov u Klatov'!F35</f>
        <v>0</v>
      </c>
      <c r="BB67" s="136">
        <f>'SO 1.2.6 - Švihov u Klatov'!F36</f>
        <v>0</v>
      </c>
      <c r="BC67" s="136">
        <f>'SO 1.2.6 - Švihov u Klatov'!F37</f>
        <v>0</v>
      </c>
      <c r="BD67" s="138">
        <f>'SO 1.2.6 - Švihov u Klatov'!F38</f>
        <v>0</v>
      </c>
      <c r="BT67" s="139" t="s">
        <v>88</v>
      </c>
      <c r="BV67" s="139" t="s">
        <v>73</v>
      </c>
      <c r="BW67" s="139" t="s">
        <v>128</v>
      </c>
      <c r="BX67" s="139" t="s">
        <v>110</v>
      </c>
      <c r="CL67" s="139" t="s">
        <v>21</v>
      </c>
    </row>
    <row r="68" s="6" customFormat="1" ht="28.5" customHeight="1">
      <c r="A68" s="140" t="s">
        <v>85</v>
      </c>
      <c r="B68" s="128"/>
      <c r="C68" s="129"/>
      <c r="D68" s="129"/>
      <c r="E68" s="129"/>
      <c r="F68" s="130" t="s">
        <v>129</v>
      </c>
      <c r="G68" s="130"/>
      <c r="H68" s="130"/>
      <c r="I68" s="130"/>
      <c r="J68" s="130"/>
      <c r="K68" s="129"/>
      <c r="L68" s="130" t="s">
        <v>130</v>
      </c>
      <c r="M68" s="130"/>
      <c r="N68" s="130"/>
      <c r="O68" s="130"/>
      <c r="P68" s="130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2">
        <f>'SO 1.2.7 - Dehtín'!J31</f>
        <v>0</v>
      </c>
      <c r="AH68" s="129"/>
      <c r="AI68" s="129"/>
      <c r="AJ68" s="129"/>
      <c r="AK68" s="129"/>
      <c r="AL68" s="129"/>
      <c r="AM68" s="129"/>
      <c r="AN68" s="132">
        <f>SUM(AG68,AT68)</f>
        <v>0</v>
      </c>
      <c r="AO68" s="129"/>
      <c r="AP68" s="129"/>
      <c r="AQ68" s="133" t="s">
        <v>83</v>
      </c>
      <c r="AR68" s="134"/>
      <c r="AS68" s="135">
        <v>0</v>
      </c>
      <c r="AT68" s="136">
        <f>ROUND(SUM(AV68:AW68),2)</f>
        <v>0</v>
      </c>
      <c r="AU68" s="137">
        <f>'SO 1.2.7 - Dehtín'!P88</f>
        <v>0</v>
      </c>
      <c r="AV68" s="136">
        <f>'SO 1.2.7 - Dehtín'!J34</f>
        <v>0</v>
      </c>
      <c r="AW68" s="136">
        <f>'SO 1.2.7 - Dehtín'!J35</f>
        <v>0</v>
      </c>
      <c r="AX68" s="136">
        <f>'SO 1.2.7 - Dehtín'!J36</f>
        <v>0</v>
      </c>
      <c r="AY68" s="136">
        <f>'SO 1.2.7 - Dehtín'!J37</f>
        <v>0</v>
      </c>
      <c r="AZ68" s="136">
        <f>'SO 1.2.7 - Dehtín'!F34</f>
        <v>0</v>
      </c>
      <c r="BA68" s="136">
        <f>'SO 1.2.7 - Dehtín'!F35</f>
        <v>0</v>
      </c>
      <c r="BB68" s="136">
        <f>'SO 1.2.7 - Dehtín'!F36</f>
        <v>0</v>
      </c>
      <c r="BC68" s="136">
        <f>'SO 1.2.7 - Dehtín'!F37</f>
        <v>0</v>
      </c>
      <c r="BD68" s="138">
        <f>'SO 1.2.7 - Dehtín'!F38</f>
        <v>0</v>
      </c>
      <c r="BT68" s="139" t="s">
        <v>88</v>
      </c>
      <c r="BV68" s="139" t="s">
        <v>73</v>
      </c>
      <c r="BW68" s="139" t="s">
        <v>131</v>
      </c>
      <c r="BX68" s="139" t="s">
        <v>110</v>
      </c>
      <c r="CL68" s="139" t="s">
        <v>21</v>
      </c>
    </row>
    <row r="69" s="6" customFormat="1" ht="28.5" customHeight="1">
      <c r="A69" s="140" t="s">
        <v>85</v>
      </c>
      <c r="B69" s="128"/>
      <c r="C69" s="129"/>
      <c r="D69" s="129"/>
      <c r="E69" s="129"/>
      <c r="F69" s="130" t="s">
        <v>132</v>
      </c>
      <c r="G69" s="130"/>
      <c r="H69" s="130"/>
      <c r="I69" s="130"/>
      <c r="J69" s="130"/>
      <c r="K69" s="129"/>
      <c r="L69" s="130" t="s">
        <v>133</v>
      </c>
      <c r="M69" s="130"/>
      <c r="N69" s="130"/>
      <c r="O69" s="130"/>
      <c r="P69" s="130"/>
      <c r="Q69" s="130"/>
      <c r="R69" s="130"/>
      <c r="S69" s="13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2">
        <f>'SO 1.2.8 - Točník'!J31</f>
        <v>0</v>
      </c>
      <c r="AH69" s="129"/>
      <c r="AI69" s="129"/>
      <c r="AJ69" s="129"/>
      <c r="AK69" s="129"/>
      <c r="AL69" s="129"/>
      <c r="AM69" s="129"/>
      <c r="AN69" s="132">
        <f>SUM(AG69,AT69)</f>
        <v>0</v>
      </c>
      <c r="AO69" s="129"/>
      <c r="AP69" s="129"/>
      <c r="AQ69" s="133" t="s">
        <v>83</v>
      </c>
      <c r="AR69" s="134"/>
      <c r="AS69" s="135">
        <v>0</v>
      </c>
      <c r="AT69" s="136">
        <f>ROUND(SUM(AV69:AW69),2)</f>
        <v>0</v>
      </c>
      <c r="AU69" s="137">
        <f>'SO 1.2.8 - Točník'!P88</f>
        <v>0</v>
      </c>
      <c r="AV69" s="136">
        <f>'SO 1.2.8 - Točník'!J34</f>
        <v>0</v>
      </c>
      <c r="AW69" s="136">
        <f>'SO 1.2.8 - Točník'!J35</f>
        <v>0</v>
      </c>
      <c r="AX69" s="136">
        <f>'SO 1.2.8 - Točník'!J36</f>
        <v>0</v>
      </c>
      <c r="AY69" s="136">
        <f>'SO 1.2.8 - Točník'!J37</f>
        <v>0</v>
      </c>
      <c r="AZ69" s="136">
        <f>'SO 1.2.8 - Točník'!F34</f>
        <v>0</v>
      </c>
      <c r="BA69" s="136">
        <f>'SO 1.2.8 - Točník'!F35</f>
        <v>0</v>
      </c>
      <c r="BB69" s="136">
        <f>'SO 1.2.8 - Točník'!F36</f>
        <v>0</v>
      </c>
      <c r="BC69" s="136">
        <f>'SO 1.2.8 - Točník'!F37</f>
        <v>0</v>
      </c>
      <c r="BD69" s="138">
        <f>'SO 1.2.8 - Točník'!F38</f>
        <v>0</v>
      </c>
      <c r="BT69" s="139" t="s">
        <v>88</v>
      </c>
      <c r="BV69" s="139" t="s">
        <v>73</v>
      </c>
      <c r="BW69" s="139" t="s">
        <v>134</v>
      </c>
      <c r="BX69" s="139" t="s">
        <v>110</v>
      </c>
      <c r="CL69" s="139" t="s">
        <v>21</v>
      </c>
    </row>
    <row r="70" s="6" customFormat="1" ht="16.5" customHeight="1">
      <c r="B70" s="128"/>
      <c r="C70" s="129"/>
      <c r="D70" s="129"/>
      <c r="E70" s="130" t="s">
        <v>135</v>
      </c>
      <c r="F70" s="130"/>
      <c r="G70" s="130"/>
      <c r="H70" s="130"/>
      <c r="I70" s="130"/>
      <c r="J70" s="129"/>
      <c r="K70" s="130" t="s">
        <v>136</v>
      </c>
      <c r="L70" s="130"/>
      <c r="M70" s="130"/>
      <c r="N70" s="130"/>
      <c r="O70" s="130"/>
      <c r="P70" s="130"/>
      <c r="Q70" s="130"/>
      <c r="R70" s="130"/>
      <c r="S70" s="13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1">
        <f>ROUND(SUM(AG71:AG72),2)</f>
        <v>0</v>
      </c>
      <c r="AH70" s="129"/>
      <c r="AI70" s="129"/>
      <c r="AJ70" s="129"/>
      <c r="AK70" s="129"/>
      <c r="AL70" s="129"/>
      <c r="AM70" s="129"/>
      <c r="AN70" s="132">
        <f>SUM(AG70,AT70)</f>
        <v>0</v>
      </c>
      <c r="AO70" s="129"/>
      <c r="AP70" s="129"/>
      <c r="AQ70" s="133" t="s">
        <v>83</v>
      </c>
      <c r="AR70" s="134"/>
      <c r="AS70" s="135">
        <f>ROUND(SUM(AS71:AS72),2)</f>
        <v>0</v>
      </c>
      <c r="AT70" s="136">
        <f>ROUND(SUM(AV70:AW70),2)</f>
        <v>0</v>
      </c>
      <c r="AU70" s="137">
        <f>ROUND(SUM(AU71:AU72),5)</f>
        <v>0</v>
      </c>
      <c r="AV70" s="136">
        <f>ROUND(AZ70*L26,2)</f>
        <v>0</v>
      </c>
      <c r="AW70" s="136">
        <f>ROUND(BA70*L27,2)</f>
        <v>0</v>
      </c>
      <c r="AX70" s="136">
        <f>ROUND(BB70*L26,2)</f>
        <v>0</v>
      </c>
      <c r="AY70" s="136">
        <f>ROUND(BC70*L27,2)</f>
        <v>0</v>
      </c>
      <c r="AZ70" s="136">
        <f>ROUND(SUM(AZ71:AZ72),2)</f>
        <v>0</v>
      </c>
      <c r="BA70" s="136">
        <f>ROUND(SUM(BA71:BA72),2)</f>
        <v>0</v>
      </c>
      <c r="BB70" s="136">
        <f>ROUND(SUM(BB71:BB72),2)</f>
        <v>0</v>
      </c>
      <c r="BC70" s="136">
        <f>ROUND(SUM(BC71:BC72),2)</f>
        <v>0</v>
      </c>
      <c r="BD70" s="138">
        <f>ROUND(SUM(BD71:BD72),2)</f>
        <v>0</v>
      </c>
      <c r="BS70" s="139" t="s">
        <v>70</v>
      </c>
      <c r="BT70" s="139" t="s">
        <v>80</v>
      </c>
      <c r="BU70" s="139" t="s">
        <v>72</v>
      </c>
      <c r="BV70" s="139" t="s">
        <v>73</v>
      </c>
      <c r="BW70" s="139" t="s">
        <v>137</v>
      </c>
      <c r="BX70" s="139" t="s">
        <v>79</v>
      </c>
      <c r="CL70" s="139" t="s">
        <v>21</v>
      </c>
    </row>
    <row r="71" s="6" customFormat="1" ht="28.5" customHeight="1">
      <c r="A71" s="140" t="s">
        <v>85</v>
      </c>
      <c r="B71" s="128"/>
      <c r="C71" s="129"/>
      <c r="D71" s="129"/>
      <c r="E71" s="129"/>
      <c r="F71" s="130" t="s">
        <v>138</v>
      </c>
      <c r="G71" s="130"/>
      <c r="H71" s="130"/>
      <c r="I71" s="130"/>
      <c r="J71" s="130"/>
      <c r="K71" s="129"/>
      <c r="L71" s="130" t="s">
        <v>139</v>
      </c>
      <c r="M71" s="130"/>
      <c r="N71" s="130"/>
      <c r="O71" s="130"/>
      <c r="P71" s="130"/>
      <c r="Q71" s="130"/>
      <c r="R71" s="130"/>
      <c r="S71" s="13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2">
        <f>'SO 1.3.1 - Doprava TO Kla...'!J31</f>
        <v>0</v>
      </c>
      <c r="AH71" s="129"/>
      <c r="AI71" s="129"/>
      <c r="AJ71" s="129"/>
      <c r="AK71" s="129"/>
      <c r="AL71" s="129"/>
      <c r="AM71" s="129"/>
      <c r="AN71" s="132">
        <f>SUM(AG71,AT71)</f>
        <v>0</v>
      </c>
      <c r="AO71" s="129"/>
      <c r="AP71" s="129"/>
      <c r="AQ71" s="133" t="s">
        <v>83</v>
      </c>
      <c r="AR71" s="134"/>
      <c r="AS71" s="135">
        <v>0</v>
      </c>
      <c r="AT71" s="136">
        <f>ROUND(SUM(AV71:AW71),2)</f>
        <v>0</v>
      </c>
      <c r="AU71" s="137">
        <f>'SO 1.3.1 - Doprava TO Kla...'!P88</f>
        <v>0</v>
      </c>
      <c r="AV71" s="136">
        <f>'SO 1.3.1 - Doprava TO Kla...'!J34</f>
        <v>0</v>
      </c>
      <c r="AW71" s="136">
        <f>'SO 1.3.1 - Doprava TO Kla...'!J35</f>
        <v>0</v>
      </c>
      <c r="AX71" s="136">
        <f>'SO 1.3.1 - Doprava TO Kla...'!J36</f>
        <v>0</v>
      </c>
      <c r="AY71" s="136">
        <f>'SO 1.3.1 - Doprava TO Kla...'!J37</f>
        <v>0</v>
      </c>
      <c r="AZ71" s="136">
        <f>'SO 1.3.1 - Doprava TO Kla...'!F34</f>
        <v>0</v>
      </c>
      <c r="BA71" s="136">
        <f>'SO 1.3.1 - Doprava TO Kla...'!F35</f>
        <v>0</v>
      </c>
      <c r="BB71" s="136">
        <f>'SO 1.3.1 - Doprava TO Kla...'!F36</f>
        <v>0</v>
      </c>
      <c r="BC71" s="136">
        <f>'SO 1.3.1 - Doprava TO Kla...'!F37</f>
        <v>0</v>
      </c>
      <c r="BD71" s="138">
        <f>'SO 1.3.1 - Doprava TO Kla...'!F38</f>
        <v>0</v>
      </c>
      <c r="BT71" s="139" t="s">
        <v>88</v>
      </c>
      <c r="BV71" s="139" t="s">
        <v>73</v>
      </c>
      <c r="BW71" s="139" t="s">
        <v>140</v>
      </c>
      <c r="BX71" s="139" t="s">
        <v>137</v>
      </c>
      <c r="CL71" s="139" t="s">
        <v>21</v>
      </c>
    </row>
    <row r="72" s="6" customFormat="1" ht="28.5" customHeight="1">
      <c r="A72" s="140" t="s">
        <v>85</v>
      </c>
      <c r="B72" s="128"/>
      <c r="C72" s="129"/>
      <c r="D72" s="129"/>
      <c r="E72" s="129"/>
      <c r="F72" s="130" t="s">
        <v>141</v>
      </c>
      <c r="G72" s="130"/>
      <c r="H72" s="130"/>
      <c r="I72" s="130"/>
      <c r="J72" s="130"/>
      <c r="K72" s="129"/>
      <c r="L72" s="130" t="s">
        <v>142</v>
      </c>
      <c r="M72" s="130"/>
      <c r="N72" s="130"/>
      <c r="O72" s="130"/>
      <c r="P72" s="130"/>
      <c r="Q72" s="130"/>
      <c r="R72" s="130"/>
      <c r="S72" s="13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2">
        <f>'SO 1.3.2 - Doprava TO Pře...'!J31</f>
        <v>0</v>
      </c>
      <c r="AH72" s="129"/>
      <c r="AI72" s="129"/>
      <c r="AJ72" s="129"/>
      <c r="AK72" s="129"/>
      <c r="AL72" s="129"/>
      <c r="AM72" s="129"/>
      <c r="AN72" s="132">
        <f>SUM(AG72,AT72)</f>
        <v>0</v>
      </c>
      <c r="AO72" s="129"/>
      <c r="AP72" s="129"/>
      <c r="AQ72" s="133" t="s">
        <v>83</v>
      </c>
      <c r="AR72" s="134"/>
      <c r="AS72" s="135">
        <v>0</v>
      </c>
      <c r="AT72" s="136">
        <f>ROUND(SUM(AV72:AW72),2)</f>
        <v>0</v>
      </c>
      <c r="AU72" s="137">
        <f>'SO 1.3.2 - Doprava TO Pře...'!P88</f>
        <v>0</v>
      </c>
      <c r="AV72" s="136">
        <f>'SO 1.3.2 - Doprava TO Pře...'!J34</f>
        <v>0</v>
      </c>
      <c r="AW72" s="136">
        <f>'SO 1.3.2 - Doprava TO Pře...'!J35</f>
        <v>0</v>
      </c>
      <c r="AX72" s="136">
        <f>'SO 1.3.2 - Doprava TO Pře...'!J36</f>
        <v>0</v>
      </c>
      <c r="AY72" s="136">
        <f>'SO 1.3.2 - Doprava TO Pře...'!J37</f>
        <v>0</v>
      </c>
      <c r="AZ72" s="136">
        <f>'SO 1.3.2 - Doprava TO Pře...'!F34</f>
        <v>0</v>
      </c>
      <c r="BA72" s="136">
        <f>'SO 1.3.2 - Doprava TO Pře...'!F35</f>
        <v>0</v>
      </c>
      <c r="BB72" s="136">
        <f>'SO 1.3.2 - Doprava TO Pře...'!F36</f>
        <v>0</v>
      </c>
      <c r="BC72" s="136">
        <f>'SO 1.3.2 - Doprava TO Pře...'!F37</f>
        <v>0</v>
      </c>
      <c r="BD72" s="138">
        <f>'SO 1.3.2 - Doprava TO Pře...'!F38</f>
        <v>0</v>
      </c>
      <c r="BT72" s="139" t="s">
        <v>88</v>
      </c>
      <c r="BV72" s="139" t="s">
        <v>73</v>
      </c>
      <c r="BW72" s="139" t="s">
        <v>143</v>
      </c>
      <c r="BX72" s="139" t="s">
        <v>137</v>
      </c>
      <c r="CL72" s="139" t="s">
        <v>21</v>
      </c>
    </row>
    <row r="73" s="6" customFormat="1" ht="16.5" customHeight="1">
      <c r="B73" s="128"/>
      <c r="C73" s="129"/>
      <c r="D73" s="129"/>
      <c r="E73" s="130" t="s">
        <v>144</v>
      </c>
      <c r="F73" s="130"/>
      <c r="G73" s="130"/>
      <c r="H73" s="130"/>
      <c r="I73" s="130"/>
      <c r="J73" s="129"/>
      <c r="K73" s="130" t="s">
        <v>145</v>
      </c>
      <c r="L73" s="130"/>
      <c r="M73" s="130"/>
      <c r="N73" s="130"/>
      <c r="O73" s="130"/>
      <c r="P73" s="130"/>
      <c r="Q73" s="130"/>
      <c r="R73" s="130"/>
      <c r="S73" s="13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1">
        <f>ROUND(AG74,2)</f>
        <v>0</v>
      </c>
      <c r="AH73" s="129"/>
      <c r="AI73" s="129"/>
      <c r="AJ73" s="129"/>
      <c r="AK73" s="129"/>
      <c r="AL73" s="129"/>
      <c r="AM73" s="129"/>
      <c r="AN73" s="132">
        <f>SUM(AG73,AT73)</f>
        <v>0</v>
      </c>
      <c r="AO73" s="129"/>
      <c r="AP73" s="129"/>
      <c r="AQ73" s="133" t="s">
        <v>83</v>
      </c>
      <c r="AR73" s="134"/>
      <c r="AS73" s="135">
        <f>ROUND(AS74,2)</f>
        <v>0</v>
      </c>
      <c r="AT73" s="136">
        <f>ROUND(SUM(AV73:AW73),2)</f>
        <v>0</v>
      </c>
      <c r="AU73" s="137">
        <f>ROUND(AU74,5)</f>
        <v>0</v>
      </c>
      <c r="AV73" s="136">
        <f>ROUND(AZ73*L26,2)</f>
        <v>0</v>
      </c>
      <c r="AW73" s="136">
        <f>ROUND(BA73*L27,2)</f>
        <v>0</v>
      </c>
      <c r="AX73" s="136">
        <f>ROUND(BB73*L26,2)</f>
        <v>0</v>
      </c>
      <c r="AY73" s="136">
        <f>ROUND(BC73*L27,2)</f>
        <v>0</v>
      </c>
      <c r="AZ73" s="136">
        <f>ROUND(AZ74,2)</f>
        <v>0</v>
      </c>
      <c r="BA73" s="136">
        <f>ROUND(BA74,2)</f>
        <v>0</v>
      </c>
      <c r="BB73" s="136">
        <f>ROUND(BB74,2)</f>
        <v>0</v>
      </c>
      <c r="BC73" s="136">
        <f>ROUND(BC74,2)</f>
        <v>0</v>
      </c>
      <c r="BD73" s="138">
        <f>ROUND(BD74,2)</f>
        <v>0</v>
      </c>
      <c r="BS73" s="139" t="s">
        <v>70</v>
      </c>
      <c r="BT73" s="139" t="s">
        <v>80</v>
      </c>
      <c r="BU73" s="139" t="s">
        <v>72</v>
      </c>
      <c r="BV73" s="139" t="s">
        <v>73</v>
      </c>
      <c r="BW73" s="139" t="s">
        <v>146</v>
      </c>
      <c r="BX73" s="139" t="s">
        <v>79</v>
      </c>
      <c r="CL73" s="139" t="s">
        <v>21</v>
      </c>
    </row>
    <row r="74" s="6" customFormat="1" ht="28.5" customHeight="1">
      <c r="A74" s="140" t="s">
        <v>85</v>
      </c>
      <c r="B74" s="128"/>
      <c r="C74" s="129"/>
      <c r="D74" s="129"/>
      <c r="E74" s="129"/>
      <c r="F74" s="130" t="s">
        <v>147</v>
      </c>
      <c r="G74" s="130"/>
      <c r="H74" s="130"/>
      <c r="I74" s="130"/>
      <c r="J74" s="130"/>
      <c r="K74" s="129"/>
      <c r="L74" s="130" t="s">
        <v>106</v>
      </c>
      <c r="M74" s="130"/>
      <c r="N74" s="13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2">
        <f>'SO 1.4.1 - Klatovy'!J31</f>
        <v>0</v>
      </c>
      <c r="AH74" s="129"/>
      <c r="AI74" s="129"/>
      <c r="AJ74" s="129"/>
      <c r="AK74" s="129"/>
      <c r="AL74" s="129"/>
      <c r="AM74" s="129"/>
      <c r="AN74" s="132">
        <f>SUM(AG74,AT74)</f>
        <v>0</v>
      </c>
      <c r="AO74" s="129"/>
      <c r="AP74" s="129"/>
      <c r="AQ74" s="133" t="s">
        <v>83</v>
      </c>
      <c r="AR74" s="134"/>
      <c r="AS74" s="135">
        <v>0</v>
      </c>
      <c r="AT74" s="136">
        <f>ROUND(SUM(AV74:AW74),2)</f>
        <v>0</v>
      </c>
      <c r="AU74" s="137">
        <f>'SO 1.4.1 - Klatovy'!P88</f>
        <v>0</v>
      </c>
      <c r="AV74" s="136">
        <f>'SO 1.4.1 - Klatovy'!J34</f>
        <v>0</v>
      </c>
      <c r="AW74" s="136">
        <f>'SO 1.4.1 - Klatovy'!J35</f>
        <v>0</v>
      </c>
      <c r="AX74" s="136">
        <f>'SO 1.4.1 - Klatovy'!J36</f>
        <v>0</v>
      </c>
      <c r="AY74" s="136">
        <f>'SO 1.4.1 - Klatovy'!J37</f>
        <v>0</v>
      </c>
      <c r="AZ74" s="136">
        <f>'SO 1.4.1 - Klatovy'!F34</f>
        <v>0</v>
      </c>
      <c r="BA74" s="136">
        <f>'SO 1.4.1 - Klatovy'!F35</f>
        <v>0</v>
      </c>
      <c r="BB74" s="136">
        <f>'SO 1.4.1 - Klatovy'!F36</f>
        <v>0</v>
      </c>
      <c r="BC74" s="136">
        <f>'SO 1.4.1 - Klatovy'!F37</f>
        <v>0</v>
      </c>
      <c r="BD74" s="138">
        <f>'SO 1.4.1 - Klatovy'!F38</f>
        <v>0</v>
      </c>
      <c r="BT74" s="139" t="s">
        <v>88</v>
      </c>
      <c r="BV74" s="139" t="s">
        <v>73</v>
      </c>
      <c r="BW74" s="139" t="s">
        <v>148</v>
      </c>
      <c r="BX74" s="139" t="s">
        <v>146</v>
      </c>
      <c r="CL74" s="139" t="s">
        <v>21</v>
      </c>
    </row>
    <row r="75" s="5" customFormat="1" ht="31.5" customHeight="1">
      <c r="B75" s="115"/>
      <c r="C75" s="116"/>
      <c r="D75" s="117" t="s">
        <v>149</v>
      </c>
      <c r="E75" s="117"/>
      <c r="F75" s="117"/>
      <c r="G75" s="117"/>
      <c r="H75" s="117"/>
      <c r="I75" s="118"/>
      <c r="J75" s="117" t="s">
        <v>150</v>
      </c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9">
        <f>ROUND(AG76+AG81+AG83+AG89+AG93,2)</f>
        <v>0</v>
      </c>
      <c r="AH75" s="118"/>
      <c r="AI75" s="118"/>
      <c r="AJ75" s="118"/>
      <c r="AK75" s="118"/>
      <c r="AL75" s="118"/>
      <c r="AM75" s="118"/>
      <c r="AN75" s="120">
        <f>SUM(AG75,AT75)</f>
        <v>0</v>
      </c>
      <c r="AO75" s="118"/>
      <c r="AP75" s="118"/>
      <c r="AQ75" s="121" t="s">
        <v>77</v>
      </c>
      <c r="AR75" s="122"/>
      <c r="AS75" s="123">
        <f>ROUND(AS76+AS81+AS83+AS89+AS93,2)</f>
        <v>0</v>
      </c>
      <c r="AT75" s="124">
        <f>ROUND(SUM(AV75:AW75),2)</f>
        <v>0</v>
      </c>
      <c r="AU75" s="125">
        <f>ROUND(AU76+AU81+AU83+AU89+AU93,5)</f>
        <v>0</v>
      </c>
      <c r="AV75" s="124">
        <f>ROUND(AZ75*L26,2)</f>
        <v>0</v>
      </c>
      <c r="AW75" s="124">
        <f>ROUND(BA75*L27,2)</f>
        <v>0</v>
      </c>
      <c r="AX75" s="124">
        <f>ROUND(BB75*L26,2)</f>
        <v>0</v>
      </c>
      <c r="AY75" s="124">
        <f>ROUND(BC75*L27,2)</f>
        <v>0</v>
      </c>
      <c r="AZ75" s="124">
        <f>ROUND(AZ76+AZ81+AZ83+AZ89+AZ93,2)</f>
        <v>0</v>
      </c>
      <c r="BA75" s="124">
        <f>ROUND(BA76+BA81+BA83+BA89+BA93,2)</f>
        <v>0</v>
      </c>
      <c r="BB75" s="124">
        <f>ROUND(BB76+BB81+BB83+BB89+BB93,2)</f>
        <v>0</v>
      </c>
      <c r="BC75" s="124">
        <f>ROUND(BC76+BC81+BC83+BC89+BC93,2)</f>
        <v>0</v>
      </c>
      <c r="BD75" s="126">
        <f>ROUND(BD76+BD81+BD83+BD89+BD93,2)</f>
        <v>0</v>
      </c>
      <c r="BS75" s="127" t="s">
        <v>70</v>
      </c>
      <c r="BT75" s="127" t="s">
        <v>78</v>
      </c>
      <c r="BU75" s="127" t="s">
        <v>72</v>
      </c>
      <c r="BV75" s="127" t="s">
        <v>73</v>
      </c>
      <c r="BW75" s="127" t="s">
        <v>151</v>
      </c>
      <c r="BX75" s="127" t="s">
        <v>7</v>
      </c>
      <c r="CL75" s="127" t="s">
        <v>21</v>
      </c>
      <c r="CM75" s="127" t="s">
        <v>80</v>
      </c>
    </row>
    <row r="76" s="6" customFormat="1" ht="16.5" customHeight="1">
      <c r="B76" s="128"/>
      <c r="C76" s="129"/>
      <c r="D76" s="129"/>
      <c r="E76" s="130" t="s">
        <v>152</v>
      </c>
      <c r="F76" s="130"/>
      <c r="G76" s="130"/>
      <c r="H76" s="130"/>
      <c r="I76" s="130"/>
      <c r="J76" s="129"/>
      <c r="K76" s="130" t="s">
        <v>153</v>
      </c>
      <c r="L76" s="130"/>
      <c r="M76" s="130"/>
      <c r="N76" s="130"/>
      <c r="O76" s="130"/>
      <c r="P76" s="130"/>
      <c r="Q76" s="130"/>
      <c r="R76" s="130"/>
      <c r="S76" s="130"/>
      <c r="T76" s="130"/>
      <c r="U76" s="130"/>
      <c r="V76" s="130"/>
      <c r="W76" s="130"/>
      <c r="X76" s="130"/>
      <c r="Y76" s="130"/>
      <c r="Z76" s="130"/>
      <c r="AA76" s="130"/>
      <c r="AB76" s="130"/>
      <c r="AC76" s="130"/>
      <c r="AD76" s="130"/>
      <c r="AE76" s="130"/>
      <c r="AF76" s="130"/>
      <c r="AG76" s="131">
        <f>ROUND(SUM(AG77:AG80),2)</f>
        <v>0</v>
      </c>
      <c r="AH76" s="129"/>
      <c r="AI76" s="129"/>
      <c r="AJ76" s="129"/>
      <c r="AK76" s="129"/>
      <c r="AL76" s="129"/>
      <c r="AM76" s="129"/>
      <c r="AN76" s="132">
        <f>SUM(AG76,AT76)</f>
        <v>0</v>
      </c>
      <c r="AO76" s="129"/>
      <c r="AP76" s="129"/>
      <c r="AQ76" s="133" t="s">
        <v>83</v>
      </c>
      <c r="AR76" s="134"/>
      <c r="AS76" s="135">
        <f>ROUND(SUM(AS77:AS80),2)</f>
        <v>0</v>
      </c>
      <c r="AT76" s="136">
        <f>ROUND(SUM(AV76:AW76),2)</f>
        <v>0</v>
      </c>
      <c r="AU76" s="137">
        <f>ROUND(SUM(AU77:AU80),5)</f>
        <v>0</v>
      </c>
      <c r="AV76" s="136">
        <f>ROUND(AZ76*L26,2)</f>
        <v>0</v>
      </c>
      <c r="AW76" s="136">
        <f>ROUND(BA76*L27,2)</f>
        <v>0</v>
      </c>
      <c r="AX76" s="136">
        <f>ROUND(BB76*L26,2)</f>
        <v>0</v>
      </c>
      <c r="AY76" s="136">
        <f>ROUND(BC76*L27,2)</f>
        <v>0</v>
      </c>
      <c r="AZ76" s="136">
        <f>ROUND(SUM(AZ77:AZ80),2)</f>
        <v>0</v>
      </c>
      <c r="BA76" s="136">
        <f>ROUND(SUM(BA77:BA80),2)</f>
        <v>0</v>
      </c>
      <c r="BB76" s="136">
        <f>ROUND(SUM(BB77:BB80),2)</f>
        <v>0</v>
      </c>
      <c r="BC76" s="136">
        <f>ROUND(SUM(BC77:BC80),2)</f>
        <v>0</v>
      </c>
      <c r="BD76" s="138">
        <f>ROUND(SUM(BD77:BD80),2)</f>
        <v>0</v>
      </c>
      <c r="BS76" s="139" t="s">
        <v>70</v>
      </c>
      <c r="BT76" s="139" t="s">
        <v>80</v>
      </c>
      <c r="BU76" s="139" t="s">
        <v>72</v>
      </c>
      <c r="BV76" s="139" t="s">
        <v>73</v>
      </c>
      <c r="BW76" s="139" t="s">
        <v>154</v>
      </c>
      <c r="BX76" s="139" t="s">
        <v>151</v>
      </c>
      <c r="CL76" s="139" t="s">
        <v>21</v>
      </c>
    </row>
    <row r="77" s="6" customFormat="1" ht="28.5" customHeight="1">
      <c r="A77" s="140" t="s">
        <v>85</v>
      </c>
      <c r="B77" s="128"/>
      <c r="C77" s="129"/>
      <c r="D77" s="129"/>
      <c r="E77" s="129"/>
      <c r="F77" s="130" t="s">
        <v>155</v>
      </c>
      <c r="G77" s="130"/>
      <c r="H77" s="130"/>
      <c r="I77" s="130"/>
      <c r="J77" s="130"/>
      <c r="K77" s="129"/>
      <c r="L77" s="130" t="s">
        <v>156</v>
      </c>
      <c r="M77" s="130"/>
      <c r="N77" s="130"/>
      <c r="O77" s="130"/>
      <c r="P77" s="130"/>
      <c r="Q77" s="130"/>
      <c r="R77" s="130"/>
      <c r="S77" s="13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2">
        <f>'SO 2.1.1 - Horažďovice př...'!J31</f>
        <v>0</v>
      </c>
      <c r="AH77" s="129"/>
      <c r="AI77" s="129"/>
      <c r="AJ77" s="129"/>
      <c r="AK77" s="129"/>
      <c r="AL77" s="129"/>
      <c r="AM77" s="129"/>
      <c r="AN77" s="132">
        <f>SUM(AG77,AT77)</f>
        <v>0</v>
      </c>
      <c r="AO77" s="129"/>
      <c r="AP77" s="129"/>
      <c r="AQ77" s="133" t="s">
        <v>83</v>
      </c>
      <c r="AR77" s="134"/>
      <c r="AS77" s="135">
        <v>0</v>
      </c>
      <c r="AT77" s="136">
        <f>ROUND(SUM(AV77:AW77),2)</f>
        <v>0</v>
      </c>
      <c r="AU77" s="137">
        <f>'SO 2.1.1 - Horažďovice př...'!P88</f>
        <v>0</v>
      </c>
      <c r="AV77" s="136">
        <f>'SO 2.1.1 - Horažďovice př...'!J34</f>
        <v>0</v>
      </c>
      <c r="AW77" s="136">
        <f>'SO 2.1.1 - Horažďovice př...'!J35</f>
        <v>0</v>
      </c>
      <c r="AX77" s="136">
        <f>'SO 2.1.1 - Horažďovice př...'!J36</f>
        <v>0</v>
      </c>
      <c r="AY77" s="136">
        <f>'SO 2.1.1 - Horažďovice př...'!J37</f>
        <v>0</v>
      </c>
      <c r="AZ77" s="136">
        <f>'SO 2.1.1 - Horažďovice př...'!F34</f>
        <v>0</v>
      </c>
      <c r="BA77" s="136">
        <f>'SO 2.1.1 - Horažďovice př...'!F35</f>
        <v>0</v>
      </c>
      <c r="BB77" s="136">
        <f>'SO 2.1.1 - Horažďovice př...'!F36</f>
        <v>0</v>
      </c>
      <c r="BC77" s="136">
        <f>'SO 2.1.1 - Horažďovice př...'!F37</f>
        <v>0</v>
      </c>
      <c r="BD77" s="138">
        <f>'SO 2.1.1 - Horažďovice př...'!F38</f>
        <v>0</v>
      </c>
      <c r="BT77" s="139" t="s">
        <v>88</v>
      </c>
      <c r="BV77" s="139" t="s">
        <v>73</v>
      </c>
      <c r="BW77" s="139" t="s">
        <v>157</v>
      </c>
      <c r="BX77" s="139" t="s">
        <v>154</v>
      </c>
      <c r="CL77" s="139" t="s">
        <v>21</v>
      </c>
    </row>
    <row r="78" s="6" customFormat="1" ht="28.5" customHeight="1">
      <c r="A78" s="140" t="s">
        <v>85</v>
      </c>
      <c r="B78" s="128"/>
      <c r="C78" s="129"/>
      <c r="D78" s="129"/>
      <c r="E78" s="129"/>
      <c r="F78" s="130" t="s">
        <v>158</v>
      </c>
      <c r="G78" s="130"/>
      <c r="H78" s="130"/>
      <c r="I78" s="130"/>
      <c r="J78" s="130"/>
      <c r="K78" s="129"/>
      <c r="L78" s="130" t="s">
        <v>159</v>
      </c>
      <c r="M78" s="130"/>
      <c r="N78" s="130"/>
      <c r="O78" s="130"/>
      <c r="P78" s="130"/>
      <c r="Q78" s="130"/>
      <c r="R78" s="130"/>
      <c r="S78" s="13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  <c r="AF78" s="130"/>
      <c r="AG78" s="132">
        <f>'SO 2.1.2 - Pačejov'!J31</f>
        <v>0</v>
      </c>
      <c r="AH78" s="129"/>
      <c r="AI78" s="129"/>
      <c r="AJ78" s="129"/>
      <c r="AK78" s="129"/>
      <c r="AL78" s="129"/>
      <c r="AM78" s="129"/>
      <c r="AN78" s="132">
        <f>SUM(AG78,AT78)</f>
        <v>0</v>
      </c>
      <c r="AO78" s="129"/>
      <c r="AP78" s="129"/>
      <c r="AQ78" s="133" t="s">
        <v>83</v>
      </c>
      <c r="AR78" s="134"/>
      <c r="AS78" s="135">
        <v>0</v>
      </c>
      <c r="AT78" s="136">
        <f>ROUND(SUM(AV78:AW78),2)</f>
        <v>0</v>
      </c>
      <c r="AU78" s="137">
        <f>'SO 2.1.2 - Pačejov'!P88</f>
        <v>0</v>
      </c>
      <c r="AV78" s="136">
        <f>'SO 2.1.2 - Pačejov'!J34</f>
        <v>0</v>
      </c>
      <c r="AW78" s="136">
        <f>'SO 2.1.2 - Pačejov'!J35</f>
        <v>0</v>
      </c>
      <c r="AX78" s="136">
        <f>'SO 2.1.2 - Pačejov'!J36</f>
        <v>0</v>
      </c>
      <c r="AY78" s="136">
        <f>'SO 2.1.2 - Pačejov'!J37</f>
        <v>0</v>
      </c>
      <c r="AZ78" s="136">
        <f>'SO 2.1.2 - Pačejov'!F34</f>
        <v>0</v>
      </c>
      <c r="BA78" s="136">
        <f>'SO 2.1.2 - Pačejov'!F35</f>
        <v>0</v>
      </c>
      <c r="BB78" s="136">
        <f>'SO 2.1.2 - Pačejov'!F36</f>
        <v>0</v>
      </c>
      <c r="BC78" s="136">
        <f>'SO 2.1.2 - Pačejov'!F37</f>
        <v>0</v>
      </c>
      <c r="BD78" s="138">
        <f>'SO 2.1.2 - Pačejov'!F38</f>
        <v>0</v>
      </c>
      <c r="BT78" s="139" t="s">
        <v>88</v>
      </c>
      <c r="BV78" s="139" t="s">
        <v>73</v>
      </c>
      <c r="BW78" s="139" t="s">
        <v>160</v>
      </c>
      <c r="BX78" s="139" t="s">
        <v>154</v>
      </c>
      <c r="CL78" s="139" t="s">
        <v>21</v>
      </c>
    </row>
    <row r="79" s="6" customFormat="1" ht="28.5" customHeight="1">
      <c r="A79" s="140" t="s">
        <v>85</v>
      </c>
      <c r="B79" s="128"/>
      <c r="C79" s="129"/>
      <c r="D79" s="129"/>
      <c r="E79" s="129"/>
      <c r="F79" s="130" t="s">
        <v>161</v>
      </c>
      <c r="G79" s="130"/>
      <c r="H79" s="130"/>
      <c r="I79" s="130"/>
      <c r="J79" s="130"/>
      <c r="K79" s="129"/>
      <c r="L79" s="130" t="s">
        <v>162</v>
      </c>
      <c r="M79" s="130"/>
      <c r="N79" s="130"/>
      <c r="O79" s="130"/>
      <c r="P79" s="130"/>
      <c r="Q79" s="130"/>
      <c r="R79" s="130"/>
      <c r="S79" s="13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2">
        <f>'SO 2.1.3 - Nepomuk'!J31</f>
        <v>0</v>
      </c>
      <c r="AH79" s="129"/>
      <c r="AI79" s="129"/>
      <c r="AJ79" s="129"/>
      <c r="AK79" s="129"/>
      <c r="AL79" s="129"/>
      <c r="AM79" s="129"/>
      <c r="AN79" s="132">
        <f>SUM(AG79,AT79)</f>
        <v>0</v>
      </c>
      <c r="AO79" s="129"/>
      <c r="AP79" s="129"/>
      <c r="AQ79" s="133" t="s">
        <v>83</v>
      </c>
      <c r="AR79" s="134"/>
      <c r="AS79" s="135">
        <v>0</v>
      </c>
      <c r="AT79" s="136">
        <f>ROUND(SUM(AV79:AW79),2)</f>
        <v>0</v>
      </c>
      <c r="AU79" s="137">
        <f>'SO 2.1.3 - Nepomuk'!P88</f>
        <v>0</v>
      </c>
      <c r="AV79" s="136">
        <f>'SO 2.1.3 - Nepomuk'!J34</f>
        <v>0</v>
      </c>
      <c r="AW79" s="136">
        <f>'SO 2.1.3 - Nepomuk'!J35</f>
        <v>0</v>
      </c>
      <c r="AX79" s="136">
        <f>'SO 2.1.3 - Nepomuk'!J36</f>
        <v>0</v>
      </c>
      <c r="AY79" s="136">
        <f>'SO 2.1.3 - Nepomuk'!J37</f>
        <v>0</v>
      </c>
      <c r="AZ79" s="136">
        <f>'SO 2.1.3 - Nepomuk'!F34</f>
        <v>0</v>
      </c>
      <c r="BA79" s="136">
        <f>'SO 2.1.3 - Nepomuk'!F35</f>
        <v>0</v>
      </c>
      <c r="BB79" s="136">
        <f>'SO 2.1.3 - Nepomuk'!F36</f>
        <v>0</v>
      </c>
      <c r="BC79" s="136">
        <f>'SO 2.1.3 - Nepomuk'!F37</f>
        <v>0</v>
      </c>
      <c r="BD79" s="138">
        <f>'SO 2.1.3 - Nepomuk'!F38</f>
        <v>0</v>
      </c>
      <c r="BT79" s="139" t="s">
        <v>88</v>
      </c>
      <c r="BV79" s="139" t="s">
        <v>73</v>
      </c>
      <c r="BW79" s="139" t="s">
        <v>163</v>
      </c>
      <c r="BX79" s="139" t="s">
        <v>154</v>
      </c>
      <c r="CL79" s="139" t="s">
        <v>21</v>
      </c>
    </row>
    <row r="80" s="6" customFormat="1" ht="28.5" customHeight="1">
      <c r="A80" s="140" t="s">
        <v>85</v>
      </c>
      <c r="B80" s="128"/>
      <c r="C80" s="129"/>
      <c r="D80" s="129"/>
      <c r="E80" s="129"/>
      <c r="F80" s="130" t="s">
        <v>164</v>
      </c>
      <c r="G80" s="130"/>
      <c r="H80" s="130"/>
      <c r="I80" s="130"/>
      <c r="J80" s="130"/>
      <c r="K80" s="129"/>
      <c r="L80" s="130" t="s">
        <v>165</v>
      </c>
      <c r="M80" s="130"/>
      <c r="N80" s="130"/>
      <c r="O80" s="130"/>
      <c r="P80" s="130"/>
      <c r="Q80" s="130"/>
      <c r="R80" s="130"/>
      <c r="S80" s="130"/>
      <c r="T80" s="130"/>
      <c r="U80" s="130"/>
      <c r="V80" s="130"/>
      <c r="W80" s="130"/>
      <c r="X80" s="130"/>
      <c r="Y80" s="130"/>
      <c r="Z80" s="130"/>
      <c r="AA80" s="130"/>
      <c r="AB80" s="130"/>
      <c r="AC80" s="130"/>
      <c r="AD80" s="130"/>
      <c r="AE80" s="130"/>
      <c r="AF80" s="130"/>
      <c r="AG80" s="132">
        <f>'SO 2.1.4 - Srby '!J31</f>
        <v>0</v>
      </c>
      <c r="AH80" s="129"/>
      <c r="AI80" s="129"/>
      <c r="AJ80" s="129"/>
      <c r="AK80" s="129"/>
      <c r="AL80" s="129"/>
      <c r="AM80" s="129"/>
      <c r="AN80" s="132">
        <f>SUM(AG80,AT80)</f>
        <v>0</v>
      </c>
      <c r="AO80" s="129"/>
      <c r="AP80" s="129"/>
      <c r="AQ80" s="133" t="s">
        <v>83</v>
      </c>
      <c r="AR80" s="134"/>
      <c r="AS80" s="135">
        <v>0</v>
      </c>
      <c r="AT80" s="136">
        <f>ROUND(SUM(AV80:AW80),2)</f>
        <v>0</v>
      </c>
      <c r="AU80" s="137">
        <f>'SO 2.1.4 - Srby '!P88</f>
        <v>0</v>
      </c>
      <c r="AV80" s="136">
        <f>'SO 2.1.4 - Srby '!J34</f>
        <v>0</v>
      </c>
      <c r="AW80" s="136">
        <f>'SO 2.1.4 - Srby '!J35</f>
        <v>0</v>
      </c>
      <c r="AX80" s="136">
        <f>'SO 2.1.4 - Srby '!J36</f>
        <v>0</v>
      </c>
      <c r="AY80" s="136">
        <f>'SO 2.1.4 - Srby '!J37</f>
        <v>0</v>
      </c>
      <c r="AZ80" s="136">
        <f>'SO 2.1.4 - Srby '!F34</f>
        <v>0</v>
      </c>
      <c r="BA80" s="136">
        <f>'SO 2.1.4 - Srby '!F35</f>
        <v>0</v>
      </c>
      <c r="BB80" s="136">
        <f>'SO 2.1.4 - Srby '!F36</f>
        <v>0</v>
      </c>
      <c r="BC80" s="136">
        <f>'SO 2.1.4 - Srby '!F37</f>
        <v>0</v>
      </c>
      <c r="BD80" s="138">
        <f>'SO 2.1.4 - Srby '!F38</f>
        <v>0</v>
      </c>
      <c r="BT80" s="139" t="s">
        <v>88</v>
      </c>
      <c r="BV80" s="139" t="s">
        <v>73</v>
      </c>
      <c r="BW80" s="139" t="s">
        <v>166</v>
      </c>
      <c r="BX80" s="139" t="s">
        <v>154</v>
      </c>
      <c r="CL80" s="139" t="s">
        <v>21</v>
      </c>
    </row>
    <row r="81" s="6" customFormat="1" ht="16.5" customHeight="1">
      <c r="B81" s="128"/>
      <c r="C81" s="129"/>
      <c r="D81" s="129"/>
      <c r="E81" s="130" t="s">
        <v>167</v>
      </c>
      <c r="F81" s="130"/>
      <c r="G81" s="130"/>
      <c r="H81" s="130"/>
      <c r="I81" s="130"/>
      <c r="J81" s="129"/>
      <c r="K81" s="130" t="s">
        <v>168</v>
      </c>
      <c r="L81" s="130"/>
      <c r="M81" s="130"/>
      <c r="N81" s="130"/>
      <c r="O81" s="130"/>
      <c r="P81" s="130"/>
      <c r="Q81" s="130"/>
      <c r="R81" s="130"/>
      <c r="S81" s="130"/>
      <c r="T81" s="130"/>
      <c r="U81" s="130"/>
      <c r="V81" s="130"/>
      <c r="W81" s="130"/>
      <c r="X81" s="130"/>
      <c r="Y81" s="130"/>
      <c r="Z81" s="130"/>
      <c r="AA81" s="130"/>
      <c r="AB81" s="130"/>
      <c r="AC81" s="130"/>
      <c r="AD81" s="130"/>
      <c r="AE81" s="130"/>
      <c r="AF81" s="130"/>
      <c r="AG81" s="131">
        <f>ROUND(AG82,2)</f>
        <v>0</v>
      </c>
      <c r="AH81" s="129"/>
      <c r="AI81" s="129"/>
      <c r="AJ81" s="129"/>
      <c r="AK81" s="129"/>
      <c r="AL81" s="129"/>
      <c r="AM81" s="129"/>
      <c r="AN81" s="132">
        <f>SUM(AG81,AT81)</f>
        <v>0</v>
      </c>
      <c r="AO81" s="129"/>
      <c r="AP81" s="129"/>
      <c r="AQ81" s="133" t="s">
        <v>83</v>
      </c>
      <c r="AR81" s="134"/>
      <c r="AS81" s="135">
        <f>ROUND(AS82,2)</f>
        <v>0</v>
      </c>
      <c r="AT81" s="136">
        <f>ROUND(SUM(AV81:AW81),2)</f>
        <v>0</v>
      </c>
      <c r="AU81" s="137">
        <f>ROUND(AU82,5)</f>
        <v>0</v>
      </c>
      <c r="AV81" s="136">
        <f>ROUND(AZ81*L26,2)</f>
        <v>0</v>
      </c>
      <c r="AW81" s="136">
        <f>ROUND(BA81*L27,2)</f>
        <v>0</v>
      </c>
      <c r="AX81" s="136">
        <f>ROUND(BB81*L26,2)</f>
        <v>0</v>
      </c>
      <c r="AY81" s="136">
        <f>ROUND(BC81*L27,2)</f>
        <v>0</v>
      </c>
      <c r="AZ81" s="136">
        <f>ROUND(AZ82,2)</f>
        <v>0</v>
      </c>
      <c r="BA81" s="136">
        <f>ROUND(BA82,2)</f>
        <v>0</v>
      </c>
      <c r="BB81" s="136">
        <f>ROUND(BB82,2)</f>
        <v>0</v>
      </c>
      <c r="BC81" s="136">
        <f>ROUND(BC82,2)</f>
        <v>0</v>
      </c>
      <c r="BD81" s="138">
        <f>ROUND(BD82,2)</f>
        <v>0</v>
      </c>
      <c r="BS81" s="139" t="s">
        <v>70</v>
      </c>
      <c r="BT81" s="139" t="s">
        <v>80</v>
      </c>
      <c r="BU81" s="139" t="s">
        <v>72</v>
      </c>
      <c r="BV81" s="139" t="s">
        <v>73</v>
      </c>
      <c r="BW81" s="139" t="s">
        <v>169</v>
      </c>
      <c r="BX81" s="139" t="s">
        <v>151</v>
      </c>
      <c r="CL81" s="139" t="s">
        <v>21</v>
      </c>
    </row>
    <row r="82" s="6" customFormat="1" ht="28.5" customHeight="1">
      <c r="A82" s="140" t="s">
        <v>85</v>
      </c>
      <c r="B82" s="128"/>
      <c r="C82" s="129"/>
      <c r="D82" s="129"/>
      <c r="E82" s="129"/>
      <c r="F82" s="130" t="s">
        <v>170</v>
      </c>
      <c r="G82" s="130"/>
      <c r="H82" s="130"/>
      <c r="I82" s="130"/>
      <c r="J82" s="130"/>
      <c r="K82" s="129"/>
      <c r="L82" s="130" t="s">
        <v>171</v>
      </c>
      <c r="M82" s="130"/>
      <c r="N82" s="130"/>
      <c r="O82" s="130"/>
      <c r="P82" s="130"/>
      <c r="Q82" s="130"/>
      <c r="R82" s="130"/>
      <c r="S82" s="130"/>
      <c r="T82" s="130"/>
      <c r="U82" s="130"/>
      <c r="V82" s="130"/>
      <c r="W82" s="130"/>
      <c r="X82" s="130"/>
      <c r="Y82" s="130"/>
      <c r="Z82" s="130"/>
      <c r="AA82" s="130"/>
      <c r="AB82" s="130"/>
      <c r="AC82" s="130"/>
      <c r="AD82" s="130"/>
      <c r="AE82" s="130"/>
      <c r="AF82" s="130"/>
      <c r="AG82" s="132">
        <f>'SO 2.2.1 - Horažďovice'!J31</f>
        <v>0</v>
      </c>
      <c r="AH82" s="129"/>
      <c r="AI82" s="129"/>
      <c r="AJ82" s="129"/>
      <c r="AK82" s="129"/>
      <c r="AL82" s="129"/>
      <c r="AM82" s="129"/>
      <c r="AN82" s="132">
        <f>SUM(AG82,AT82)</f>
        <v>0</v>
      </c>
      <c r="AO82" s="129"/>
      <c r="AP82" s="129"/>
      <c r="AQ82" s="133" t="s">
        <v>83</v>
      </c>
      <c r="AR82" s="134"/>
      <c r="AS82" s="135">
        <v>0</v>
      </c>
      <c r="AT82" s="136">
        <f>ROUND(SUM(AV82:AW82),2)</f>
        <v>0</v>
      </c>
      <c r="AU82" s="137">
        <f>'SO 2.2.1 - Horažďovice'!P88</f>
        <v>0</v>
      </c>
      <c r="AV82" s="136">
        <f>'SO 2.2.1 - Horažďovice'!J34</f>
        <v>0</v>
      </c>
      <c r="AW82" s="136">
        <f>'SO 2.2.1 - Horažďovice'!J35</f>
        <v>0</v>
      </c>
      <c r="AX82" s="136">
        <f>'SO 2.2.1 - Horažďovice'!J36</f>
        <v>0</v>
      </c>
      <c r="AY82" s="136">
        <f>'SO 2.2.1 - Horažďovice'!J37</f>
        <v>0</v>
      </c>
      <c r="AZ82" s="136">
        <f>'SO 2.2.1 - Horažďovice'!F34</f>
        <v>0</v>
      </c>
      <c r="BA82" s="136">
        <f>'SO 2.2.1 - Horažďovice'!F35</f>
        <v>0</v>
      </c>
      <c r="BB82" s="136">
        <f>'SO 2.2.1 - Horažďovice'!F36</f>
        <v>0</v>
      </c>
      <c r="BC82" s="136">
        <f>'SO 2.2.1 - Horažďovice'!F37</f>
        <v>0</v>
      </c>
      <c r="BD82" s="138">
        <f>'SO 2.2.1 - Horažďovice'!F38</f>
        <v>0</v>
      </c>
      <c r="BT82" s="139" t="s">
        <v>88</v>
      </c>
      <c r="BV82" s="139" t="s">
        <v>73</v>
      </c>
      <c r="BW82" s="139" t="s">
        <v>172</v>
      </c>
      <c r="BX82" s="139" t="s">
        <v>169</v>
      </c>
      <c r="CL82" s="139" t="s">
        <v>21</v>
      </c>
    </row>
    <row r="83" s="6" customFormat="1" ht="28.5" customHeight="1">
      <c r="B83" s="128"/>
      <c r="C83" s="129"/>
      <c r="D83" s="129"/>
      <c r="E83" s="130" t="s">
        <v>173</v>
      </c>
      <c r="F83" s="130"/>
      <c r="G83" s="130"/>
      <c r="H83" s="130"/>
      <c r="I83" s="130"/>
      <c r="J83" s="129"/>
      <c r="K83" s="130" t="s">
        <v>174</v>
      </c>
      <c r="L83" s="130"/>
      <c r="M83" s="130"/>
      <c r="N83" s="130"/>
      <c r="O83" s="130"/>
      <c r="P83" s="130"/>
      <c r="Q83" s="130"/>
      <c r="R83" s="130"/>
      <c r="S83" s="130"/>
      <c r="T83" s="130"/>
      <c r="U83" s="130"/>
      <c r="V83" s="130"/>
      <c r="W83" s="130"/>
      <c r="X83" s="130"/>
      <c r="Y83" s="130"/>
      <c r="Z83" s="130"/>
      <c r="AA83" s="130"/>
      <c r="AB83" s="130"/>
      <c r="AC83" s="130"/>
      <c r="AD83" s="130"/>
      <c r="AE83" s="130"/>
      <c r="AF83" s="130"/>
      <c r="AG83" s="131">
        <f>ROUND(SUM(AG84:AG88),2)</f>
        <v>0</v>
      </c>
      <c r="AH83" s="129"/>
      <c r="AI83" s="129"/>
      <c r="AJ83" s="129"/>
      <c r="AK83" s="129"/>
      <c r="AL83" s="129"/>
      <c r="AM83" s="129"/>
      <c r="AN83" s="132">
        <f>SUM(AG83,AT83)</f>
        <v>0</v>
      </c>
      <c r="AO83" s="129"/>
      <c r="AP83" s="129"/>
      <c r="AQ83" s="133" t="s">
        <v>83</v>
      </c>
      <c r="AR83" s="134"/>
      <c r="AS83" s="135">
        <f>ROUND(SUM(AS84:AS88),2)</f>
        <v>0</v>
      </c>
      <c r="AT83" s="136">
        <f>ROUND(SUM(AV83:AW83),2)</f>
        <v>0</v>
      </c>
      <c r="AU83" s="137">
        <f>ROUND(SUM(AU84:AU88),5)</f>
        <v>0</v>
      </c>
      <c r="AV83" s="136">
        <f>ROUND(AZ83*L26,2)</f>
        <v>0</v>
      </c>
      <c r="AW83" s="136">
        <f>ROUND(BA83*L27,2)</f>
        <v>0</v>
      </c>
      <c r="AX83" s="136">
        <f>ROUND(BB83*L26,2)</f>
        <v>0</v>
      </c>
      <c r="AY83" s="136">
        <f>ROUND(BC83*L27,2)</f>
        <v>0</v>
      </c>
      <c r="AZ83" s="136">
        <f>ROUND(SUM(AZ84:AZ88),2)</f>
        <v>0</v>
      </c>
      <c r="BA83" s="136">
        <f>ROUND(SUM(BA84:BA88),2)</f>
        <v>0</v>
      </c>
      <c r="BB83" s="136">
        <f>ROUND(SUM(BB84:BB88),2)</f>
        <v>0</v>
      </c>
      <c r="BC83" s="136">
        <f>ROUND(SUM(BC84:BC88),2)</f>
        <v>0</v>
      </c>
      <c r="BD83" s="138">
        <f>ROUND(SUM(BD84:BD88),2)</f>
        <v>0</v>
      </c>
      <c r="BS83" s="139" t="s">
        <v>70</v>
      </c>
      <c r="BT83" s="139" t="s">
        <v>80</v>
      </c>
      <c r="BU83" s="139" t="s">
        <v>72</v>
      </c>
      <c r="BV83" s="139" t="s">
        <v>73</v>
      </c>
      <c r="BW83" s="139" t="s">
        <v>175</v>
      </c>
      <c r="BX83" s="139" t="s">
        <v>151</v>
      </c>
      <c r="CL83" s="139" t="s">
        <v>21</v>
      </c>
    </row>
    <row r="84" s="6" customFormat="1" ht="28.5" customHeight="1">
      <c r="A84" s="140" t="s">
        <v>85</v>
      </c>
      <c r="B84" s="128"/>
      <c r="C84" s="129"/>
      <c r="D84" s="129"/>
      <c r="E84" s="129"/>
      <c r="F84" s="130" t="s">
        <v>176</v>
      </c>
      <c r="G84" s="130"/>
      <c r="H84" s="130"/>
      <c r="I84" s="130"/>
      <c r="J84" s="130"/>
      <c r="K84" s="129"/>
      <c r="L84" s="130" t="s">
        <v>177</v>
      </c>
      <c r="M84" s="130"/>
      <c r="N84" s="130"/>
      <c r="O84" s="130"/>
      <c r="P84" s="130"/>
      <c r="Q84" s="130"/>
      <c r="R84" s="130"/>
      <c r="S84" s="130"/>
      <c r="T84" s="130"/>
      <c r="U84" s="130"/>
      <c r="V84" s="130"/>
      <c r="W84" s="130"/>
      <c r="X84" s="130"/>
      <c r="Y84" s="130"/>
      <c r="Z84" s="130"/>
      <c r="AA84" s="130"/>
      <c r="AB84" s="130"/>
      <c r="AC84" s="130"/>
      <c r="AD84" s="130"/>
      <c r="AE84" s="130"/>
      <c r="AF84" s="130"/>
      <c r="AG84" s="132">
        <f>'SO 2.3.1 - Ždírec u Plzně'!J31</f>
        <v>0</v>
      </c>
      <c r="AH84" s="129"/>
      <c r="AI84" s="129"/>
      <c r="AJ84" s="129"/>
      <c r="AK84" s="129"/>
      <c r="AL84" s="129"/>
      <c r="AM84" s="129"/>
      <c r="AN84" s="132">
        <f>SUM(AG84,AT84)</f>
        <v>0</v>
      </c>
      <c r="AO84" s="129"/>
      <c r="AP84" s="129"/>
      <c r="AQ84" s="133" t="s">
        <v>83</v>
      </c>
      <c r="AR84" s="134"/>
      <c r="AS84" s="135">
        <v>0</v>
      </c>
      <c r="AT84" s="136">
        <f>ROUND(SUM(AV84:AW84),2)</f>
        <v>0</v>
      </c>
      <c r="AU84" s="137">
        <f>'SO 2.3.1 - Ždírec u Plzně'!P88</f>
        <v>0</v>
      </c>
      <c r="AV84" s="136">
        <f>'SO 2.3.1 - Ždírec u Plzně'!J34</f>
        <v>0</v>
      </c>
      <c r="AW84" s="136">
        <f>'SO 2.3.1 - Ždírec u Plzně'!J35</f>
        <v>0</v>
      </c>
      <c r="AX84" s="136">
        <f>'SO 2.3.1 - Ždírec u Plzně'!J36</f>
        <v>0</v>
      </c>
      <c r="AY84" s="136">
        <f>'SO 2.3.1 - Ždírec u Plzně'!J37</f>
        <v>0</v>
      </c>
      <c r="AZ84" s="136">
        <f>'SO 2.3.1 - Ždírec u Plzně'!F34</f>
        <v>0</v>
      </c>
      <c r="BA84" s="136">
        <f>'SO 2.3.1 - Ždírec u Plzně'!F35</f>
        <v>0</v>
      </c>
      <c r="BB84" s="136">
        <f>'SO 2.3.1 - Ždírec u Plzně'!F36</f>
        <v>0</v>
      </c>
      <c r="BC84" s="136">
        <f>'SO 2.3.1 - Ždírec u Plzně'!F37</f>
        <v>0</v>
      </c>
      <c r="BD84" s="138">
        <f>'SO 2.3.1 - Ždírec u Plzně'!F38</f>
        <v>0</v>
      </c>
      <c r="BT84" s="139" t="s">
        <v>88</v>
      </c>
      <c r="BV84" s="139" t="s">
        <v>73</v>
      </c>
      <c r="BW84" s="139" t="s">
        <v>178</v>
      </c>
      <c r="BX84" s="139" t="s">
        <v>175</v>
      </c>
      <c r="CL84" s="139" t="s">
        <v>21</v>
      </c>
    </row>
    <row r="85" s="6" customFormat="1" ht="28.5" customHeight="1">
      <c r="A85" s="140" t="s">
        <v>85</v>
      </c>
      <c r="B85" s="128"/>
      <c r="C85" s="129"/>
      <c r="D85" s="129"/>
      <c r="E85" s="129"/>
      <c r="F85" s="130" t="s">
        <v>179</v>
      </c>
      <c r="G85" s="130"/>
      <c r="H85" s="130"/>
      <c r="I85" s="130"/>
      <c r="J85" s="130"/>
      <c r="K85" s="129"/>
      <c r="L85" s="130" t="s">
        <v>180</v>
      </c>
      <c r="M85" s="130"/>
      <c r="N85" s="130"/>
      <c r="O85" s="130"/>
      <c r="P85" s="130"/>
      <c r="Q85" s="130"/>
      <c r="R85" s="130"/>
      <c r="S85" s="130"/>
      <c r="T85" s="130"/>
      <c r="U85" s="130"/>
      <c r="V85" s="130"/>
      <c r="W85" s="130"/>
      <c r="X85" s="130"/>
      <c r="Y85" s="130"/>
      <c r="Z85" s="130"/>
      <c r="AA85" s="130"/>
      <c r="AB85" s="130"/>
      <c r="AC85" s="130"/>
      <c r="AD85" s="130"/>
      <c r="AE85" s="130"/>
      <c r="AF85" s="130"/>
      <c r="AG85" s="132">
        <f>'SO 2.3.2 - Blovice'!J31</f>
        <v>0</v>
      </c>
      <c r="AH85" s="129"/>
      <c r="AI85" s="129"/>
      <c r="AJ85" s="129"/>
      <c r="AK85" s="129"/>
      <c r="AL85" s="129"/>
      <c r="AM85" s="129"/>
      <c r="AN85" s="132">
        <f>SUM(AG85,AT85)</f>
        <v>0</v>
      </c>
      <c r="AO85" s="129"/>
      <c r="AP85" s="129"/>
      <c r="AQ85" s="133" t="s">
        <v>83</v>
      </c>
      <c r="AR85" s="134"/>
      <c r="AS85" s="135">
        <v>0</v>
      </c>
      <c r="AT85" s="136">
        <f>ROUND(SUM(AV85:AW85),2)</f>
        <v>0</v>
      </c>
      <c r="AU85" s="137">
        <f>'SO 2.3.2 - Blovice'!P88</f>
        <v>0</v>
      </c>
      <c r="AV85" s="136">
        <f>'SO 2.3.2 - Blovice'!J34</f>
        <v>0</v>
      </c>
      <c r="AW85" s="136">
        <f>'SO 2.3.2 - Blovice'!J35</f>
        <v>0</v>
      </c>
      <c r="AX85" s="136">
        <f>'SO 2.3.2 - Blovice'!J36</f>
        <v>0</v>
      </c>
      <c r="AY85" s="136">
        <f>'SO 2.3.2 - Blovice'!J37</f>
        <v>0</v>
      </c>
      <c r="AZ85" s="136">
        <f>'SO 2.3.2 - Blovice'!F34</f>
        <v>0</v>
      </c>
      <c r="BA85" s="136">
        <f>'SO 2.3.2 - Blovice'!F35</f>
        <v>0</v>
      </c>
      <c r="BB85" s="136">
        <f>'SO 2.3.2 - Blovice'!F36</f>
        <v>0</v>
      </c>
      <c r="BC85" s="136">
        <f>'SO 2.3.2 - Blovice'!F37</f>
        <v>0</v>
      </c>
      <c r="BD85" s="138">
        <f>'SO 2.3.2 - Blovice'!F38</f>
        <v>0</v>
      </c>
      <c r="BT85" s="139" t="s">
        <v>88</v>
      </c>
      <c r="BV85" s="139" t="s">
        <v>73</v>
      </c>
      <c r="BW85" s="139" t="s">
        <v>181</v>
      </c>
      <c r="BX85" s="139" t="s">
        <v>175</v>
      </c>
      <c r="CL85" s="139" t="s">
        <v>21</v>
      </c>
    </row>
    <row r="86" s="6" customFormat="1" ht="28.5" customHeight="1">
      <c r="A86" s="140" t="s">
        <v>85</v>
      </c>
      <c r="B86" s="128"/>
      <c r="C86" s="129"/>
      <c r="D86" s="129"/>
      <c r="E86" s="129"/>
      <c r="F86" s="130" t="s">
        <v>182</v>
      </c>
      <c r="G86" s="130"/>
      <c r="H86" s="130"/>
      <c r="I86" s="130"/>
      <c r="J86" s="130"/>
      <c r="K86" s="129"/>
      <c r="L86" s="130" t="s">
        <v>183</v>
      </c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2">
        <f>'SO 2.3.3 - Zdemyslice'!J31</f>
        <v>0</v>
      </c>
      <c r="AH86" s="129"/>
      <c r="AI86" s="129"/>
      <c r="AJ86" s="129"/>
      <c r="AK86" s="129"/>
      <c r="AL86" s="129"/>
      <c r="AM86" s="129"/>
      <c r="AN86" s="132">
        <f>SUM(AG86,AT86)</f>
        <v>0</v>
      </c>
      <c r="AO86" s="129"/>
      <c r="AP86" s="129"/>
      <c r="AQ86" s="133" t="s">
        <v>83</v>
      </c>
      <c r="AR86" s="134"/>
      <c r="AS86" s="135">
        <v>0</v>
      </c>
      <c r="AT86" s="136">
        <f>ROUND(SUM(AV86:AW86),2)</f>
        <v>0</v>
      </c>
      <c r="AU86" s="137">
        <f>'SO 2.3.3 - Zdemyslice'!P88</f>
        <v>0</v>
      </c>
      <c r="AV86" s="136">
        <f>'SO 2.3.3 - Zdemyslice'!J34</f>
        <v>0</v>
      </c>
      <c r="AW86" s="136">
        <f>'SO 2.3.3 - Zdemyslice'!J35</f>
        <v>0</v>
      </c>
      <c r="AX86" s="136">
        <f>'SO 2.3.3 - Zdemyslice'!J36</f>
        <v>0</v>
      </c>
      <c r="AY86" s="136">
        <f>'SO 2.3.3 - Zdemyslice'!J37</f>
        <v>0</v>
      </c>
      <c r="AZ86" s="136">
        <f>'SO 2.3.3 - Zdemyslice'!F34</f>
        <v>0</v>
      </c>
      <c r="BA86" s="136">
        <f>'SO 2.3.3 - Zdemyslice'!F35</f>
        <v>0</v>
      </c>
      <c r="BB86" s="136">
        <f>'SO 2.3.3 - Zdemyslice'!F36</f>
        <v>0</v>
      </c>
      <c r="BC86" s="136">
        <f>'SO 2.3.3 - Zdemyslice'!F37</f>
        <v>0</v>
      </c>
      <c r="BD86" s="138">
        <f>'SO 2.3.3 - Zdemyslice'!F38</f>
        <v>0</v>
      </c>
      <c r="BT86" s="139" t="s">
        <v>88</v>
      </c>
      <c r="BV86" s="139" t="s">
        <v>73</v>
      </c>
      <c r="BW86" s="139" t="s">
        <v>184</v>
      </c>
      <c r="BX86" s="139" t="s">
        <v>175</v>
      </c>
      <c r="CL86" s="139" t="s">
        <v>21</v>
      </c>
    </row>
    <row r="87" s="6" customFormat="1" ht="28.5" customHeight="1">
      <c r="A87" s="140" t="s">
        <v>85</v>
      </c>
      <c r="B87" s="128"/>
      <c r="C87" s="129"/>
      <c r="D87" s="129"/>
      <c r="E87" s="129"/>
      <c r="F87" s="130" t="s">
        <v>185</v>
      </c>
      <c r="G87" s="130"/>
      <c r="H87" s="130"/>
      <c r="I87" s="130"/>
      <c r="J87" s="130"/>
      <c r="K87" s="129"/>
      <c r="L87" s="130" t="s">
        <v>186</v>
      </c>
      <c r="M87" s="130"/>
      <c r="N87" s="130"/>
      <c r="O87" s="130"/>
      <c r="P87" s="130"/>
      <c r="Q87" s="130"/>
      <c r="R87" s="130"/>
      <c r="S87" s="130"/>
      <c r="T87" s="130"/>
      <c r="U87" s="130"/>
      <c r="V87" s="130"/>
      <c r="W87" s="130"/>
      <c r="X87" s="130"/>
      <c r="Y87" s="130"/>
      <c r="Z87" s="130"/>
      <c r="AA87" s="130"/>
      <c r="AB87" s="130"/>
      <c r="AC87" s="130"/>
      <c r="AD87" s="130"/>
      <c r="AE87" s="130"/>
      <c r="AF87" s="130"/>
      <c r="AG87" s="132">
        <f>'SO 2.3.4 - Šťáhlavy'!J31</f>
        <v>0</v>
      </c>
      <c r="AH87" s="129"/>
      <c r="AI87" s="129"/>
      <c r="AJ87" s="129"/>
      <c r="AK87" s="129"/>
      <c r="AL87" s="129"/>
      <c r="AM87" s="129"/>
      <c r="AN87" s="132">
        <f>SUM(AG87,AT87)</f>
        <v>0</v>
      </c>
      <c r="AO87" s="129"/>
      <c r="AP87" s="129"/>
      <c r="AQ87" s="133" t="s">
        <v>83</v>
      </c>
      <c r="AR87" s="134"/>
      <c r="AS87" s="135">
        <v>0</v>
      </c>
      <c r="AT87" s="136">
        <f>ROUND(SUM(AV87:AW87),2)</f>
        <v>0</v>
      </c>
      <c r="AU87" s="137">
        <f>'SO 2.3.4 - Šťáhlavy'!P88</f>
        <v>0</v>
      </c>
      <c r="AV87" s="136">
        <f>'SO 2.3.4 - Šťáhlavy'!J34</f>
        <v>0</v>
      </c>
      <c r="AW87" s="136">
        <f>'SO 2.3.4 - Šťáhlavy'!J35</f>
        <v>0</v>
      </c>
      <c r="AX87" s="136">
        <f>'SO 2.3.4 - Šťáhlavy'!J36</f>
        <v>0</v>
      </c>
      <c r="AY87" s="136">
        <f>'SO 2.3.4 - Šťáhlavy'!J37</f>
        <v>0</v>
      </c>
      <c r="AZ87" s="136">
        <f>'SO 2.3.4 - Šťáhlavy'!F34</f>
        <v>0</v>
      </c>
      <c r="BA87" s="136">
        <f>'SO 2.3.4 - Šťáhlavy'!F35</f>
        <v>0</v>
      </c>
      <c r="BB87" s="136">
        <f>'SO 2.3.4 - Šťáhlavy'!F36</f>
        <v>0</v>
      </c>
      <c r="BC87" s="136">
        <f>'SO 2.3.4 - Šťáhlavy'!F37</f>
        <v>0</v>
      </c>
      <c r="BD87" s="138">
        <f>'SO 2.3.4 - Šťáhlavy'!F38</f>
        <v>0</v>
      </c>
      <c r="BT87" s="139" t="s">
        <v>88</v>
      </c>
      <c r="BV87" s="139" t="s">
        <v>73</v>
      </c>
      <c r="BW87" s="139" t="s">
        <v>187</v>
      </c>
      <c r="BX87" s="139" t="s">
        <v>175</v>
      </c>
      <c r="CL87" s="139" t="s">
        <v>21</v>
      </c>
    </row>
    <row r="88" s="6" customFormat="1" ht="28.5" customHeight="1">
      <c r="A88" s="140" t="s">
        <v>85</v>
      </c>
      <c r="B88" s="128"/>
      <c r="C88" s="129"/>
      <c r="D88" s="129"/>
      <c r="E88" s="129"/>
      <c r="F88" s="130" t="s">
        <v>188</v>
      </c>
      <c r="G88" s="130"/>
      <c r="H88" s="130"/>
      <c r="I88" s="130"/>
      <c r="J88" s="130"/>
      <c r="K88" s="129"/>
      <c r="L88" s="130" t="s">
        <v>189</v>
      </c>
      <c r="M88" s="130"/>
      <c r="N88" s="130"/>
      <c r="O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  <c r="AA88" s="130"/>
      <c r="AB88" s="130"/>
      <c r="AC88" s="130"/>
      <c r="AD88" s="130"/>
      <c r="AE88" s="130"/>
      <c r="AF88" s="130"/>
      <c r="AG88" s="132">
        <f>'SO 2.3.5 - Starý Plzenec'!J31</f>
        <v>0</v>
      </c>
      <c r="AH88" s="129"/>
      <c r="AI88" s="129"/>
      <c r="AJ88" s="129"/>
      <c r="AK88" s="129"/>
      <c r="AL88" s="129"/>
      <c r="AM88" s="129"/>
      <c r="AN88" s="132">
        <f>SUM(AG88,AT88)</f>
        <v>0</v>
      </c>
      <c r="AO88" s="129"/>
      <c r="AP88" s="129"/>
      <c r="AQ88" s="133" t="s">
        <v>83</v>
      </c>
      <c r="AR88" s="134"/>
      <c r="AS88" s="135">
        <v>0</v>
      </c>
      <c r="AT88" s="136">
        <f>ROUND(SUM(AV88:AW88),2)</f>
        <v>0</v>
      </c>
      <c r="AU88" s="137">
        <f>'SO 2.3.5 - Starý Plzenec'!P88</f>
        <v>0</v>
      </c>
      <c r="AV88" s="136">
        <f>'SO 2.3.5 - Starý Plzenec'!J34</f>
        <v>0</v>
      </c>
      <c r="AW88" s="136">
        <f>'SO 2.3.5 - Starý Plzenec'!J35</f>
        <v>0</v>
      </c>
      <c r="AX88" s="136">
        <f>'SO 2.3.5 - Starý Plzenec'!J36</f>
        <v>0</v>
      </c>
      <c r="AY88" s="136">
        <f>'SO 2.3.5 - Starý Plzenec'!J37</f>
        <v>0</v>
      </c>
      <c r="AZ88" s="136">
        <f>'SO 2.3.5 - Starý Plzenec'!F34</f>
        <v>0</v>
      </c>
      <c r="BA88" s="136">
        <f>'SO 2.3.5 - Starý Plzenec'!F35</f>
        <v>0</v>
      </c>
      <c r="BB88" s="136">
        <f>'SO 2.3.5 - Starý Plzenec'!F36</f>
        <v>0</v>
      </c>
      <c r="BC88" s="136">
        <f>'SO 2.3.5 - Starý Plzenec'!F37</f>
        <v>0</v>
      </c>
      <c r="BD88" s="138">
        <f>'SO 2.3.5 - Starý Plzenec'!F38</f>
        <v>0</v>
      </c>
      <c r="BT88" s="139" t="s">
        <v>88</v>
      </c>
      <c r="BV88" s="139" t="s">
        <v>73</v>
      </c>
      <c r="BW88" s="139" t="s">
        <v>190</v>
      </c>
      <c r="BX88" s="139" t="s">
        <v>175</v>
      </c>
      <c r="CL88" s="139" t="s">
        <v>21</v>
      </c>
    </row>
    <row r="89" s="6" customFormat="1" ht="16.5" customHeight="1">
      <c r="B89" s="128"/>
      <c r="C89" s="129"/>
      <c r="D89" s="129"/>
      <c r="E89" s="130" t="s">
        <v>191</v>
      </c>
      <c r="F89" s="130"/>
      <c r="G89" s="130"/>
      <c r="H89" s="130"/>
      <c r="I89" s="130"/>
      <c r="J89" s="129"/>
      <c r="K89" s="130" t="s">
        <v>136</v>
      </c>
      <c r="L89" s="130"/>
      <c r="M89" s="130"/>
      <c r="N89" s="130"/>
      <c r="O89" s="130"/>
      <c r="P89" s="130"/>
      <c r="Q89" s="130"/>
      <c r="R89" s="130"/>
      <c r="S89" s="130"/>
      <c r="T89" s="130"/>
      <c r="U89" s="130"/>
      <c r="V89" s="130"/>
      <c r="W89" s="130"/>
      <c r="X89" s="130"/>
      <c r="Y89" s="130"/>
      <c r="Z89" s="130"/>
      <c r="AA89" s="130"/>
      <c r="AB89" s="130"/>
      <c r="AC89" s="130"/>
      <c r="AD89" s="130"/>
      <c r="AE89" s="130"/>
      <c r="AF89" s="130"/>
      <c r="AG89" s="131">
        <f>ROUND(SUM(AG90:AG92),2)</f>
        <v>0</v>
      </c>
      <c r="AH89" s="129"/>
      <c r="AI89" s="129"/>
      <c r="AJ89" s="129"/>
      <c r="AK89" s="129"/>
      <c r="AL89" s="129"/>
      <c r="AM89" s="129"/>
      <c r="AN89" s="132">
        <f>SUM(AG89,AT89)</f>
        <v>0</v>
      </c>
      <c r="AO89" s="129"/>
      <c r="AP89" s="129"/>
      <c r="AQ89" s="133" t="s">
        <v>83</v>
      </c>
      <c r="AR89" s="134"/>
      <c r="AS89" s="135">
        <f>ROUND(SUM(AS90:AS92),2)</f>
        <v>0</v>
      </c>
      <c r="AT89" s="136">
        <f>ROUND(SUM(AV89:AW89),2)</f>
        <v>0</v>
      </c>
      <c r="AU89" s="137">
        <f>ROUND(SUM(AU90:AU92),5)</f>
        <v>0</v>
      </c>
      <c r="AV89" s="136">
        <f>ROUND(AZ89*L26,2)</f>
        <v>0</v>
      </c>
      <c r="AW89" s="136">
        <f>ROUND(BA89*L27,2)</f>
        <v>0</v>
      </c>
      <c r="AX89" s="136">
        <f>ROUND(BB89*L26,2)</f>
        <v>0</v>
      </c>
      <c r="AY89" s="136">
        <f>ROUND(BC89*L27,2)</f>
        <v>0</v>
      </c>
      <c r="AZ89" s="136">
        <f>ROUND(SUM(AZ90:AZ92),2)</f>
        <v>0</v>
      </c>
      <c r="BA89" s="136">
        <f>ROUND(SUM(BA90:BA92),2)</f>
        <v>0</v>
      </c>
      <c r="BB89" s="136">
        <f>ROUND(SUM(BB90:BB92),2)</f>
        <v>0</v>
      </c>
      <c r="BC89" s="136">
        <f>ROUND(SUM(BC90:BC92),2)</f>
        <v>0</v>
      </c>
      <c r="BD89" s="138">
        <f>ROUND(SUM(BD90:BD92),2)</f>
        <v>0</v>
      </c>
      <c r="BS89" s="139" t="s">
        <v>70</v>
      </c>
      <c r="BT89" s="139" t="s">
        <v>80</v>
      </c>
      <c r="BU89" s="139" t="s">
        <v>72</v>
      </c>
      <c r="BV89" s="139" t="s">
        <v>73</v>
      </c>
      <c r="BW89" s="139" t="s">
        <v>192</v>
      </c>
      <c r="BX89" s="139" t="s">
        <v>151</v>
      </c>
      <c r="CL89" s="139" t="s">
        <v>21</v>
      </c>
    </row>
    <row r="90" s="6" customFormat="1" ht="28.5" customHeight="1">
      <c r="A90" s="140" t="s">
        <v>85</v>
      </c>
      <c r="B90" s="128"/>
      <c r="C90" s="129"/>
      <c r="D90" s="129"/>
      <c r="E90" s="129"/>
      <c r="F90" s="130" t="s">
        <v>193</v>
      </c>
      <c r="G90" s="130"/>
      <c r="H90" s="130"/>
      <c r="I90" s="130"/>
      <c r="J90" s="130"/>
      <c r="K90" s="129"/>
      <c r="L90" s="130" t="s">
        <v>194</v>
      </c>
      <c r="M90" s="130"/>
      <c r="N90" s="130"/>
      <c r="O90" s="130"/>
      <c r="P90" s="130"/>
      <c r="Q90" s="130"/>
      <c r="R90" s="130"/>
      <c r="S90" s="130"/>
      <c r="T90" s="130"/>
      <c r="U90" s="130"/>
      <c r="V90" s="130"/>
      <c r="W90" s="130"/>
      <c r="X90" s="130"/>
      <c r="Y90" s="130"/>
      <c r="Z90" s="130"/>
      <c r="AA90" s="130"/>
      <c r="AB90" s="130"/>
      <c r="AC90" s="130"/>
      <c r="AD90" s="130"/>
      <c r="AE90" s="130"/>
      <c r="AF90" s="130"/>
      <c r="AG90" s="132">
        <f>'SO 2.4.1 - Doprava TO Hor...'!J31</f>
        <v>0</v>
      </c>
      <c r="AH90" s="129"/>
      <c r="AI90" s="129"/>
      <c r="AJ90" s="129"/>
      <c r="AK90" s="129"/>
      <c r="AL90" s="129"/>
      <c r="AM90" s="129"/>
      <c r="AN90" s="132">
        <f>SUM(AG90,AT90)</f>
        <v>0</v>
      </c>
      <c r="AO90" s="129"/>
      <c r="AP90" s="129"/>
      <c r="AQ90" s="133" t="s">
        <v>83</v>
      </c>
      <c r="AR90" s="134"/>
      <c r="AS90" s="135">
        <v>0</v>
      </c>
      <c r="AT90" s="136">
        <f>ROUND(SUM(AV90:AW90),2)</f>
        <v>0</v>
      </c>
      <c r="AU90" s="137">
        <f>'SO 2.4.1 - Doprava TO Hor...'!P88</f>
        <v>0</v>
      </c>
      <c r="AV90" s="136">
        <f>'SO 2.4.1 - Doprava TO Hor...'!J34</f>
        <v>0</v>
      </c>
      <c r="AW90" s="136">
        <f>'SO 2.4.1 - Doprava TO Hor...'!J35</f>
        <v>0</v>
      </c>
      <c r="AX90" s="136">
        <f>'SO 2.4.1 - Doprava TO Hor...'!J36</f>
        <v>0</v>
      </c>
      <c r="AY90" s="136">
        <f>'SO 2.4.1 - Doprava TO Hor...'!J37</f>
        <v>0</v>
      </c>
      <c r="AZ90" s="136">
        <f>'SO 2.4.1 - Doprava TO Hor...'!F34</f>
        <v>0</v>
      </c>
      <c r="BA90" s="136">
        <f>'SO 2.4.1 - Doprava TO Hor...'!F35</f>
        <v>0</v>
      </c>
      <c r="BB90" s="136">
        <f>'SO 2.4.1 - Doprava TO Hor...'!F36</f>
        <v>0</v>
      </c>
      <c r="BC90" s="136">
        <f>'SO 2.4.1 - Doprava TO Hor...'!F37</f>
        <v>0</v>
      </c>
      <c r="BD90" s="138">
        <f>'SO 2.4.1 - Doprava TO Hor...'!F38</f>
        <v>0</v>
      </c>
      <c r="BT90" s="139" t="s">
        <v>88</v>
      </c>
      <c r="BV90" s="139" t="s">
        <v>73</v>
      </c>
      <c r="BW90" s="139" t="s">
        <v>195</v>
      </c>
      <c r="BX90" s="139" t="s">
        <v>192</v>
      </c>
      <c r="CL90" s="139" t="s">
        <v>21</v>
      </c>
    </row>
    <row r="91" s="6" customFormat="1" ht="28.5" customHeight="1">
      <c r="A91" s="140" t="s">
        <v>85</v>
      </c>
      <c r="B91" s="128"/>
      <c r="C91" s="129"/>
      <c r="D91" s="129"/>
      <c r="E91" s="129"/>
      <c r="F91" s="130" t="s">
        <v>196</v>
      </c>
      <c r="G91" s="130"/>
      <c r="H91" s="130"/>
      <c r="I91" s="130"/>
      <c r="J91" s="130"/>
      <c r="K91" s="129"/>
      <c r="L91" s="130" t="s">
        <v>197</v>
      </c>
      <c r="M91" s="130"/>
      <c r="N91" s="130"/>
      <c r="O91" s="130"/>
      <c r="P91" s="130"/>
      <c r="Q91" s="130"/>
      <c r="R91" s="130"/>
      <c r="S91" s="130"/>
      <c r="T91" s="130"/>
      <c r="U91" s="130"/>
      <c r="V91" s="130"/>
      <c r="W91" s="130"/>
      <c r="X91" s="130"/>
      <c r="Y91" s="130"/>
      <c r="Z91" s="130"/>
      <c r="AA91" s="130"/>
      <c r="AB91" s="130"/>
      <c r="AC91" s="130"/>
      <c r="AD91" s="130"/>
      <c r="AE91" s="130"/>
      <c r="AF91" s="130"/>
      <c r="AG91" s="132">
        <f>'SO 2.4.2 - Doprava TO Sušice'!J31</f>
        <v>0</v>
      </c>
      <c r="AH91" s="129"/>
      <c r="AI91" s="129"/>
      <c r="AJ91" s="129"/>
      <c r="AK91" s="129"/>
      <c r="AL91" s="129"/>
      <c r="AM91" s="129"/>
      <c r="AN91" s="132">
        <f>SUM(AG91,AT91)</f>
        <v>0</v>
      </c>
      <c r="AO91" s="129"/>
      <c r="AP91" s="129"/>
      <c r="AQ91" s="133" t="s">
        <v>83</v>
      </c>
      <c r="AR91" s="134"/>
      <c r="AS91" s="135">
        <v>0</v>
      </c>
      <c r="AT91" s="136">
        <f>ROUND(SUM(AV91:AW91),2)</f>
        <v>0</v>
      </c>
      <c r="AU91" s="137">
        <f>'SO 2.4.2 - Doprava TO Sušice'!P88</f>
        <v>0</v>
      </c>
      <c r="AV91" s="136">
        <f>'SO 2.4.2 - Doprava TO Sušice'!J34</f>
        <v>0</v>
      </c>
      <c r="AW91" s="136">
        <f>'SO 2.4.2 - Doprava TO Sušice'!J35</f>
        <v>0</v>
      </c>
      <c r="AX91" s="136">
        <f>'SO 2.4.2 - Doprava TO Sušice'!J36</f>
        <v>0</v>
      </c>
      <c r="AY91" s="136">
        <f>'SO 2.4.2 - Doprava TO Sušice'!J37</f>
        <v>0</v>
      </c>
      <c r="AZ91" s="136">
        <f>'SO 2.4.2 - Doprava TO Sušice'!F34</f>
        <v>0</v>
      </c>
      <c r="BA91" s="136">
        <f>'SO 2.4.2 - Doprava TO Sušice'!F35</f>
        <v>0</v>
      </c>
      <c r="BB91" s="136">
        <f>'SO 2.4.2 - Doprava TO Sušice'!F36</f>
        <v>0</v>
      </c>
      <c r="BC91" s="136">
        <f>'SO 2.4.2 - Doprava TO Sušice'!F37</f>
        <v>0</v>
      </c>
      <c r="BD91" s="138">
        <f>'SO 2.4.2 - Doprava TO Sušice'!F38</f>
        <v>0</v>
      </c>
      <c r="BT91" s="139" t="s">
        <v>88</v>
      </c>
      <c r="BV91" s="139" t="s">
        <v>73</v>
      </c>
      <c r="BW91" s="139" t="s">
        <v>198</v>
      </c>
      <c r="BX91" s="139" t="s">
        <v>192</v>
      </c>
      <c r="CL91" s="139" t="s">
        <v>21</v>
      </c>
    </row>
    <row r="92" s="6" customFormat="1" ht="28.5" customHeight="1">
      <c r="A92" s="140" t="s">
        <v>85</v>
      </c>
      <c r="B92" s="128"/>
      <c r="C92" s="129"/>
      <c r="D92" s="129"/>
      <c r="E92" s="129"/>
      <c r="F92" s="130" t="s">
        <v>199</v>
      </c>
      <c r="G92" s="130"/>
      <c r="H92" s="130"/>
      <c r="I92" s="130"/>
      <c r="J92" s="130"/>
      <c r="K92" s="129"/>
      <c r="L92" s="130" t="s">
        <v>200</v>
      </c>
      <c r="M92" s="130"/>
      <c r="N92" s="130"/>
      <c r="O92" s="130"/>
      <c r="P92" s="130"/>
      <c r="Q92" s="130"/>
      <c r="R92" s="130"/>
      <c r="S92" s="13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/>
      <c r="AF92" s="130"/>
      <c r="AG92" s="132">
        <f>'SO 2.4.3 - Doprava TO Nez...'!J31</f>
        <v>0</v>
      </c>
      <c r="AH92" s="129"/>
      <c r="AI92" s="129"/>
      <c r="AJ92" s="129"/>
      <c r="AK92" s="129"/>
      <c r="AL92" s="129"/>
      <c r="AM92" s="129"/>
      <c r="AN92" s="132">
        <f>SUM(AG92,AT92)</f>
        <v>0</v>
      </c>
      <c r="AO92" s="129"/>
      <c r="AP92" s="129"/>
      <c r="AQ92" s="133" t="s">
        <v>83</v>
      </c>
      <c r="AR92" s="134"/>
      <c r="AS92" s="135">
        <v>0</v>
      </c>
      <c r="AT92" s="136">
        <f>ROUND(SUM(AV92:AW92),2)</f>
        <v>0</v>
      </c>
      <c r="AU92" s="137">
        <f>'SO 2.4.3 - Doprava TO Nez...'!P88</f>
        <v>0</v>
      </c>
      <c r="AV92" s="136">
        <f>'SO 2.4.3 - Doprava TO Nez...'!J34</f>
        <v>0</v>
      </c>
      <c r="AW92" s="136">
        <f>'SO 2.4.3 - Doprava TO Nez...'!J35</f>
        <v>0</v>
      </c>
      <c r="AX92" s="136">
        <f>'SO 2.4.3 - Doprava TO Nez...'!J36</f>
        <v>0</v>
      </c>
      <c r="AY92" s="136">
        <f>'SO 2.4.3 - Doprava TO Nez...'!J37</f>
        <v>0</v>
      </c>
      <c r="AZ92" s="136">
        <f>'SO 2.4.3 - Doprava TO Nez...'!F34</f>
        <v>0</v>
      </c>
      <c r="BA92" s="136">
        <f>'SO 2.4.3 - Doprava TO Nez...'!F35</f>
        <v>0</v>
      </c>
      <c r="BB92" s="136">
        <f>'SO 2.4.3 - Doprava TO Nez...'!F36</f>
        <v>0</v>
      </c>
      <c r="BC92" s="136">
        <f>'SO 2.4.3 - Doprava TO Nez...'!F37</f>
        <v>0</v>
      </c>
      <c r="BD92" s="138">
        <f>'SO 2.4.3 - Doprava TO Nez...'!F38</f>
        <v>0</v>
      </c>
      <c r="BT92" s="139" t="s">
        <v>88</v>
      </c>
      <c r="BV92" s="139" t="s">
        <v>73</v>
      </c>
      <c r="BW92" s="139" t="s">
        <v>201</v>
      </c>
      <c r="BX92" s="139" t="s">
        <v>192</v>
      </c>
      <c r="CL92" s="139" t="s">
        <v>21</v>
      </c>
    </row>
    <row r="93" s="6" customFormat="1" ht="16.5" customHeight="1">
      <c r="B93" s="128"/>
      <c r="C93" s="129"/>
      <c r="D93" s="129"/>
      <c r="E93" s="130" t="s">
        <v>202</v>
      </c>
      <c r="F93" s="130"/>
      <c r="G93" s="130"/>
      <c r="H93" s="130"/>
      <c r="I93" s="130"/>
      <c r="J93" s="129"/>
      <c r="K93" s="130" t="s">
        <v>145</v>
      </c>
      <c r="L93" s="130"/>
      <c r="M93" s="130"/>
      <c r="N93" s="130"/>
      <c r="O93" s="130"/>
      <c r="P93" s="130"/>
      <c r="Q93" s="130"/>
      <c r="R93" s="130"/>
      <c r="S93" s="130"/>
      <c r="T93" s="130"/>
      <c r="U93" s="130"/>
      <c r="V93" s="130"/>
      <c r="W93" s="130"/>
      <c r="X93" s="130"/>
      <c r="Y93" s="130"/>
      <c r="Z93" s="130"/>
      <c r="AA93" s="130"/>
      <c r="AB93" s="130"/>
      <c r="AC93" s="130"/>
      <c r="AD93" s="130"/>
      <c r="AE93" s="130"/>
      <c r="AF93" s="130"/>
      <c r="AG93" s="131">
        <f>ROUND(SUM(AG94:AG95),2)</f>
        <v>0</v>
      </c>
      <c r="AH93" s="129"/>
      <c r="AI93" s="129"/>
      <c r="AJ93" s="129"/>
      <c r="AK93" s="129"/>
      <c r="AL93" s="129"/>
      <c r="AM93" s="129"/>
      <c r="AN93" s="132">
        <f>SUM(AG93,AT93)</f>
        <v>0</v>
      </c>
      <c r="AO93" s="129"/>
      <c r="AP93" s="129"/>
      <c r="AQ93" s="133" t="s">
        <v>83</v>
      </c>
      <c r="AR93" s="134"/>
      <c r="AS93" s="135">
        <f>ROUND(SUM(AS94:AS95),2)</f>
        <v>0</v>
      </c>
      <c r="AT93" s="136">
        <f>ROUND(SUM(AV93:AW93),2)</f>
        <v>0</v>
      </c>
      <c r="AU93" s="137">
        <f>ROUND(SUM(AU94:AU95),5)</f>
        <v>0</v>
      </c>
      <c r="AV93" s="136">
        <f>ROUND(AZ93*L26,2)</f>
        <v>0</v>
      </c>
      <c r="AW93" s="136">
        <f>ROUND(BA93*L27,2)</f>
        <v>0</v>
      </c>
      <c r="AX93" s="136">
        <f>ROUND(BB93*L26,2)</f>
        <v>0</v>
      </c>
      <c r="AY93" s="136">
        <f>ROUND(BC93*L27,2)</f>
        <v>0</v>
      </c>
      <c r="AZ93" s="136">
        <f>ROUND(SUM(AZ94:AZ95),2)</f>
        <v>0</v>
      </c>
      <c r="BA93" s="136">
        <f>ROUND(SUM(BA94:BA95),2)</f>
        <v>0</v>
      </c>
      <c r="BB93" s="136">
        <f>ROUND(SUM(BB94:BB95),2)</f>
        <v>0</v>
      </c>
      <c r="BC93" s="136">
        <f>ROUND(SUM(BC94:BC95),2)</f>
        <v>0</v>
      </c>
      <c r="BD93" s="138">
        <f>ROUND(SUM(BD94:BD95),2)</f>
        <v>0</v>
      </c>
      <c r="BS93" s="139" t="s">
        <v>70</v>
      </c>
      <c r="BT93" s="139" t="s">
        <v>80</v>
      </c>
      <c r="BU93" s="139" t="s">
        <v>72</v>
      </c>
      <c r="BV93" s="139" t="s">
        <v>73</v>
      </c>
      <c r="BW93" s="139" t="s">
        <v>203</v>
      </c>
      <c r="BX93" s="139" t="s">
        <v>151</v>
      </c>
      <c r="CL93" s="139" t="s">
        <v>21</v>
      </c>
    </row>
    <row r="94" s="6" customFormat="1" ht="28.5" customHeight="1">
      <c r="A94" s="140" t="s">
        <v>85</v>
      </c>
      <c r="B94" s="128"/>
      <c r="C94" s="129"/>
      <c r="D94" s="129"/>
      <c r="E94" s="129"/>
      <c r="F94" s="130" t="s">
        <v>204</v>
      </c>
      <c r="G94" s="130"/>
      <c r="H94" s="130"/>
      <c r="I94" s="130"/>
      <c r="J94" s="130"/>
      <c r="K94" s="129"/>
      <c r="L94" s="130" t="s">
        <v>156</v>
      </c>
      <c r="M94" s="130"/>
      <c r="N94" s="130"/>
      <c r="O94" s="130"/>
      <c r="P94" s="130"/>
      <c r="Q94" s="130"/>
      <c r="R94" s="130"/>
      <c r="S94" s="130"/>
      <c r="T94" s="130"/>
      <c r="U94" s="130"/>
      <c r="V94" s="130"/>
      <c r="W94" s="130"/>
      <c r="X94" s="130"/>
      <c r="Y94" s="130"/>
      <c r="Z94" s="130"/>
      <c r="AA94" s="130"/>
      <c r="AB94" s="130"/>
      <c r="AC94" s="130"/>
      <c r="AD94" s="130"/>
      <c r="AE94" s="130"/>
      <c r="AF94" s="130"/>
      <c r="AG94" s="132">
        <f>'SO 2.5.1 - Horažďovice př...'!J31</f>
        <v>0</v>
      </c>
      <c r="AH94" s="129"/>
      <c r="AI94" s="129"/>
      <c r="AJ94" s="129"/>
      <c r="AK94" s="129"/>
      <c r="AL94" s="129"/>
      <c r="AM94" s="129"/>
      <c r="AN94" s="132">
        <f>SUM(AG94,AT94)</f>
        <v>0</v>
      </c>
      <c r="AO94" s="129"/>
      <c r="AP94" s="129"/>
      <c r="AQ94" s="133" t="s">
        <v>83</v>
      </c>
      <c r="AR94" s="134"/>
      <c r="AS94" s="135">
        <v>0</v>
      </c>
      <c r="AT94" s="136">
        <f>ROUND(SUM(AV94:AW94),2)</f>
        <v>0</v>
      </c>
      <c r="AU94" s="137">
        <f>'SO 2.5.1 - Horažďovice př...'!P88</f>
        <v>0</v>
      </c>
      <c r="AV94" s="136">
        <f>'SO 2.5.1 - Horažďovice př...'!J34</f>
        <v>0</v>
      </c>
      <c r="AW94" s="136">
        <f>'SO 2.5.1 - Horažďovice př...'!J35</f>
        <v>0</v>
      </c>
      <c r="AX94" s="136">
        <f>'SO 2.5.1 - Horažďovice př...'!J36</f>
        <v>0</v>
      </c>
      <c r="AY94" s="136">
        <f>'SO 2.5.1 - Horažďovice př...'!J37</f>
        <v>0</v>
      </c>
      <c r="AZ94" s="136">
        <f>'SO 2.5.1 - Horažďovice př...'!F34</f>
        <v>0</v>
      </c>
      <c r="BA94" s="136">
        <f>'SO 2.5.1 - Horažďovice př...'!F35</f>
        <v>0</v>
      </c>
      <c r="BB94" s="136">
        <f>'SO 2.5.1 - Horažďovice př...'!F36</f>
        <v>0</v>
      </c>
      <c r="BC94" s="136">
        <f>'SO 2.5.1 - Horažďovice př...'!F37</f>
        <v>0</v>
      </c>
      <c r="BD94" s="138">
        <f>'SO 2.5.1 - Horažďovice př...'!F38</f>
        <v>0</v>
      </c>
      <c r="BT94" s="139" t="s">
        <v>88</v>
      </c>
      <c r="BV94" s="139" t="s">
        <v>73</v>
      </c>
      <c r="BW94" s="139" t="s">
        <v>205</v>
      </c>
      <c r="BX94" s="139" t="s">
        <v>203</v>
      </c>
      <c r="CL94" s="139" t="s">
        <v>21</v>
      </c>
    </row>
    <row r="95" s="6" customFormat="1" ht="28.5" customHeight="1">
      <c r="A95" s="140" t="s">
        <v>85</v>
      </c>
      <c r="B95" s="128"/>
      <c r="C95" s="129"/>
      <c r="D95" s="129"/>
      <c r="E95" s="129"/>
      <c r="F95" s="130" t="s">
        <v>206</v>
      </c>
      <c r="G95" s="130"/>
      <c r="H95" s="130"/>
      <c r="I95" s="130"/>
      <c r="J95" s="130"/>
      <c r="K95" s="129"/>
      <c r="L95" s="130" t="s">
        <v>207</v>
      </c>
      <c r="M95" s="130"/>
      <c r="N95" s="130"/>
      <c r="O95" s="130"/>
      <c r="P95" s="130"/>
      <c r="Q95" s="130"/>
      <c r="R95" s="130"/>
      <c r="S95" s="130"/>
      <c r="T95" s="130"/>
      <c r="U95" s="130"/>
      <c r="V95" s="130"/>
      <c r="W95" s="130"/>
      <c r="X95" s="130"/>
      <c r="Y95" s="130"/>
      <c r="Z95" s="130"/>
      <c r="AA95" s="130"/>
      <c r="AB95" s="130"/>
      <c r="AC95" s="130"/>
      <c r="AD95" s="130"/>
      <c r="AE95" s="130"/>
      <c r="AF95" s="130"/>
      <c r="AG95" s="132">
        <f>'SO 2.5.2 - Strakonice'!J31</f>
        <v>0</v>
      </c>
      <c r="AH95" s="129"/>
      <c r="AI95" s="129"/>
      <c r="AJ95" s="129"/>
      <c r="AK95" s="129"/>
      <c r="AL95" s="129"/>
      <c r="AM95" s="129"/>
      <c r="AN95" s="132">
        <f>SUM(AG95,AT95)</f>
        <v>0</v>
      </c>
      <c r="AO95" s="129"/>
      <c r="AP95" s="129"/>
      <c r="AQ95" s="133" t="s">
        <v>83</v>
      </c>
      <c r="AR95" s="134"/>
      <c r="AS95" s="135">
        <v>0</v>
      </c>
      <c r="AT95" s="136">
        <f>ROUND(SUM(AV95:AW95),2)</f>
        <v>0</v>
      </c>
      <c r="AU95" s="137">
        <f>'SO 2.5.2 - Strakonice'!P88</f>
        <v>0</v>
      </c>
      <c r="AV95" s="136">
        <f>'SO 2.5.2 - Strakonice'!J34</f>
        <v>0</v>
      </c>
      <c r="AW95" s="136">
        <f>'SO 2.5.2 - Strakonice'!J35</f>
        <v>0</v>
      </c>
      <c r="AX95" s="136">
        <f>'SO 2.5.2 - Strakonice'!J36</f>
        <v>0</v>
      </c>
      <c r="AY95" s="136">
        <f>'SO 2.5.2 - Strakonice'!J37</f>
        <v>0</v>
      </c>
      <c r="AZ95" s="136">
        <f>'SO 2.5.2 - Strakonice'!F34</f>
        <v>0</v>
      </c>
      <c r="BA95" s="136">
        <f>'SO 2.5.2 - Strakonice'!F35</f>
        <v>0</v>
      </c>
      <c r="BB95" s="136">
        <f>'SO 2.5.2 - Strakonice'!F36</f>
        <v>0</v>
      </c>
      <c r="BC95" s="136">
        <f>'SO 2.5.2 - Strakonice'!F37</f>
        <v>0</v>
      </c>
      <c r="BD95" s="138">
        <f>'SO 2.5.2 - Strakonice'!F38</f>
        <v>0</v>
      </c>
      <c r="BT95" s="139" t="s">
        <v>88</v>
      </c>
      <c r="BV95" s="139" t="s">
        <v>73</v>
      </c>
      <c r="BW95" s="139" t="s">
        <v>208</v>
      </c>
      <c r="BX95" s="139" t="s">
        <v>203</v>
      </c>
      <c r="CL95" s="139" t="s">
        <v>21</v>
      </c>
    </row>
    <row r="96" s="5" customFormat="1" ht="16.5" customHeight="1">
      <c r="B96" s="115"/>
      <c r="C96" s="116"/>
      <c r="D96" s="117" t="s">
        <v>209</v>
      </c>
      <c r="E96" s="117"/>
      <c r="F96" s="117"/>
      <c r="G96" s="117"/>
      <c r="H96" s="117"/>
      <c r="I96" s="118"/>
      <c r="J96" s="117" t="s">
        <v>210</v>
      </c>
      <c r="K96" s="117"/>
      <c r="L96" s="117"/>
      <c r="M96" s="117"/>
      <c r="N96" s="117"/>
      <c r="O96" s="117"/>
      <c r="P96" s="11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9">
        <f>ROUND(AG97+AG109+AG121,2)</f>
        <v>0</v>
      </c>
      <c r="AH96" s="118"/>
      <c r="AI96" s="118"/>
      <c r="AJ96" s="118"/>
      <c r="AK96" s="118"/>
      <c r="AL96" s="118"/>
      <c r="AM96" s="118"/>
      <c r="AN96" s="120">
        <f>SUM(AG96,AT96)</f>
        <v>0</v>
      </c>
      <c r="AO96" s="118"/>
      <c r="AP96" s="118"/>
      <c r="AQ96" s="121" t="s">
        <v>77</v>
      </c>
      <c r="AR96" s="122"/>
      <c r="AS96" s="123">
        <f>ROUND(AS97+AS109+AS121,2)</f>
        <v>0</v>
      </c>
      <c r="AT96" s="124">
        <f>ROUND(SUM(AV96:AW96),2)</f>
        <v>0</v>
      </c>
      <c r="AU96" s="125">
        <f>ROUND(AU97+AU109+AU121,5)</f>
        <v>0</v>
      </c>
      <c r="AV96" s="124">
        <f>ROUND(AZ96*L26,2)</f>
        <v>0</v>
      </c>
      <c r="AW96" s="124">
        <f>ROUND(BA96*L27,2)</f>
        <v>0</v>
      </c>
      <c r="AX96" s="124">
        <f>ROUND(BB96*L26,2)</f>
        <v>0</v>
      </c>
      <c r="AY96" s="124">
        <f>ROUND(BC96*L27,2)</f>
        <v>0</v>
      </c>
      <c r="AZ96" s="124">
        <f>ROUND(AZ97+AZ109+AZ121,2)</f>
        <v>0</v>
      </c>
      <c r="BA96" s="124">
        <f>ROUND(BA97+BA109+BA121,2)</f>
        <v>0</v>
      </c>
      <c r="BB96" s="124">
        <f>ROUND(BB97+BB109+BB121,2)</f>
        <v>0</v>
      </c>
      <c r="BC96" s="124">
        <f>ROUND(BC97+BC109+BC121,2)</f>
        <v>0</v>
      </c>
      <c r="BD96" s="126">
        <f>ROUND(BD97+BD109+BD121,2)</f>
        <v>0</v>
      </c>
      <c r="BS96" s="127" t="s">
        <v>70</v>
      </c>
      <c r="BT96" s="127" t="s">
        <v>78</v>
      </c>
      <c r="BU96" s="127" t="s">
        <v>72</v>
      </c>
      <c r="BV96" s="127" t="s">
        <v>73</v>
      </c>
      <c r="BW96" s="127" t="s">
        <v>211</v>
      </c>
      <c r="BX96" s="127" t="s">
        <v>7</v>
      </c>
      <c r="CL96" s="127" t="s">
        <v>21</v>
      </c>
      <c r="CM96" s="127" t="s">
        <v>80</v>
      </c>
    </row>
    <row r="97" s="6" customFormat="1" ht="16.5" customHeight="1">
      <c r="B97" s="128"/>
      <c r="C97" s="129"/>
      <c r="D97" s="129"/>
      <c r="E97" s="130" t="s">
        <v>212</v>
      </c>
      <c r="F97" s="130"/>
      <c r="G97" s="130"/>
      <c r="H97" s="130"/>
      <c r="I97" s="130"/>
      <c r="J97" s="129"/>
      <c r="K97" s="130" t="s">
        <v>213</v>
      </c>
      <c r="L97" s="130"/>
      <c r="M97" s="130"/>
      <c r="N97" s="130"/>
      <c r="O97" s="130"/>
      <c r="P97" s="130"/>
      <c r="Q97" s="130"/>
      <c r="R97" s="130"/>
      <c r="S97" s="13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1">
        <f>ROUND(SUM(AG98:AG108),2)</f>
        <v>0</v>
      </c>
      <c r="AH97" s="129"/>
      <c r="AI97" s="129"/>
      <c r="AJ97" s="129"/>
      <c r="AK97" s="129"/>
      <c r="AL97" s="129"/>
      <c r="AM97" s="129"/>
      <c r="AN97" s="132">
        <f>SUM(AG97,AT97)</f>
        <v>0</v>
      </c>
      <c r="AO97" s="129"/>
      <c r="AP97" s="129"/>
      <c r="AQ97" s="133" t="s">
        <v>83</v>
      </c>
      <c r="AR97" s="134"/>
      <c r="AS97" s="135">
        <f>ROUND(SUM(AS98:AS108),2)</f>
        <v>0</v>
      </c>
      <c r="AT97" s="136">
        <f>ROUND(SUM(AV97:AW97),2)</f>
        <v>0</v>
      </c>
      <c r="AU97" s="137">
        <f>ROUND(SUM(AU98:AU108),5)</f>
        <v>0</v>
      </c>
      <c r="AV97" s="136">
        <f>ROUND(AZ97*L26,2)</f>
        <v>0</v>
      </c>
      <c r="AW97" s="136">
        <f>ROUND(BA97*L27,2)</f>
        <v>0</v>
      </c>
      <c r="AX97" s="136">
        <f>ROUND(BB97*L26,2)</f>
        <v>0</v>
      </c>
      <c r="AY97" s="136">
        <f>ROUND(BC97*L27,2)</f>
        <v>0</v>
      </c>
      <c r="AZ97" s="136">
        <f>ROUND(SUM(AZ98:AZ108),2)</f>
        <v>0</v>
      </c>
      <c r="BA97" s="136">
        <f>ROUND(SUM(BA98:BA108),2)</f>
        <v>0</v>
      </c>
      <c r="BB97" s="136">
        <f>ROUND(SUM(BB98:BB108),2)</f>
        <v>0</v>
      </c>
      <c r="BC97" s="136">
        <f>ROUND(SUM(BC98:BC108),2)</f>
        <v>0</v>
      </c>
      <c r="BD97" s="138">
        <f>ROUND(SUM(BD98:BD108),2)</f>
        <v>0</v>
      </c>
      <c r="BS97" s="139" t="s">
        <v>70</v>
      </c>
      <c r="BT97" s="139" t="s">
        <v>80</v>
      </c>
      <c r="BU97" s="139" t="s">
        <v>72</v>
      </c>
      <c r="BV97" s="139" t="s">
        <v>73</v>
      </c>
      <c r="BW97" s="139" t="s">
        <v>214</v>
      </c>
      <c r="BX97" s="139" t="s">
        <v>211</v>
      </c>
      <c r="CL97" s="139" t="s">
        <v>21</v>
      </c>
    </row>
    <row r="98" s="6" customFormat="1" ht="28.5" customHeight="1">
      <c r="A98" s="140" t="s">
        <v>85</v>
      </c>
      <c r="B98" s="128"/>
      <c r="C98" s="129"/>
      <c r="D98" s="129"/>
      <c r="E98" s="129"/>
      <c r="F98" s="130" t="s">
        <v>215</v>
      </c>
      <c r="G98" s="130"/>
      <c r="H98" s="130"/>
      <c r="I98" s="130"/>
      <c r="J98" s="130"/>
      <c r="K98" s="129"/>
      <c r="L98" s="130" t="s">
        <v>216</v>
      </c>
      <c r="M98" s="130"/>
      <c r="N98" s="130"/>
      <c r="O98" s="130"/>
      <c r="P98" s="130"/>
      <c r="Q98" s="130"/>
      <c r="R98" s="130"/>
      <c r="S98" s="13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2">
        <f>'SO 3.1.1 - Domažlice'!J31</f>
        <v>0</v>
      </c>
      <c r="AH98" s="129"/>
      <c r="AI98" s="129"/>
      <c r="AJ98" s="129"/>
      <c r="AK98" s="129"/>
      <c r="AL98" s="129"/>
      <c r="AM98" s="129"/>
      <c r="AN98" s="132">
        <f>SUM(AG98,AT98)</f>
        <v>0</v>
      </c>
      <c r="AO98" s="129"/>
      <c r="AP98" s="129"/>
      <c r="AQ98" s="133" t="s">
        <v>83</v>
      </c>
      <c r="AR98" s="134"/>
      <c r="AS98" s="135">
        <v>0</v>
      </c>
      <c r="AT98" s="136">
        <f>ROUND(SUM(AV98:AW98),2)</f>
        <v>0</v>
      </c>
      <c r="AU98" s="137">
        <f>'SO 3.1.1 - Domažlice'!P88</f>
        <v>0</v>
      </c>
      <c r="AV98" s="136">
        <f>'SO 3.1.1 - Domažlice'!J34</f>
        <v>0</v>
      </c>
      <c r="AW98" s="136">
        <f>'SO 3.1.1 - Domažlice'!J35</f>
        <v>0</v>
      </c>
      <c r="AX98" s="136">
        <f>'SO 3.1.1 - Domažlice'!J36</f>
        <v>0</v>
      </c>
      <c r="AY98" s="136">
        <f>'SO 3.1.1 - Domažlice'!J37</f>
        <v>0</v>
      </c>
      <c r="AZ98" s="136">
        <f>'SO 3.1.1 - Domažlice'!F34</f>
        <v>0</v>
      </c>
      <c r="BA98" s="136">
        <f>'SO 3.1.1 - Domažlice'!F35</f>
        <v>0</v>
      </c>
      <c r="BB98" s="136">
        <f>'SO 3.1.1 - Domažlice'!F36</f>
        <v>0</v>
      </c>
      <c r="BC98" s="136">
        <f>'SO 3.1.1 - Domažlice'!F37</f>
        <v>0</v>
      </c>
      <c r="BD98" s="138">
        <f>'SO 3.1.1 - Domažlice'!F38</f>
        <v>0</v>
      </c>
      <c r="BT98" s="139" t="s">
        <v>88</v>
      </c>
      <c r="BV98" s="139" t="s">
        <v>73</v>
      </c>
      <c r="BW98" s="139" t="s">
        <v>217</v>
      </c>
      <c r="BX98" s="139" t="s">
        <v>214</v>
      </c>
      <c r="CL98" s="139" t="s">
        <v>21</v>
      </c>
    </row>
    <row r="99" s="6" customFormat="1" ht="28.5" customHeight="1">
      <c r="A99" s="140" t="s">
        <v>85</v>
      </c>
      <c r="B99" s="128"/>
      <c r="C99" s="129"/>
      <c r="D99" s="129"/>
      <c r="E99" s="129"/>
      <c r="F99" s="130" t="s">
        <v>218</v>
      </c>
      <c r="G99" s="130"/>
      <c r="H99" s="130"/>
      <c r="I99" s="130"/>
      <c r="J99" s="130"/>
      <c r="K99" s="129"/>
      <c r="L99" s="130" t="s">
        <v>219</v>
      </c>
      <c r="M99" s="130"/>
      <c r="N99" s="130"/>
      <c r="O99" s="130"/>
      <c r="P99" s="130"/>
      <c r="Q99" s="130"/>
      <c r="R99" s="130"/>
      <c r="S99" s="13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2">
        <f>'SO 3.1.2 - Domažlice město'!J31</f>
        <v>0</v>
      </c>
      <c r="AH99" s="129"/>
      <c r="AI99" s="129"/>
      <c r="AJ99" s="129"/>
      <c r="AK99" s="129"/>
      <c r="AL99" s="129"/>
      <c r="AM99" s="129"/>
      <c r="AN99" s="132">
        <f>SUM(AG99,AT99)</f>
        <v>0</v>
      </c>
      <c r="AO99" s="129"/>
      <c r="AP99" s="129"/>
      <c r="AQ99" s="133" t="s">
        <v>83</v>
      </c>
      <c r="AR99" s="134"/>
      <c r="AS99" s="135">
        <v>0</v>
      </c>
      <c r="AT99" s="136">
        <f>ROUND(SUM(AV99:AW99),2)</f>
        <v>0</v>
      </c>
      <c r="AU99" s="137">
        <f>'SO 3.1.2 - Domažlice město'!P88</f>
        <v>0</v>
      </c>
      <c r="AV99" s="136">
        <f>'SO 3.1.2 - Domažlice město'!J34</f>
        <v>0</v>
      </c>
      <c r="AW99" s="136">
        <f>'SO 3.1.2 - Domažlice město'!J35</f>
        <v>0</v>
      </c>
      <c r="AX99" s="136">
        <f>'SO 3.1.2 - Domažlice město'!J36</f>
        <v>0</v>
      </c>
      <c r="AY99" s="136">
        <f>'SO 3.1.2 - Domažlice město'!J37</f>
        <v>0</v>
      </c>
      <c r="AZ99" s="136">
        <f>'SO 3.1.2 - Domažlice město'!F34</f>
        <v>0</v>
      </c>
      <c r="BA99" s="136">
        <f>'SO 3.1.2 - Domažlice město'!F35</f>
        <v>0</v>
      </c>
      <c r="BB99" s="136">
        <f>'SO 3.1.2 - Domažlice město'!F36</f>
        <v>0</v>
      </c>
      <c r="BC99" s="136">
        <f>'SO 3.1.2 - Domažlice město'!F37</f>
        <v>0</v>
      </c>
      <c r="BD99" s="138">
        <f>'SO 3.1.2 - Domažlice město'!F38</f>
        <v>0</v>
      </c>
      <c r="BT99" s="139" t="s">
        <v>88</v>
      </c>
      <c r="BV99" s="139" t="s">
        <v>73</v>
      </c>
      <c r="BW99" s="139" t="s">
        <v>220</v>
      </c>
      <c r="BX99" s="139" t="s">
        <v>214</v>
      </c>
      <c r="CL99" s="139" t="s">
        <v>21</v>
      </c>
    </row>
    <row r="100" s="6" customFormat="1" ht="28.5" customHeight="1">
      <c r="A100" s="140" t="s">
        <v>85</v>
      </c>
      <c r="B100" s="128"/>
      <c r="C100" s="129"/>
      <c r="D100" s="129"/>
      <c r="E100" s="129"/>
      <c r="F100" s="130" t="s">
        <v>221</v>
      </c>
      <c r="G100" s="130"/>
      <c r="H100" s="130"/>
      <c r="I100" s="130"/>
      <c r="J100" s="130"/>
      <c r="K100" s="129"/>
      <c r="L100" s="130" t="s">
        <v>222</v>
      </c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2">
        <f>'SO 3.1.3 - Babylon'!J31</f>
        <v>0</v>
      </c>
      <c r="AH100" s="129"/>
      <c r="AI100" s="129"/>
      <c r="AJ100" s="129"/>
      <c r="AK100" s="129"/>
      <c r="AL100" s="129"/>
      <c r="AM100" s="129"/>
      <c r="AN100" s="132">
        <f>SUM(AG100,AT100)</f>
        <v>0</v>
      </c>
      <c r="AO100" s="129"/>
      <c r="AP100" s="129"/>
      <c r="AQ100" s="133" t="s">
        <v>83</v>
      </c>
      <c r="AR100" s="134"/>
      <c r="AS100" s="135">
        <v>0</v>
      </c>
      <c r="AT100" s="136">
        <f>ROUND(SUM(AV100:AW100),2)</f>
        <v>0</v>
      </c>
      <c r="AU100" s="137">
        <f>'SO 3.1.3 - Babylon'!P88</f>
        <v>0</v>
      </c>
      <c r="AV100" s="136">
        <f>'SO 3.1.3 - Babylon'!J34</f>
        <v>0</v>
      </c>
      <c r="AW100" s="136">
        <f>'SO 3.1.3 - Babylon'!J35</f>
        <v>0</v>
      </c>
      <c r="AX100" s="136">
        <f>'SO 3.1.3 - Babylon'!J36</f>
        <v>0</v>
      </c>
      <c r="AY100" s="136">
        <f>'SO 3.1.3 - Babylon'!J37</f>
        <v>0</v>
      </c>
      <c r="AZ100" s="136">
        <f>'SO 3.1.3 - Babylon'!F34</f>
        <v>0</v>
      </c>
      <c r="BA100" s="136">
        <f>'SO 3.1.3 - Babylon'!F35</f>
        <v>0</v>
      </c>
      <c r="BB100" s="136">
        <f>'SO 3.1.3 - Babylon'!F36</f>
        <v>0</v>
      </c>
      <c r="BC100" s="136">
        <f>'SO 3.1.3 - Babylon'!F37</f>
        <v>0</v>
      </c>
      <c r="BD100" s="138">
        <f>'SO 3.1.3 - Babylon'!F38</f>
        <v>0</v>
      </c>
      <c r="BT100" s="139" t="s">
        <v>88</v>
      </c>
      <c r="BV100" s="139" t="s">
        <v>73</v>
      </c>
      <c r="BW100" s="139" t="s">
        <v>223</v>
      </c>
      <c r="BX100" s="139" t="s">
        <v>214</v>
      </c>
      <c r="CL100" s="139" t="s">
        <v>21</v>
      </c>
    </row>
    <row r="101" s="6" customFormat="1" ht="28.5" customHeight="1">
      <c r="A101" s="140" t="s">
        <v>85</v>
      </c>
      <c r="B101" s="128"/>
      <c r="C101" s="129"/>
      <c r="D101" s="129"/>
      <c r="E101" s="129"/>
      <c r="F101" s="130" t="s">
        <v>224</v>
      </c>
      <c r="G101" s="130"/>
      <c r="H101" s="130"/>
      <c r="I101" s="130"/>
      <c r="J101" s="130"/>
      <c r="K101" s="129"/>
      <c r="L101" s="130" t="s">
        <v>225</v>
      </c>
      <c r="M101" s="130"/>
      <c r="N101" s="130"/>
      <c r="O101" s="130"/>
      <c r="P101" s="130"/>
      <c r="Q101" s="130"/>
      <c r="R101" s="130"/>
      <c r="S101" s="13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2">
        <f>'SO 3.1.4 - Havlovice'!J31</f>
        <v>0</v>
      </c>
      <c r="AH101" s="129"/>
      <c r="AI101" s="129"/>
      <c r="AJ101" s="129"/>
      <c r="AK101" s="129"/>
      <c r="AL101" s="129"/>
      <c r="AM101" s="129"/>
      <c r="AN101" s="132">
        <f>SUM(AG101,AT101)</f>
        <v>0</v>
      </c>
      <c r="AO101" s="129"/>
      <c r="AP101" s="129"/>
      <c r="AQ101" s="133" t="s">
        <v>83</v>
      </c>
      <c r="AR101" s="134"/>
      <c r="AS101" s="135">
        <v>0</v>
      </c>
      <c r="AT101" s="136">
        <f>ROUND(SUM(AV101:AW101),2)</f>
        <v>0</v>
      </c>
      <c r="AU101" s="137">
        <f>'SO 3.1.4 - Havlovice'!P88</f>
        <v>0</v>
      </c>
      <c r="AV101" s="136">
        <f>'SO 3.1.4 - Havlovice'!J34</f>
        <v>0</v>
      </c>
      <c r="AW101" s="136">
        <f>'SO 3.1.4 - Havlovice'!J35</f>
        <v>0</v>
      </c>
      <c r="AX101" s="136">
        <f>'SO 3.1.4 - Havlovice'!J36</f>
        <v>0</v>
      </c>
      <c r="AY101" s="136">
        <f>'SO 3.1.4 - Havlovice'!J37</f>
        <v>0</v>
      </c>
      <c r="AZ101" s="136">
        <f>'SO 3.1.4 - Havlovice'!F34</f>
        <v>0</v>
      </c>
      <c r="BA101" s="136">
        <f>'SO 3.1.4 - Havlovice'!F35</f>
        <v>0</v>
      </c>
      <c r="BB101" s="136">
        <f>'SO 3.1.4 - Havlovice'!F36</f>
        <v>0</v>
      </c>
      <c r="BC101" s="136">
        <f>'SO 3.1.4 - Havlovice'!F37</f>
        <v>0</v>
      </c>
      <c r="BD101" s="138">
        <f>'SO 3.1.4 - Havlovice'!F38</f>
        <v>0</v>
      </c>
      <c r="BT101" s="139" t="s">
        <v>88</v>
      </c>
      <c r="BV101" s="139" t="s">
        <v>73</v>
      </c>
      <c r="BW101" s="139" t="s">
        <v>226</v>
      </c>
      <c r="BX101" s="139" t="s">
        <v>214</v>
      </c>
      <c r="CL101" s="139" t="s">
        <v>21</v>
      </c>
    </row>
    <row r="102" s="6" customFormat="1" ht="28.5" customHeight="1">
      <c r="A102" s="140" t="s">
        <v>85</v>
      </c>
      <c r="B102" s="128"/>
      <c r="C102" s="129"/>
      <c r="D102" s="129"/>
      <c r="E102" s="129"/>
      <c r="F102" s="130" t="s">
        <v>227</v>
      </c>
      <c r="G102" s="130"/>
      <c r="H102" s="130"/>
      <c r="I102" s="130"/>
      <c r="J102" s="130"/>
      <c r="K102" s="129"/>
      <c r="L102" s="130" t="s">
        <v>228</v>
      </c>
      <c r="M102" s="130"/>
      <c r="N102" s="130"/>
      <c r="O102" s="130"/>
      <c r="P102" s="130"/>
      <c r="Q102" s="130"/>
      <c r="R102" s="130"/>
      <c r="S102" s="13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2">
        <f>'SO 3.1.5 - Pila'!J31</f>
        <v>0</v>
      </c>
      <c r="AH102" s="129"/>
      <c r="AI102" s="129"/>
      <c r="AJ102" s="129"/>
      <c r="AK102" s="129"/>
      <c r="AL102" s="129"/>
      <c r="AM102" s="129"/>
      <c r="AN102" s="132">
        <f>SUM(AG102,AT102)</f>
        <v>0</v>
      </c>
      <c r="AO102" s="129"/>
      <c r="AP102" s="129"/>
      <c r="AQ102" s="133" t="s">
        <v>83</v>
      </c>
      <c r="AR102" s="134"/>
      <c r="AS102" s="135">
        <v>0</v>
      </c>
      <c r="AT102" s="136">
        <f>ROUND(SUM(AV102:AW102),2)</f>
        <v>0</v>
      </c>
      <c r="AU102" s="137">
        <f>'SO 3.1.5 - Pila'!P88</f>
        <v>0</v>
      </c>
      <c r="AV102" s="136">
        <f>'SO 3.1.5 - Pila'!J34</f>
        <v>0</v>
      </c>
      <c r="AW102" s="136">
        <f>'SO 3.1.5 - Pila'!J35</f>
        <v>0</v>
      </c>
      <c r="AX102" s="136">
        <f>'SO 3.1.5 - Pila'!J36</f>
        <v>0</v>
      </c>
      <c r="AY102" s="136">
        <f>'SO 3.1.5 - Pila'!J37</f>
        <v>0</v>
      </c>
      <c r="AZ102" s="136">
        <f>'SO 3.1.5 - Pila'!F34</f>
        <v>0</v>
      </c>
      <c r="BA102" s="136">
        <f>'SO 3.1.5 - Pila'!F35</f>
        <v>0</v>
      </c>
      <c r="BB102" s="136">
        <f>'SO 3.1.5 - Pila'!F36</f>
        <v>0</v>
      </c>
      <c r="BC102" s="136">
        <f>'SO 3.1.5 - Pila'!F37</f>
        <v>0</v>
      </c>
      <c r="BD102" s="138">
        <f>'SO 3.1.5 - Pila'!F38</f>
        <v>0</v>
      </c>
      <c r="BT102" s="139" t="s">
        <v>88</v>
      </c>
      <c r="BV102" s="139" t="s">
        <v>73</v>
      </c>
      <c r="BW102" s="139" t="s">
        <v>229</v>
      </c>
      <c r="BX102" s="139" t="s">
        <v>214</v>
      </c>
      <c r="CL102" s="139" t="s">
        <v>21</v>
      </c>
    </row>
    <row r="103" s="6" customFormat="1" ht="28.5" customHeight="1">
      <c r="A103" s="140" t="s">
        <v>85</v>
      </c>
      <c r="B103" s="128"/>
      <c r="C103" s="129"/>
      <c r="D103" s="129"/>
      <c r="E103" s="129"/>
      <c r="F103" s="130" t="s">
        <v>230</v>
      </c>
      <c r="G103" s="130"/>
      <c r="H103" s="130"/>
      <c r="I103" s="130"/>
      <c r="J103" s="130"/>
      <c r="K103" s="129"/>
      <c r="L103" s="130" t="s">
        <v>231</v>
      </c>
      <c r="M103" s="130"/>
      <c r="N103" s="130"/>
      <c r="O103" s="130"/>
      <c r="P103" s="130"/>
      <c r="Q103" s="130"/>
      <c r="R103" s="130"/>
      <c r="S103" s="13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2">
        <f>'SO 3.1.6 - Trhanov'!J31</f>
        <v>0</v>
      </c>
      <c r="AH103" s="129"/>
      <c r="AI103" s="129"/>
      <c r="AJ103" s="129"/>
      <c r="AK103" s="129"/>
      <c r="AL103" s="129"/>
      <c r="AM103" s="129"/>
      <c r="AN103" s="132">
        <f>SUM(AG103,AT103)</f>
        <v>0</v>
      </c>
      <c r="AO103" s="129"/>
      <c r="AP103" s="129"/>
      <c r="AQ103" s="133" t="s">
        <v>83</v>
      </c>
      <c r="AR103" s="134"/>
      <c r="AS103" s="135">
        <v>0</v>
      </c>
      <c r="AT103" s="136">
        <f>ROUND(SUM(AV103:AW103),2)</f>
        <v>0</v>
      </c>
      <c r="AU103" s="137">
        <f>'SO 3.1.6 - Trhanov'!P88</f>
        <v>0</v>
      </c>
      <c r="AV103" s="136">
        <f>'SO 3.1.6 - Trhanov'!J34</f>
        <v>0</v>
      </c>
      <c r="AW103" s="136">
        <f>'SO 3.1.6 - Trhanov'!J35</f>
        <v>0</v>
      </c>
      <c r="AX103" s="136">
        <f>'SO 3.1.6 - Trhanov'!J36</f>
        <v>0</v>
      </c>
      <c r="AY103" s="136">
        <f>'SO 3.1.6 - Trhanov'!J37</f>
        <v>0</v>
      </c>
      <c r="AZ103" s="136">
        <f>'SO 3.1.6 - Trhanov'!F34</f>
        <v>0</v>
      </c>
      <c r="BA103" s="136">
        <f>'SO 3.1.6 - Trhanov'!F35</f>
        <v>0</v>
      </c>
      <c r="BB103" s="136">
        <f>'SO 3.1.6 - Trhanov'!F36</f>
        <v>0</v>
      </c>
      <c r="BC103" s="136">
        <f>'SO 3.1.6 - Trhanov'!F37</f>
        <v>0</v>
      </c>
      <c r="BD103" s="138">
        <f>'SO 3.1.6 - Trhanov'!F38</f>
        <v>0</v>
      </c>
      <c r="BT103" s="139" t="s">
        <v>88</v>
      </c>
      <c r="BV103" s="139" t="s">
        <v>73</v>
      </c>
      <c r="BW103" s="139" t="s">
        <v>232</v>
      </c>
      <c r="BX103" s="139" t="s">
        <v>214</v>
      </c>
      <c r="CL103" s="139" t="s">
        <v>21</v>
      </c>
    </row>
    <row r="104" s="6" customFormat="1" ht="28.5" customHeight="1">
      <c r="A104" s="140" t="s">
        <v>85</v>
      </c>
      <c r="B104" s="128"/>
      <c r="C104" s="129"/>
      <c r="D104" s="129"/>
      <c r="E104" s="129"/>
      <c r="F104" s="130" t="s">
        <v>233</v>
      </c>
      <c r="G104" s="130"/>
      <c r="H104" s="130"/>
      <c r="I104" s="130"/>
      <c r="J104" s="130"/>
      <c r="K104" s="129"/>
      <c r="L104" s="130" t="s">
        <v>234</v>
      </c>
      <c r="M104" s="130"/>
      <c r="N104" s="130"/>
      <c r="O104" s="13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2">
        <f>'SO 3.1.7 - Klenčí pod Čer...'!J31</f>
        <v>0</v>
      </c>
      <c r="AH104" s="129"/>
      <c r="AI104" s="129"/>
      <c r="AJ104" s="129"/>
      <c r="AK104" s="129"/>
      <c r="AL104" s="129"/>
      <c r="AM104" s="129"/>
      <c r="AN104" s="132">
        <f>SUM(AG104,AT104)</f>
        <v>0</v>
      </c>
      <c r="AO104" s="129"/>
      <c r="AP104" s="129"/>
      <c r="AQ104" s="133" t="s">
        <v>83</v>
      </c>
      <c r="AR104" s="134"/>
      <c r="AS104" s="135">
        <v>0</v>
      </c>
      <c r="AT104" s="136">
        <f>ROUND(SUM(AV104:AW104),2)</f>
        <v>0</v>
      </c>
      <c r="AU104" s="137">
        <f>'SO 3.1.7 - Klenčí pod Čer...'!P88</f>
        <v>0</v>
      </c>
      <c r="AV104" s="136">
        <f>'SO 3.1.7 - Klenčí pod Čer...'!J34</f>
        <v>0</v>
      </c>
      <c r="AW104" s="136">
        <f>'SO 3.1.7 - Klenčí pod Čer...'!J35</f>
        <v>0</v>
      </c>
      <c r="AX104" s="136">
        <f>'SO 3.1.7 - Klenčí pod Čer...'!J36</f>
        <v>0</v>
      </c>
      <c r="AY104" s="136">
        <f>'SO 3.1.7 - Klenčí pod Čer...'!J37</f>
        <v>0</v>
      </c>
      <c r="AZ104" s="136">
        <f>'SO 3.1.7 - Klenčí pod Čer...'!F34</f>
        <v>0</v>
      </c>
      <c r="BA104" s="136">
        <f>'SO 3.1.7 - Klenčí pod Čer...'!F35</f>
        <v>0</v>
      </c>
      <c r="BB104" s="136">
        <f>'SO 3.1.7 - Klenčí pod Čer...'!F36</f>
        <v>0</v>
      </c>
      <c r="BC104" s="136">
        <f>'SO 3.1.7 - Klenčí pod Čer...'!F37</f>
        <v>0</v>
      </c>
      <c r="BD104" s="138">
        <f>'SO 3.1.7 - Klenčí pod Čer...'!F38</f>
        <v>0</v>
      </c>
      <c r="BT104" s="139" t="s">
        <v>88</v>
      </c>
      <c r="BV104" s="139" t="s">
        <v>73</v>
      </c>
      <c r="BW104" s="139" t="s">
        <v>235</v>
      </c>
      <c r="BX104" s="139" t="s">
        <v>214</v>
      </c>
      <c r="CL104" s="139" t="s">
        <v>21</v>
      </c>
    </row>
    <row r="105" s="6" customFormat="1" ht="28.5" customHeight="1">
      <c r="A105" s="140" t="s">
        <v>85</v>
      </c>
      <c r="B105" s="128"/>
      <c r="C105" s="129"/>
      <c r="D105" s="129"/>
      <c r="E105" s="129"/>
      <c r="F105" s="130" t="s">
        <v>236</v>
      </c>
      <c r="G105" s="130"/>
      <c r="H105" s="130"/>
      <c r="I105" s="130"/>
      <c r="J105" s="130"/>
      <c r="K105" s="129"/>
      <c r="L105" s="130" t="s">
        <v>237</v>
      </c>
      <c r="M105" s="130"/>
      <c r="N105" s="13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2">
        <f>'SO 3.1.8 - Postřekov'!J31</f>
        <v>0</v>
      </c>
      <c r="AH105" s="129"/>
      <c r="AI105" s="129"/>
      <c r="AJ105" s="129"/>
      <c r="AK105" s="129"/>
      <c r="AL105" s="129"/>
      <c r="AM105" s="129"/>
      <c r="AN105" s="132">
        <f>SUM(AG105,AT105)</f>
        <v>0</v>
      </c>
      <c r="AO105" s="129"/>
      <c r="AP105" s="129"/>
      <c r="AQ105" s="133" t="s">
        <v>83</v>
      </c>
      <c r="AR105" s="134"/>
      <c r="AS105" s="135">
        <v>0</v>
      </c>
      <c r="AT105" s="136">
        <f>ROUND(SUM(AV105:AW105),2)</f>
        <v>0</v>
      </c>
      <c r="AU105" s="137">
        <f>'SO 3.1.8 - Postřekov'!P88</f>
        <v>0</v>
      </c>
      <c r="AV105" s="136">
        <f>'SO 3.1.8 - Postřekov'!J34</f>
        <v>0</v>
      </c>
      <c r="AW105" s="136">
        <f>'SO 3.1.8 - Postřekov'!J35</f>
        <v>0</v>
      </c>
      <c r="AX105" s="136">
        <f>'SO 3.1.8 - Postřekov'!J36</f>
        <v>0</v>
      </c>
      <c r="AY105" s="136">
        <f>'SO 3.1.8 - Postřekov'!J37</f>
        <v>0</v>
      </c>
      <c r="AZ105" s="136">
        <f>'SO 3.1.8 - Postřekov'!F34</f>
        <v>0</v>
      </c>
      <c r="BA105" s="136">
        <f>'SO 3.1.8 - Postřekov'!F35</f>
        <v>0</v>
      </c>
      <c r="BB105" s="136">
        <f>'SO 3.1.8 - Postřekov'!F36</f>
        <v>0</v>
      </c>
      <c r="BC105" s="136">
        <f>'SO 3.1.8 - Postřekov'!F37</f>
        <v>0</v>
      </c>
      <c r="BD105" s="138">
        <f>'SO 3.1.8 - Postřekov'!F38</f>
        <v>0</v>
      </c>
      <c r="BT105" s="139" t="s">
        <v>88</v>
      </c>
      <c r="BV105" s="139" t="s">
        <v>73</v>
      </c>
      <c r="BW105" s="139" t="s">
        <v>238</v>
      </c>
      <c r="BX105" s="139" t="s">
        <v>214</v>
      </c>
      <c r="CL105" s="139" t="s">
        <v>21</v>
      </c>
    </row>
    <row r="106" s="6" customFormat="1" ht="28.5" customHeight="1">
      <c r="A106" s="140" t="s">
        <v>85</v>
      </c>
      <c r="B106" s="128"/>
      <c r="C106" s="129"/>
      <c r="D106" s="129"/>
      <c r="E106" s="129"/>
      <c r="F106" s="130" t="s">
        <v>239</v>
      </c>
      <c r="G106" s="130"/>
      <c r="H106" s="130"/>
      <c r="I106" s="130"/>
      <c r="J106" s="130"/>
      <c r="K106" s="129"/>
      <c r="L106" s="130" t="s">
        <v>240</v>
      </c>
      <c r="M106" s="130"/>
      <c r="N106" s="13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2">
        <f>'SO 3.1.9 - Nový Kramolín'!J31</f>
        <v>0</v>
      </c>
      <c r="AH106" s="129"/>
      <c r="AI106" s="129"/>
      <c r="AJ106" s="129"/>
      <c r="AK106" s="129"/>
      <c r="AL106" s="129"/>
      <c r="AM106" s="129"/>
      <c r="AN106" s="132">
        <f>SUM(AG106,AT106)</f>
        <v>0</v>
      </c>
      <c r="AO106" s="129"/>
      <c r="AP106" s="129"/>
      <c r="AQ106" s="133" t="s">
        <v>83</v>
      </c>
      <c r="AR106" s="134"/>
      <c r="AS106" s="135">
        <v>0</v>
      </c>
      <c r="AT106" s="136">
        <f>ROUND(SUM(AV106:AW106),2)</f>
        <v>0</v>
      </c>
      <c r="AU106" s="137">
        <f>'SO 3.1.9 - Nový Kramolín'!P88</f>
        <v>0</v>
      </c>
      <c r="AV106" s="136">
        <f>'SO 3.1.9 - Nový Kramolín'!J34</f>
        <v>0</v>
      </c>
      <c r="AW106" s="136">
        <f>'SO 3.1.9 - Nový Kramolín'!J35</f>
        <v>0</v>
      </c>
      <c r="AX106" s="136">
        <f>'SO 3.1.9 - Nový Kramolín'!J36</f>
        <v>0</v>
      </c>
      <c r="AY106" s="136">
        <f>'SO 3.1.9 - Nový Kramolín'!J37</f>
        <v>0</v>
      </c>
      <c r="AZ106" s="136">
        <f>'SO 3.1.9 - Nový Kramolín'!F34</f>
        <v>0</v>
      </c>
      <c r="BA106" s="136">
        <f>'SO 3.1.9 - Nový Kramolín'!F35</f>
        <v>0</v>
      </c>
      <c r="BB106" s="136">
        <f>'SO 3.1.9 - Nový Kramolín'!F36</f>
        <v>0</v>
      </c>
      <c r="BC106" s="136">
        <f>'SO 3.1.9 - Nový Kramolín'!F37</f>
        <v>0</v>
      </c>
      <c r="BD106" s="138">
        <f>'SO 3.1.9 - Nový Kramolín'!F38</f>
        <v>0</v>
      </c>
      <c r="BT106" s="139" t="s">
        <v>88</v>
      </c>
      <c r="BV106" s="139" t="s">
        <v>73</v>
      </c>
      <c r="BW106" s="139" t="s">
        <v>241</v>
      </c>
      <c r="BX106" s="139" t="s">
        <v>214</v>
      </c>
      <c r="CL106" s="139" t="s">
        <v>21</v>
      </c>
    </row>
    <row r="107" s="6" customFormat="1" ht="28.5" customHeight="1">
      <c r="A107" s="140" t="s">
        <v>85</v>
      </c>
      <c r="B107" s="128"/>
      <c r="C107" s="129"/>
      <c r="D107" s="129"/>
      <c r="E107" s="129"/>
      <c r="F107" s="130" t="s">
        <v>242</v>
      </c>
      <c r="G107" s="130"/>
      <c r="H107" s="130"/>
      <c r="I107" s="130"/>
      <c r="J107" s="130"/>
      <c r="K107" s="129"/>
      <c r="L107" s="130" t="s">
        <v>243</v>
      </c>
      <c r="M107" s="130"/>
      <c r="N107" s="13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2">
        <f>'SO 3.1.10 - Poběžovice'!J31</f>
        <v>0</v>
      </c>
      <c r="AH107" s="129"/>
      <c r="AI107" s="129"/>
      <c r="AJ107" s="129"/>
      <c r="AK107" s="129"/>
      <c r="AL107" s="129"/>
      <c r="AM107" s="129"/>
      <c r="AN107" s="132">
        <f>SUM(AG107,AT107)</f>
        <v>0</v>
      </c>
      <c r="AO107" s="129"/>
      <c r="AP107" s="129"/>
      <c r="AQ107" s="133" t="s">
        <v>83</v>
      </c>
      <c r="AR107" s="134"/>
      <c r="AS107" s="135">
        <v>0</v>
      </c>
      <c r="AT107" s="136">
        <f>ROUND(SUM(AV107:AW107),2)</f>
        <v>0</v>
      </c>
      <c r="AU107" s="137">
        <f>'SO 3.1.10 - Poběžovice'!P88</f>
        <v>0</v>
      </c>
      <c r="AV107" s="136">
        <f>'SO 3.1.10 - Poběžovice'!J34</f>
        <v>0</v>
      </c>
      <c r="AW107" s="136">
        <f>'SO 3.1.10 - Poběžovice'!J35</f>
        <v>0</v>
      </c>
      <c r="AX107" s="136">
        <f>'SO 3.1.10 - Poběžovice'!J36</f>
        <v>0</v>
      </c>
      <c r="AY107" s="136">
        <f>'SO 3.1.10 - Poběžovice'!J37</f>
        <v>0</v>
      </c>
      <c r="AZ107" s="136">
        <f>'SO 3.1.10 - Poběžovice'!F34</f>
        <v>0</v>
      </c>
      <c r="BA107" s="136">
        <f>'SO 3.1.10 - Poběžovice'!F35</f>
        <v>0</v>
      </c>
      <c r="BB107" s="136">
        <f>'SO 3.1.10 - Poběžovice'!F36</f>
        <v>0</v>
      </c>
      <c r="BC107" s="136">
        <f>'SO 3.1.10 - Poběžovice'!F37</f>
        <v>0</v>
      </c>
      <c r="BD107" s="138">
        <f>'SO 3.1.10 - Poběžovice'!F38</f>
        <v>0</v>
      </c>
      <c r="BT107" s="139" t="s">
        <v>88</v>
      </c>
      <c r="BV107" s="139" t="s">
        <v>73</v>
      </c>
      <c r="BW107" s="139" t="s">
        <v>244</v>
      </c>
      <c r="BX107" s="139" t="s">
        <v>214</v>
      </c>
      <c r="CL107" s="139" t="s">
        <v>21</v>
      </c>
    </row>
    <row r="108" s="6" customFormat="1" ht="28.5" customHeight="1">
      <c r="A108" s="140" t="s">
        <v>85</v>
      </c>
      <c r="B108" s="128"/>
      <c r="C108" s="129"/>
      <c r="D108" s="129"/>
      <c r="E108" s="129"/>
      <c r="F108" s="130" t="s">
        <v>245</v>
      </c>
      <c r="G108" s="130"/>
      <c r="H108" s="130"/>
      <c r="I108" s="130"/>
      <c r="J108" s="130"/>
      <c r="K108" s="129"/>
      <c r="L108" s="130" t="s">
        <v>246</v>
      </c>
      <c r="M108" s="130"/>
      <c r="N108" s="13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2">
        <f>'SO 3.1.11 - Horšovský Týn'!J31</f>
        <v>0</v>
      </c>
      <c r="AH108" s="129"/>
      <c r="AI108" s="129"/>
      <c r="AJ108" s="129"/>
      <c r="AK108" s="129"/>
      <c r="AL108" s="129"/>
      <c r="AM108" s="129"/>
      <c r="AN108" s="132">
        <f>SUM(AG108,AT108)</f>
        <v>0</v>
      </c>
      <c r="AO108" s="129"/>
      <c r="AP108" s="129"/>
      <c r="AQ108" s="133" t="s">
        <v>83</v>
      </c>
      <c r="AR108" s="134"/>
      <c r="AS108" s="135">
        <v>0</v>
      </c>
      <c r="AT108" s="136">
        <f>ROUND(SUM(AV108:AW108),2)</f>
        <v>0</v>
      </c>
      <c r="AU108" s="137">
        <f>'SO 3.1.11 - Horšovský Týn'!P88</f>
        <v>0</v>
      </c>
      <c r="AV108" s="136">
        <f>'SO 3.1.11 - Horšovský Týn'!J34</f>
        <v>0</v>
      </c>
      <c r="AW108" s="136">
        <f>'SO 3.1.11 - Horšovský Týn'!J35</f>
        <v>0</v>
      </c>
      <c r="AX108" s="136">
        <f>'SO 3.1.11 - Horšovský Týn'!J36</f>
        <v>0</v>
      </c>
      <c r="AY108" s="136">
        <f>'SO 3.1.11 - Horšovský Týn'!J37</f>
        <v>0</v>
      </c>
      <c r="AZ108" s="136">
        <f>'SO 3.1.11 - Horšovský Týn'!F34</f>
        <v>0</v>
      </c>
      <c r="BA108" s="136">
        <f>'SO 3.1.11 - Horšovský Týn'!F35</f>
        <v>0</v>
      </c>
      <c r="BB108" s="136">
        <f>'SO 3.1.11 - Horšovský Týn'!F36</f>
        <v>0</v>
      </c>
      <c r="BC108" s="136">
        <f>'SO 3.1.11 - Horšovský Týn'!F37</f>
        <v>0</v>
      </c>
      <c r="BD108" s="138">
        <f>'SO 3.1.11 - Horšovský Týn'!F38</f>
        <v>0</v>
      </c>
      <c r="BT108" s="139" t="s">
        <v>88</v>
      </c>
      <c r="BV108" s="139" t="s">
        <v>73</v>
      </c>
      <c r="BW108" s="139" t="s">
        <v>247</v>
      </c>
      <c r="BX108" s="139" t="s">
        <v>214</v>
      </c>
      <c r="CL108" s="139" t="s">
        <v>21</v>
      </c>
    </row>
    <row r="109" s="6" customFormat="1" ht="16.5" customHeight="1">
      <c r="B109" s="128"/>
      <c r="C109" s="129"/>
      <c r="D109" s="129"/>
      <c r="E109" s="130" t="s">
        <v>248</v>
      </c>
      <c r="F109" s="130"/>
      <c r="G109" s="130"/>
      <c r="H109" s="130"/>
      <c r="I109" s="130"/>
      <c r="J109" s="129"/>
      <c r="K109" s="130" t="s">
        <v>249</v>
      </c>
      <c r="L109" s="130"/>
      <c r="M109" s="130"/>
      <c r="N109" s="13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1">
        <f>ROUND(SUM(AG110:AG120),2)</f>
        <v>0</v>
      </c>
      <c r="AH109" s="129"/>
      <c r="AI109" s="129"/>
      <c r="AJ109" s="129"/>
      <c r="AK109" s="129"/>
      <c r="AL109" s="129"/>
      <c r="AM109" s="129"/>
      <c r="AN109" s="132">
        <f>SUM(AG109,AT109)</f>
        <v>0</v>
      </c>
      <c r="AO109" s="129"/>
      <c r="AP109" s="129"/>
      <c r="AQ109" s="133" t="s">
        <v>83</v>
      </c>
      <c r="AR109" s="134"/>
      <c r="AS109" s="135">
        <f>ROUND(SUM(AS110:AS120),2)</f>
        <v>0</v>
      </c>
      <c r="AT109" s="136">
        <f>ROUND(SUM(AV109:AW109),2)</f>
        <v>0</v>
      </c>
      <c r="AU109" s="137">
        <f>ROUND(SUM(AU110:AU120),5)</f>
        <v>0</v>
      </c>
      <c r="AV109" s="136">
        <f>ROUND(AZ109*L26,2)</f>
        <v>0</v>
      </c>
      <c r="AW109" s="136">
        <f>ROUND(BA109*L27,2)</f>
        <v>0</v>
      </c>
      <c r="AX109" s="136">
        <f>ROUND(BB109*L26,2)</f>
        <v>0</v>
      </c>
      <c r="AY109" s="136">
        <f>ROUND(BC109*L27,2)</f>
        <v>0</v>
      </c>
      <c r="AZ109" s="136">
        <f>ROUND(SUM(AZ110:AZ120),2)</f>
        <v>0</v>
      </c>
      <c r="BA109" s="136">
        <f>ROUND(SUM(BA110:BA120),2)</f>
        <v>0</v>
      </c>
      <c r="BB109" s="136">
        <f>ROUND(SUM(BB110:BB120),2)</f>
        <v>0</v>
      </c>
      <c r="BC109" s="136">
        <f>ROUND(SUM(BC110:BC120),2)</f>
        <v>0</v>
      </c>
      <c r="BD109" s="138">
        <f>ROUND(SUM(BD110:BD120),2)</f>
        <v>0</v>
      </c>
      <c r="BS109" s="139" t="s">
        <v>70</v>
      </c>
      <c r="BT109" s="139" t="s">
        <v>80</v>
      </c>
      <c r="BU109" s="139" t="s">
        <v>72</v>
      </c>
      <c r="BV109" s="139" t="s">
        <v>73</v>
      </c>
      <c r="BW109" s="139" t="s">
        <v>250</v>
      </c>
      <c r="BX109" s="139" t="s">
        <v>211</v>
      </c>
      <c r="CL109" s="139" t="s">
        <v>21</v>
      </c>
    </row>
    <row r="110" s="6" customFormat="1" ht="28.5" customHeight="1">
      <c r="A110" s="140" t="s">
        <v>85</v>
      </c>
      <c r="B110" s="128"/>
      <c r="C110" s="129"/>
      <c r="D110" s="129"/>
      <c r="E110" s="129"/>
      <c r="F110" s="130" t="s">
        <v>251</v>
      </c>
      <c r="G110" s="130"/>
      <c r="H110" s="130"/>
      <c r="I110" s="130"/>
      <c r="J110" s="130"/>
      <c r="K110" s="129"/>
      <c r="L110" s="130" t="s">
        <v>252</v>
      </c>
      <c r="M110" s="130"/>
      <c r="N110" s="13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2">
        <f>'SO 3.2.1 - Vejprnice'!J31</f>
        <v>0</v>
      </c>
      <c r="AH110" s="129"/>
      <c r="AI110" s="129"/>
      <c r="AJ110" s="129"/>
      <c r="AK110" s="129"/>
      <c r="AL110" s="129"/>
      <c r="AM110" s="129"/>
      <c r="AN110" s="132">
        <f>SUM(AG110,AT110)</f>
        <v>0</v>
      </c>
      <c r="AO110" s="129"/>
      <c r="AP110" s="129"/>
      <c r="AQ110" s="133" t="s">
        <v>83</v>
      </c>
      <c r="AR110" s="134"/>
      <c r="AS110" s="135">
        <v>0</v>
      </c>
      <c r="AT110" s="136">
        <f>ROUND(SUM(AV110:AW110),2)</f>
        <v>0</v>
      </c>
      <c r="AU110" s="137">
        <f>'SO 3.2.1 - Vejprnice'!P88</f>
        <v>0</v>
      </c>
      <c r="AV110" s="136">
        <f>'SO 3.2.1 - Vejprnice'!J34</f>
        <v>0</v>
      </c>
      <c r="AW110" s="136">
        <f>'SO 3.2.1 - Vejprnice'!J35</f>
        <v>0</v>
      </c>
      <c r="AX110" s="136">
        <f>'SO 3.2.1 - Vejprnice'!J36</f>
        <v>0</v>
      </c>
      <c r="AY110" s="136">
        <f>'SO 3.2.1 - Vejprnice'!J37</f>
        <v>0</v>
      </c>
      <c r="AZ110" s="136">
        <f>'SO 3.2.1 - Vejprnice'!F34</f>
        <v>0</v>
      </c>
      <c r="BA110" s="136">
        <f>'SO 3.2.1 - Vejprnice'!F35</f>
        <v>0</v>
      </c>
      <c r="BB110" s="136">
        <f>'SO 3.2.1 - Vejprnice'!F36</f>
        <v>0</v>
      </c>
      <c r="BC110" s="136">
        <f>'SO 3.2.1 - Vejprnice'!F37</f>
        <v>0</v>
      </c>
      <c r="BD110" s="138">
        <f>'SO 3.2.1 - Vejprnice'!F38</f>
        <v>0</v>
      </c>
      <c r="BT110" s="139" t="s">
        <v>88</v>
      </c>
      <c r="BV110" s="139" t="s">
        <v>73</v>
      </c>
      <c r="BW110" s="139" t="s">
        <v>253</v>
      </c>
      <c r="BX110" s="139" t="s">
        <v>250</v>
      </c>
      <c r="CL110" s="139" t="s">
        <v>21</v>
      </c>
    </row>
    <row r="111" s="6" customFormat="1" ht="28.5" customHeight="1">
      <c r="A111" s="140" t="s">
        <v>85</v>
      </c>
      <c r="B111" s="128"/>
      <c r="C111" s="129"/>
      <c r="D111" s="129"/>
      <c r="E111" s="129"/>
      <c r="F111" s="130" t="s">
        <v>254</v>
      </c>
      <c r="G111" s="130"/>
      <c r="H111" s="130"/>
      <c r="I111" s="130"/>
      <c r="J111" s="130"/>
      <c r="K111" s="129"/>
      <c r="L111" s="130" t="s">
        <v>255</v>
      </c>
      <c r="M111" s="130"/>
      <c r="N111" s="13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2">
        <f>'SO 3.2.2 - Tlučná'!J31</f>
        <v>0</v>
      </c>
      <c r="AH111" s="129"/>
      <c r="AI111" s="129"/>
      <c r="AJ111" s="129"/>
      <c r="AK111" s="129"/>
      <c r="AL111" s="129"/>
      <c r="AM111" s="129"/>
      <c r="AN111" s="132">
        <f>SUM(AG111,AT111)</f>
        <v>0</v>
      </c>
      <c r="AO111" s="129"/>
      <c r="AP111" s="129"/>
      <c r="AQ111" s="133" t="s">
        <v>83</v>
      </c>
      <c r="AR111" s="134"/>
      <c r="AS111" s="135">
        <v>0</v>
      </c>
      <c r="AT111" s="136">
        <f>ROUND(SUM(AV111:AW111),2)</f>
        <v>0</v>
      </c>
      <c r="AU111" s="137">
        <f>'SO 3.2.2 - Tlučná'!P88</f>
        <v>0</v>
      </c>
      <c r="AV111" s="136">
        <f>'SO 3.2.2 - Tlučná'!J34</f>
        <v>0</v>
      </c>
      <c r="AW111" s="136">
        <f>'SO 3.2.2 - Tlučná'!J35</f>
        <v>0</v>
      </c>
      <c r="AX111" s="136">
        <f>'SO 3.2.2 - Tlučná'!J36</f>
        <v>0</v>
      </c>
      <c r="AY111" s="136">
        <f>'SO 3.2.2 - Tlučná'!J37</f>
        <v>0</v>
      </c>
      <c r="AZ111" s="136">
        <f>'SO 3.2.2 - Tlučná'!F34</f>
        <v>0</v>
      </c>
      <c r="BA111" s="136">
        <f>'SO 3.2.2 - Tlučná'!F35</f>
        <v>0</v>
      </c>
      <c r="BB111" s="136">
        <f>'SO 3.2.2 - Tlučná'!F36</f>
        <v>0</v>
      </c>
      <c r="BC111" s="136">
        <f>'SO 3.2.2 - Tlučná'!F37</f>
        <v>0</v>
      </c>
      <c r="BD111" s="138">
        <f>'SO 3.2.2 - Tlučná'!F38</f>
        <v>0</v>
      </c>
      <c r="BT111" s="139" t="s">
        <v>88</v>
      </c>
      <c r="BV111" s="139" t="s">
        <v>73</v>
      </c>
      <c r="BW111" s="139" t="s">
        <v>256</v>
      </c>
      <c r="BX111" s="139" t="s">
        <v>250</v>
      </c>
      <c r="CL111" s="139" t="s">
        <v>21</v>
      </c>
    </row>
    <row r="112" s="6" customFormat="1" ht="28.5" customHeight="1">
      <c r="A112" s="140" t="s">
        <v>85</v>
      </c>
      <c r="B112" s="128"/>
      <c r="C112" s="129"/>
      <c r="D112" s="129"/>
      <c r="E112" s="129"/>
      <c r="F112" s="130" t="s">
        <v>257</v>
      </c>
      <c r="G112" s="130"/>
      <c r="H112" s="130"/>
      <c r="I112" s="130"/>
      <c r="J112" s="130"/>
      <c r="K112" s="129"/>
      <c r="L112" s="130" t="s">
        <v>258</v>
      </c>
      <c r="M112" s="130"/>
      <c r="N112" s="13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2">
        <f>'SO 3.2.3 - Nýřany'!J31</f>
        <v>0</v>
      </c>
      <c r="AH112" s="129"/>
      <c r="AI112" s="129"/>
      <c r="AJ112" s="129"/>
      <c r="AK112" s="129"/>
      <c r="AL112" s="129"/>
      <c r="AM112" s="129"/>
      <c r="AN112" s="132">
        <f>SUM(AG112,AT112)</f>
        <v>0</v>
      </c>
      <c r="AO112" s="129"/>
      <c r="AP112" s="129"/>
      <c r="AQ112" s="133" t="s">
        <v>83</v>
      </c>
      <c r="AR112" s="134"/>
      <c r="AS112" s="135">
        <v>0</v>
      </c>
      <c r="AT112" s="136">
        <f>ROUND(SUM(AV112:AW112),2)</f>
        <v>0</v>
      </c>
      <c r="AU112" s="137">
        <f>'SO 3.2.3 - Nýřany'!P88</f>
        <v>0</v>
      </c>
      <c r="AV112" s="136">
        <f>'SO 3.2.3 - Nýřany'!J34</f>
        <v>0</v>
      </c>
      <c r="AW112" s="136">
        <f>'SO 3.2.3 - Nýřany'!J35</f>
        <v>0</v>
      </c>
      <c r="AX112" s="136">
        <f>'SO 3.2.3 - Nýřany'!J36</f>
        <v>0</v>
      </c>
      <c r="AY112" s="136">
        <f>'SO 3.2.3 - Nýřany'!J37</f>
        <v>0</v>
      </c>
      <c r="AZ112" s="136">
        <f>'SO 3.2.3 - Nýřany'!F34</f>
        <v>0</v>
      </c>
      <c r="BA112" s="136">
        <f>'SO 3.2.3 - Nýřany'!F35</f>
        <v>0</v>
      </c>
      <c r="BB112" s="136">
        <f>'SO 3.2.3 - Nýřany'!F36</f>
        <v>0</v>
      </c>
      <c r="BC112" s="136">
        <f>'SO 3.2.3 - Nýřany'!F37</f>
        <v>0</v>
      </c>
      <c r="BD112" s="138">
        <f>'SO 3.2.3 - Nýřany'!F38</f>
        <v>0</v>
      </c>
      <c r="BT112" s="139" t="s">
        <v>88</v>
      </c>
      <c r="BV112" s="139" t="s">
        <v>73</v>
      </c>
      <c r="BW112" s="139" t="s">
        <v>259</v>
      </c>
      <c r="BX112" s="139" t="s">
        <v>250</v>
      </c>
      <c r="CL112" s="139" t="s">
        <v>21</v>
      </c>
    </row>
    <row r="113" s="6" customFormat="1" ht="28.5" customHeight="1">
      <c r="A113" s="140" t="s">
        <v>85</v>
      </c>
      <c r="B113" s="128"/>
      <c r="C113" s="129"/>
      <c r="D113" s="129"/>
      <c r="E113" s="129"/>
      <c r="F113" s="130" t="s">
        <v>260</v>
      </c>
      <c r="G113" s="130"/>
      <c r="H113" s="130"/>
      <c r="I113" s="130"/>
      <c r="J113" s="130"/>
      <c r="K113" s="129"/>
      <c r="L113" s="130" t="s">
        <v>261</v>
      </c>
      <c r="M113" s="130"/>
      <c r="N113" s="130"/>
      <c r="O113" s="130"/>
      <c r="P113" s="130"/>
      <c r="Q113" s="130"/>
      <c r="R113" s="130"/>
      <c r="S113" s="13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2">
        <f>'SO 3.2.4 - Zbůch'!J31</f>
        <v>0</v>
      </c>
      <c r="AH113" s="129"/>
      <c r="AI113" s="129"/>
      <c r="AJ113" s="129"/>
      <c r="AK113" s="129"/>
      <c r="AL113" s="129"/>
      <c r="AM113" s="129"/>
      <c r="AN113" s="132">
        <f>SUM(AG113,AT113)</f>
        <v>0</v>
      </c>
      <c r="AO113" s="129"/>
      <c r="AP113" s="129"/>
      <c r="AQ113" s="133" t="s">
        <v>83</v>
      </c>
      <c r="AR113" s="134"/>
      <c r="AS113" s="135">
        <v>0</v>
      </c>
      <c r="AT113" s="136">
        <f>ROUND(SUM(AV113:AW113),2)</f>
        <v>0</v>
      </c>
      <c r="AU113" s="137">
        <f>'SO 3.2.4 - Zbůch'!P88</f>
        <v>0</v>
      </c>
      <c r="AV113" s="136">
        <f>'SO 3.2.4 - Zbůch'!J34</f>
        <v>0</v>
      </c>
      <c r="AW113" s="136">
        <f>'SO 3.2.4 - Zbůch'!J35</f>
        <v>0</v>
      </c>
      <c r="AX113" s="136">
        <f>'SO 3.2.4 - Zbůch'!J36</f>
        <v>0</v>
      </c>
      <c r="AY113" s="136">
        <f>'SO 3.2.4 - Zbůch'!J37</f>
        <v>0</v>
      </c>
      <c r="AZ113" s="136">
        <f>'SO 3.2.4 - Zbůch'!F34</f>
        <v>0</v>
      </c>
      <c r="BA113" s="136">
        <f>'SO 3.2.4 - Zbůch'!F35</f>
        <v>0</v>
      </c>
      <c r="BB113" s="136">
        <f>'SO 3.2.4 - Zbůch'!F36</f>
        <v>0</v>
      </c>
      <c r="BC113" s="136">
        <f>'SO 3.2.4 - Zbůch'!F37</f>
        <v>0</v>
      </c>
      <c r="BD113" s="138">
        <f>'SO 3.2.4 - Zbůch'!F38</f>
        <v>0</v>
      </c>
      <c r="BT113" s="139" t="s">
        <v>88</v>
      </c>
      <c r="BV113" s="139" t="s">
        <v>73</v>
      </c>
      <c r="BW113" s="139" t="s">
        <v>262</v>
      </c>
      <c r="BX113" s="139" t="s">
        <v>250</v>
      </c>
      <c r="CL113" s="139" t="s">
        <v>21</v>
      </c>
    </row>
    <row r="114" s="6" customFormat="1" ht="28.5" customHeight="1">
      <c r="A114" s="140" t="s">
        <v>85</v>
      </c>
      <c r="B114" s="128"/>
      <c r="C114" s="129"/>
      <c r="D114" s="129"/>
      <c r="E114" s="129"/>
      <c r="F114" s="130" t="s">
        <v>263</v>
      </c>
      <c r="G114" s="130"/>
      <c r="H114" s="130"/>
      <c r="I114" s="130"/>
      <c r="J114" s="130"/>
      <c r="K114" s="129"/>
      <c r="L114" s="130" t="s">
        <v>264</v>
      </c>
      <c r="M114" s="130"/>
      <c r="N114" s="130"/>
      <c r="O114" s="130"/>
      <c r="P114" s="130"/>
      <c r="Q114" s="130"/>
      <c r="R114" s="130"/>
      <c r="S114" s="13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2">
        <f>'SO 3.2.5 - Chotěšov u Stoda'!J31</f>
        <v>0</v>
      </c>
      <c r="AH114" s="129"/>
      <c r="AI114" s="129"/>
      <c r="AJ114" s="129"/>
      <c r="AK114" s="129"/>
      <c r="AL114" s="129"/>
      <c r="AM114" s="129"/>
      <c r="AN114" s="132">
        <f>SUM(AG114,AT114)</f>
        <v>0</v>
      </c>
      <c r="AO114" s="129"/>
      <c r="AP114" s="129"/>
      <c r="AQ114" s="133" t="s">
        <v>83</v>
      </c>
      <c r="AR114" s="134"/>
      <c r="AS114" s="135">
        <v>0</v>
      </c>
      <c r="AT114" s="136">
        <f>ROUND(SUM(AV114:AW114),2)</f>
        <v>0</v>
      </c>
      <c r="AU114" s="137">
        <f>'SO 3.2.5 - Chotěšov u Stoda'!P88</f>
        <v>0</v>
      </c>
      <c r="AV114" s="136">
        <f>'SO 3.2.5 - Chotěšov u Stoda'!J34</f>
        <v>0</v>
      </c>
      <c r="AW114" s="136">
        <f>'SO 3.2.5 - Chotěšov u Stoda'!J35</f>
        <v>0</v>
      </c>
      <c r="AX114" s="136">
        <f>'SO 3.2.5 - Chotěšov u Stoda'!J36</f>
        <v>0</v>
      </c>
      <c r="AY114" s="136">
        <f>'SO 3.2.5 - Chotěšov u Stoda'!J37</f>
        <v>0</v>
      </c>
      <c r="AZ114" s="136">
        <f>'SO 3.2.5 - Chotěšov u Stoda'!F34</f>
        <v>0</v>
      </c>
      <c r="BA114" s="136">
        <f>'SO 3.2.5 - Chotěšov u Stoda'!F35</f>
        <v>0</v>
      </c>
      <c r="BB114" s="136">
        <f>'SO 3.2.5 - Chotěšov u Stoda'!F36</f>
        <v>0</v>
      </c>
      <c r="BC114" s="136">
        <f>'SO 3.2.5 - Chotěšov u Stoda'!F37</f>
        <v>0</v>
      </c>
      <c r="BD114" s="138">
        <f>'SO 3.2.5 - Chotěšov u Stoda'!F38</f>
        <v>0</v>
      </c>
      <c r="BT114" s="139" t="s">
        <v>88</v>
      </c>
      <c r="BV114" s="139" t="s">
        <v>73</v>
      </c>
      <c r="BW114" s="139" t="s">
        <v>265</v>
      </c>
      <c r="BX114" s="139" t="s">
        <v>250</v>
      </c>
      <c r="CL114" s="139" t="s">
        <v>21</v>
      </c>
    </row>
    <row r="115" s="6" customFormat="1" ht="28.5" customHeight="1">
      <c r="A115" s="140" t="s">
        <v>85</v>
      </c>
      <c r="B115" s="128"/>
      <c r="C115" s="129"/>
      <c r="D115" s="129"/>
      <c r="E115" s="129"/>
      <c r="F115" s="130" t="s">
        <v>266</v>
      </c>
      <c r="G115" s="130"/>
      <c r="H115" s="130"/>
      <c r="I115" s="130"/>
      <c r="J115" s="130"/>
      <c r="K115" s="129"/>
      <c r="L115" s="130" t="s">
        <v>267</v>
      </c>
      <c r="M115" s="130"/>
      <c r="N115" s="130"/>
      <c r="O115" s="130"/>
      <c r="P115" s="130"/>
      <c r="Q115" s="130"/>
      <c r="R115" s="130"/>
      <c r="S115" s="13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2">
        <f>'SO 3.2.6 - Hradec u Stoda'!J31</f>
        <v>0</v>
      </c>
      <c r="AH115" s="129"/>
      <c r="AI115" s="129"/>
      <c r="AJ115" s="129"/>
      <c r="AK115" s="129"/>
      <c r="AL115" s="129"/>
      <c r="AM115" s="129"/>
      <c r="AN115" s="132">
        <f>SUM(AG115,AT115)</f>
        <v>0</v>
      </c>
      <c r="AO115" s="129"/>
      <c r="AP115" s="129"/>
      <c r="AQ115" s="133" t="s">
        <v>83</v>
      </c>
      <c r="AR115" s="134"/>
      <c r="AS115" s="135">
        <v>0</v>
      </c>
      <c r="AT115" s="136">
        <f>ROUND(SUM(AV115:AW115),2)</f>
        <v>0</v>
      </c>
      <c r="AU115" s="137">
        <f>'SO 3.2.6 - Hradec u Stoda'!P88</f>
        <v>0</v>
      </c>
      <c r="AV115" s="136">
        <f>'SO 3.2.6 - Hradec u Stoda'!J34</f>
        <v>0</v>
      </c>
      <c r="AW115" s="136">
        <f>'SO 3.2.6 - Hradec u Stoda'!J35</f>
        <v>0</v>
      </c>
      <c r="AX115" s="136">
        <f>'SO 3.2.6 - Hradec u Stoda'!J36</f>
        <v>0</v>
      </c>
      <c r="AY115" s="136">
        <f>'SO 3.2.6 - Hradec u Stoda'!J37</f>
        <v>0</v>
      </c>
      <c r="AZ115" s="136">
        <f>'SO 3.2.6 - Hradec u Stoda'!F34</f>
        <v>0</v>
      </c>
      <c r="BA115" s="136">
        <f>'SO 3.2.6 - Hradec u Stoda'!F35</f>
        <v>0</v>
      </c>
      <c r="BB115" s="136">
        <f>'SO 3.2.6 - Hradec u Stoda'!F36</f>
        <v>0</v>
      </c>
      <c r="BC115" s="136">
        <f>'SO 3.2.6 - Hradec u Stoda'!F37</f>
        <v>0</v>
      </c>
      <c r="BD115" s="138">
        <f>'SO 3.2.6 - Hradec u Stoda'!F38</f>
        <v>0</v>
      </c>
      <c r="BT115" s="139" t="s">
        <v>88</v>
      </c>
      <c r="BV115" s="139" t="s">
        <v>73</v>
      </c>
      <c r="BW115" s="139" t="s">
        <v>268</v>
      </c>
      <c r="BX115" s="139" t="s">
        <v>250</v>
      </c>
      <c r="CL115" s="139" t="s">
        <v>21</v>
      </c>
    </row>
    <row r="116" s="6" customFormat="1" ht="28.5" customHeight="1">
      <c r="A116" s="140" t="s">
        <v>85</v>
      </c>
      <c r="B116" s="128"/>
      <c r="C116" s="129"/>
      <c r="D116" s="129"/>
      <c r="E116" s="129"/>
      <c r="F116" s="130" t="s">
        <v>269</v>
      </c>
      <c r="G116" s="130"/>
      <c r="H116" s="130"/>
      <c r="I116" s="130"/>
      <c r="J116" s="130"/>
      <c r="K116" s="129"/>
      <c r="L116" s="130" t="s">
        <v>270</v>
      </c>
      <c r="M116" s="130"/>
      <c r="N116" s="13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2">
        <f>'SO 3.2.7 - Holýšov'!J31</f>
        <v>0</v>
      </c>
      <c r="AH116" s="129"/>
      <c r="AI116" s="129"/>
      <c r="AJ116" s="129"/>
      <c r="AK116" s="129"/>
      <c r="AL116" s="129"/>
      <c r="AM116" s="129"/>
      <c r="AN116" s="132">
        <f>SUM(AG116,AT116)</f>
        <v>0</v>
      </c>
      <c r="AO116" s="129"/>
      <c r="AP116" s="129"/>
      <c r="AQ116" s="133" t="s">
        <v>83</v>
      </c>
      <c r="AR116" s="134"/>
      <c r="AS116" s="135">
        <v>0</v>
      </c>
      <c r="AT116" s="136">
        <f>ROUND(SUM(AV116:AW116),2)</f>
        <v>0</v>
      </c>
      <c r="AU116" s="137">
        <f>'SO 3.2.7 - Holýšov'!P88</f>
        <v>0</v>
      </c>
      <c r="AV116" s="136">
        <f>'SO 3.2.7 - Holýšov'!J34</f>
        <v>0</v>
      </c>
      <c r="AW116" s="136">
        <f>'SO 3.2.7 - Holýšov'!J35</f>
        <v>0</v>
      </c>
      <c r="AX116" s="136">
        <f>'SO 3.2.7 - Holýšov'!J36</f>
        <v>0</v>
      </c>
      <c r="AY116" s="136">
        <f>'SO 3.2.7 - Holýšov'!J37</f>
        <v>0</v>
      </c>
      <c r="AZ116" s="136">
        <f>'SO 3.2.7 - Holýšov'!F34</f>
        <v>0</v>
      </c>
      <c r="BA116" s="136">
        <f>'SO 3.2.7 - Holýšov'!F35</f>
        <v>0</v>
      </c>
      <c r="BB116" s="136">
        <f>'SO 3.2.7 - Holýšov'!F36</f>
        <v>0</v>
      </c>
      <c r="BC116" s="136">
        <f>'SO 3.2.7 - Holýšov'!F37</f>
        <v>0</v>
      </c>
      <c r="BD116" s="138">
        <f>'SO 3.2.7 - Holýšov'!F38</f>
        <v>0</v>
      </c>
      <c r="BT116" s="139" t="s">
        <v>88</v>
      </c>
      <c r="BV116" s="139" t="s">
        <v>73</v>
      </c>
      <c r="BW116" s="139" t="s">
        <v>271</v>
      </c>
      <c r="BX116" s="139" t="s">
        <v>250</v>
      </c>
      <c r="CL116" s="139" t="s">
        <v>21</v>
      </c>
    </row>
    <row r="117" s="6" customFormat="1" ht="28.5" customHeight="1">
      <c r="A117" s="140" t="s">
        <v>85</v>
      </c>
      <c r="B117" s="128"/>
      <c r="C117" s="129"/>
      <c r="D117" s="129"/>
      <c r="E117" s="129"/>
      <c r="F117" s="130" t="s">
        <v>272</v>
      </c>
      <c r="G117" s="130"/>
      <c r="H117" s="130"/>
      <c r="I117" s="130"/>
      <c r="J117" s="130"/>
      <c r="K117" s="129"/>
      <c r="L117" s="130" t="s">
        <v>273</v>
      </c>
      <c r="M117" s="130"/>
      <c r="N117" s="13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2">
        <f>'SO 3.2.8 - Dolní Kamenice'!J31</f>
        <v>0</v>
      </c>
      <c r="AH117" s="129"/>
      <c r="AI117" s="129"/>
      <c r="AJ117" s="129"/>
      <c r="AK117" s="129"/>
      <c r="AL117" s="129"/>
      <c r="AM117" s="129"/>
      <c r="AN117" s="132">
        <f>SUM(AG117,AT117)</f>
        <v>0</v>
      </c>
      <c r="AO117" s="129"/>
      <c r="AP117" s="129"/>
      <c r="AQ117" s="133" t="s">
        <v>83</v>
      </c>
      <c r="AR117" s="134"/>
      <c r="AS117" s="135">
        <v>0</v>
      </c>
      <c r="AT117" s="136">
        <f>ROUND(SUM(AV117:AW117),2)</f>
        <v>0</v>
      </c>
      <c r="AU117" s="137">
        <f>'SO 3.2.8 - Dolní Kamenice'!P88</f>
        <v>0</v>
      </c>
      <c r="AV117" s="136">
        <f>'SO 3.2.8 - Dolní Kamenice'!J34</f>
        <v>0</v>
      </c>
      <c r="AW117" s="136">
        <f>'SO 3.2.8 - Dolní Kamenice'!J35</f>
        <v>0</v>
      </c>
      <c r="AX117" s="136">
        <f>'SO 3.2.8 - Dolní Kamenice'!J36</f>
        <v>0</v>
      </c>
      <c r="AY117" s="136">
        <f>'SO 3.2.8 - Dolní Kamenice'!J37</f>
        <v>0</v>
      </c>
      <c r="AZ117" s="136">
        <f>'SO 3.2.8 - Dolní Kamenice'!F34</f>
        <v>0</v>
      </c>
      <c r="BA117" s="136">
        <f>'SO 3.2.8 - Dolní Kamenice'!F35</f>
        <v>0</v>
      </c>
      <c r="BB117" s="136">
        <f>'SO 3.2.8 - Dolní Kamenice'!F36</f>
        <v>0</v>
      </c>
      <c r="BC117" s="136">
        <f>'SO 3.2.8 - Dolní Kamenice'!F37</f>
        <v>0</v>
      </c>
      <c r="BD117" s="138">
        <f>'SO 3.2.8 - Dolní Kamenice'!F38</f>
        <v>0</v>
      </c>
      <c r="BT117" s="139" t="s">
        <v>88</v>
      </c>
      <c r="BV117" s="139" t="s">
        <v>73</v>
      </c>
      <c r="BW117" s="139" t="s">
        <v>274</v>
      </c>
      <c r="BX117" s="139" t="s">
        <v>250</v>
      </c>
      <c r="CL117" s="139" t="s">
        <v>21</v>
      </c>
    </row>
    <row r="118" s="6" customFormat="1" ht="28.5" customHeight="1">
      <c r="A118" s="140" t="s">
        <v>85</v>
      </c>
      <c r="B118" s="128"/>
      <c r="C118" s="129"/>
      <c r="D118" s="129"/>
      <c r="E118" s="129"/>
      <c r="F118" s="130" t="s">
        <v>275</v>
      </c>
      <c r="G118" s="130"/>
      <c r="H118" s="130"/>
      <c r="I118" s="130"/>
      <c r="J118" s="130"/>
      <c r="K118" s="129"/>
      <c r="L118" s="130" t="s">
        <v>276</v>
      </c>
      <c r="M118" s="130"/>
      <c r="N118" s="13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2">
        <f>'SO 3.2.9 - Osvračín'!J31</f>
        <v>0</v>
      </c>
      <c r="AH118" s="129"/>
      <c r="AI118" s="129"/>
      <c r="AJ118" s="129"/>
      <c r="AK118" s="129"/>
      <c r="AL118" s="129"/>
      <c r="AM118" s="129"/>
      <c r="AN118" s="132">
        <f>SUM(AG118,AT118)</f>
        <v>0</v>
      </c>
      <c r="AO118" s="129"/>
      <c r="AP118" s="129"/>
      <c r="AQ118" s="133" t="s">
        <v>83</v>
      </c>
      <c r="AR118" s="134"/>
      <c r="AS118" s="135">
        <v>0</v>
      </c>
      <c r="AT118" s="136">
        <f>ROUND(SUM(AV118:AW118),2)</f>
        <v>0</v>
      </c>
      <c r="AU118" s="137">
        <f>'SO 3.2.9 - Osvračín'!P88</f>
        <v>0</v>
      </c>
      <c r="AV118" s="136">
        <f>'SO 3.2.9 - Osvračín'!J34</f>
        <v>0</v>
      </c>
      <c r="AW118" s="136">
        <f>'SO 3.2.9 - Osvračín'!J35</f>
        <v>0</v>
      </c>
      <c r="AX118" s="136">
        <f>'SO 3.2.9 - Osvračín'!J36</f>
        <v>0</v>
      </c>
      <c r="AY118" s="136">
        <f>'SO 3.2.9 - Osvračín'!J37</f>
        <v>0</v>
      </c>
      <c r="AZ118" s="136">
        <f>'SO 3.2.9 - Osvračín'!F34</f>
        <v>0</v>
      </c>
      <c r="BA118" s="136">
        <f>'SO 3.2.9 - Osvračín'!F35</f>
        <v>0</v>
      </c>
      <c r="BB118" s="136">
        <f>'SO 3.2.9 - Osvračín'!F36</f>
        <v>0</v>
      </c>
      <c r="BC118" s="136">
        <f>'SO 3.2.9 - Osvračín'!F37</f>
        <v>0</v>
      </c>
      <c r="BD118" s="138">
        <f>'SO 3.2.9 - Osvračín'!F38</f>
        <v>0</v>
      </c>
      <c r="BT118" s="139" t="s">
        <v>88</v>
      </c>
      <c r="BV118" s="139" t="s">
        <v>73</v>
      </c>
      <c r="BW118" s="139" t="s">
        <v>277</v>
      </c>
      <c r="BX118" s="139" t="s">
        <v>250</v>
      </c>
      <c r="CL118" s="139" t="s">
        <v>21</v>
      </c>
    </row>
    <row r="119" s="6" customFormat="1" ht="28.5" customHeight="1">
      <c r="A119" s="140" t="s">
        <v>85</v>
      </c>
      <c r="B119" s="128"/>
      <c r="C119" s="129"/>
      <c r="D119" s="129"/>
      <c r="E119" s="129"/>
      <c r="F119" s="130" t="s">
        <v>278</v>
      </c>
      <c r="G119" s="130"/>
      <c r="H119" s="130"/>
      <c r="I119" s="130"/>
      <c r="J119" s="130"/>
      <c r="K119" s="129"/>
      <c r="L119" s="130" t="s">
        <v>279</v>
      </c>
      <c r="M119" s="130"/>
      <c r="N119" s="13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2">
        <f>'SO 3.2.10 - Blížejov'!J31</f>
        <v>0</v>
      </c>
      <c r="AH119" s="129"/>
      <c r="AI119" s="129"/>
      <c r="AJ119" s="129"/>
      <c r="AK119" s="129"/>
      <c r="AL119" s="129"/>
      <c r="AM119" s="129"/>
      <c r="AN119" s="132">
        <f>SUM(AG119,AT119)</f>
        <v>0</v>
      </c>
      <c r="AO119" s="129"/>
      <c r="AP119" s="129"/>
      <c r="AQ119" s="133" t="s">
        <v>83</v>
      </c>
      <c r="AR119" s="134"/>
      <c r="AS119" s="135">
        <v>0</v>
      </c>
      <c r="AT119" s="136">
        <f>ROUND(SUM(AV119:AW119),2)</f>
        <v>0</v>
      </c>
      <c r="AU119" s="137">
        <f>'SO 3.2.10 - Blížejov'!P88</f>
        <v>0</v>
      </c>
      <c r="AV119" s="136">
        <f>'SO 3.2.10 - Blížejov'!J34</f>
        <v>0</v>
      </c>
      <c r="AW119" s="136">
        <f>'SO 3.2.10 - Blížejov'!J35</f>
        <v>0</v>
      </c>
      <c r="AX119" s="136">
        <f>'SO 3.2.10 - Blížejov'!J36</f>
        <v>0</v>
      </c>
      <c r="AY119" s="136">
        <f>'SO 3.2.10 - Blížejov'!J37</f>
        <v>0</v>
      </c>
      <c r="AZ119" s="136">
        <f>'SO 3.2.10 - Blížejov'!F34</f>
        <v>0</v>
      </c>
      <c r="BA119" s="136">
        <f>'SO 3.2.10 - Blížejov'!F35</f>
        <v>0</v>
      </c>
      <c r="BB119" s="136">
        <f>'SO 3.2.10 - Blížejov'!F36</f>
        <v>0</v>
      </c>
      <c r="BC119" s="136">
        <f>'SO 3.2.10 - Blížejov'!F37</f>
        <v>0</v>
      </c>
      <c r="BD119" s="138">
        <f>'SO 3.2.10 - Blížejov'!F38</f>
        <v>0</v>
      </c>
      <c r="BT119" s="139" t="s">
        <v>88</v>
      </c>
      <c r="BV119" s="139" t="s">
        <v>73</v>
      </c>
      <c r="BW119" s="139" t="s">
        <v>280</v>
      </c>
      <c r="BX119" s="139" t="s">
        <v>250</v>
      </c>
      <c r="CL119" s="139" t="s">
        <v>21</v>
      </c>
    </row>
    <row r="120" s="6" customFormat="1" ht="28.5" customHeight="1">
      <c r="A120" s="140" t="s">
        <v>85</v>
      </c>
      <c r="B120" s="128"/>
      <c r="C120" s="129"/>
      <c r="D120" s="129"/>
      <c r="E120" s="129"/>
      <c r="F120" s="130" t="s">
        <v>281</v>
      </c>
      <c r="G120" s="130"/>
      <c r="H120" s="130"/>
      <c r="I120" s="130"/>
      <c r="J120" s="130"/>
      <c r="K120" s="129"/>
      <c r="L120" s="130" t="s">
        <v>282</v>
      </c>
      <c r="M120" s="130"/>
      <c r="N120" s="13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2">
        <f>'SO 3.2.11 - Milavče'!J31</f>
        <v>0</v>
      </c>
      <c r="AH120" s="129"/>
      <c r="AI120" s="129"/>
      <c r="AJ120" s="129"/>
      <c r="AK120" s="129"/>
      <c r="AL120" s="129"/>
      <c r="AM120" s="129"/>
      <c r="AN120" s="132">
        <f>SUM(AG120,AT120)</f>
        <v>0</v>
      </c>
      <c r="AO120" s="129"/>
      <c r="AP120" s="129"/>
      <c r="AQ120" s="133" t="s">
        <v>83</v>
      </c>
      <c r="AR120" s="134"/>
      <c r="AS120" s="135">
        <v>0</v>
      </c>
      <c r="AT120" s="136">
        <f>ROUND(SUM(AV120:AW120),2)</f>
        <v>0</v>
      </c>
      <c r="AU120" s="137">
        <f>'SO 3.2.11 - Milavče'!P88</f>
        <v>0</v>
      </c>
      <c r="AV120" s="136">
        <f>'SO 3.2.11 - Milavče'!J34</f>
        <v>0</v>
      </c>
      <c r="AW120" s="136">
        <f>'SO 3.2.11 - Milavče'!J35</f>
        <v>0</v>
      </c>
      <c r="AX120" s="136">
        <f>'SO 3.2.11 - Milavče'!J36</f>
        <v>0</v>
      </c>
      <c r="AY120" s="136">
        <f>'SO 3.2.11 - Milavče'!J37</f>
        <v>0</v>
      </c>
      <c r="AZ120" s="136">
        <f>'SO 3.2.11 - Milavče'!F34</f>
        <v>0</v>
      </c>
      <c r="BA120" s="136">
        <f>'SO 3.2.11 - Milavče'!F35</f>
        <v>0</v>
      </c>
      <c r="BB120" s="136">
        <f>'SO 3.2.11 - Milavče'!F36</f>
        <v>0</v>
      </c>
      <c r="BC120" s="136">
        <f>'SO 3.2.11 - Milavče'!F37</f>
        <v>0</v>
      </c>
      <c r="BD120" s="138">
        <f>'SO 3.2.11 - Milavče'!F38</f>
        <v>0</v>
      </c>
      <c r="BT120" s="139" t="s">
        <v>88</v>
      </c>
      <c r="BV120" s="139" t="s">
        <v>73</v>
      </c>
      <c r="BW120" s="139" t="s">
        <v>283</v>
      </c>
      <c r="BX120" s="139" t="s">
        <v>250</v>
      </c>
      <c r="CL120" s="139" t="s">
        <v>21</v>
      </c>
    </row>
    <row r="121" s="6" customFormat="1" ht="16.5" customHeight="1">
      <c r="B121" s="128"/>
      <c r="C121" s="129"/>
      <c r="D121" s="129"/>
      <c r="E121" s="130" t="s">
        <v>284</v>
      </c>
      <c r="F121" s="130"/>
      <c r="G121" s="130"/>
      <c r="H121" s="130"/>
      <c r="I121" s="130"/>
      <c r="J121" s="129"/>
      <c r="K121" s="130" t="s">
        <v>136</v>
      </c>
      <c r="L121" s="130"/>
      <c r="M121" s="130"/>
      <c r="N121" s="13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1">
        <f>ROUND(SUM(AG122:AG123),2)</f>
        <v>0</v>
      </c>
      <c r="AH121" s="129"/>
      <c r="AI121" s="129"/>
      <c r="AJ121" s="129"/>
      <c r="AK121" s="129"/>
      <c r="AL121" s="129"/>
      <c r="AM121" s="129"/>
      <c r="AN121" s="132">
        <f>SUM(AG121,AT121)</f>
        <v>0</v>
      </c>
      <c r="AO121" s="129"/>
      <c r="AP121" s="129"/>
      <c r="AQ121" s="133" t="s">
        <v>83</v>
      </c>
      <c r="AR121" s="134"/>
      <c r="AS121" s="135">
        <f>ROUND(SUM(AS122:AS123),2)</f>
        <v>0</v>
      </c>
      <c r="AT121" s="136">
        <f>ROUND(SUM(AV121:AW121),2)</f>
        <v>0</v>
      </c>
      <c r="AU121" s="137">
        <f>ROUND(SUM(AU122:AU123),5)</f>
        <v>0</v>
      </c>
      <c r="AV121" s="136">
        <f>ROUND(AZ121*L26,2)</f>
        <v>0</v>
      </c>
      <c r="AW121" s="136">
        <f>ROUND(BA121*L27,2)</f>
        <v>0</v>
      </c>
      <c r="AX121" s="136">
        <f>ROUND(BB121*L26,2)</f>
        <v>0</v>
      </c>
      <c r="AY121" s="136">
        <f>ROUND(BC121*L27,2)</f>
        <v>0</v>
      </c>
      <c r="AZ121" s="136">
        <f>ROUND(SUM(AZ122:AZ123),2)</f>
        <v>0</v>
      </c>
      <c r="BA121" s="136">
        <f>ROUND(SUM(BA122:BA123),2)</f>
        <v>0</v>
      </c>
      <c r="BB121" s="136">
        <f>ROUND(SUM(BB122:BB123),2)</f>
        <v>0</v>
      </c>
      <c r="BC121" s="136">
        <f>ROUND(SUM(BC122:BC123),2)</f>
        <v>0</v>
      </c>
      <c r="BD121" s="138">
        <f>ROUND(SUM(BD122:BD123),2)</f>
        <v>0</v>
      </c>
      <c r="BS121" s="139" t="s">
        <v>70</v>
      </c>
      <c r="BT121" s="139" t="s">
        <v>80</v>
      </c>
      <c r="BU121" s="139" t="s">
        <v>72</v>
      </c>
      <c r="BV121" s="139" t="s">
        <v>73</v>
      </c>
      <c r="BW121" s="139" t="s">
        <v>285</v>
      </c>
      <c r="BX121" s="139" t="s">
        <v>211</v>
      </c>
      <c r="CL121" s="139" t="s">
        <v>21</v>
      </c>
    </row>
    <row r="122" s="6" customFormat="1" ht="28.5" customHeight="1">
      <c r="A122" s="140" t="s">
        <v>85</v>
      </c>
      <c r="B122" s="128"/>
      <c r="C122" s="129"/>
      <c r="D122" s="129"/>
      <c r="E122" s="129"/>
      <c r="F122" s="130" t="s">
        <v>286</v>
      </c>
      <c r="G122" s="130"/>
      <c r="H122" s="130"/>
      <c r="I122" s="130"/>
      <c r="J122" s="130"/>
      <c r="K122" s="129"/>
      <c r="L122" s="130" t="s">
        <v>287</v>
      </c>
      <c r="M122" s="130"/>
      <c r="N122" s="13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2">
        <f>'SO 3.3.1 - Doprava TO Dom...'!J31</f>
        <v>0</v>
      </c>
      <c r="AH122" s="129"/>
      <c r="AI122" s="129"/>
      <c r="AJ122" s="129"/>
      <c r="AK122" s="129"/>
      <c r="AL122" s="129"/>
      <c r="AM122" s="129"/>
      <c r="AN122" s="132">
        <f>SUM(AG122,AT122)</f>
        <v>0</v>
      </c>
      <c r="AO122" s="129"/>
      <c r="AP122" s="129"/>
      <c r="AQ122" s="133" t="s">
        <v>83</v>
      </c>
      <c r="AR122" s="134"/>
      <c r="AS122" s="135">
        <v>0</v>
      </c>
      <c r="AT122" s="136">
        <f>ROUND(SUM(AV122:AW122),2)</f>
        <v>0</v>
      </c>
      <c r="AU122" s="137">
        <f>'SO 3.3.1 - Doprava TO Dom...'!P88</f>
        <v>0</v>
      </c>
      <c r="AV122" s="136">
        <f>'SO 3.3.1 - Doprava TO Dom...'!J34</f>
        <v>0</v>
      </c>
      <c r="AW122" s="136">
        <f>'SO 3.3.1 - Doprava TO Dom...'!J35</f>
        <v>0</v>
      </c>
      <c r="AX122" s="136">
        <f>'SO 3.3.1 - Doprava TO Dom...'!J36</f>
        <v>0</v>
      </c>
      <c r="AY122" s="136">
        <f>'SO 3.3.1 - Doprava TO Dom...'!J37</f>
        <v>0</v>
      </c>
      <c r="AZ122" s="136">
        <f>'SO 3.3.1 - Doprava TO Dom...'!F34</f>
        <v>0</v>
      </c>
      <c r="BA122" s="136">
        <f>'SO 3.3.1 - Doprava TO Dom...'!F35</f>
        <v>0</v>
      </c>
      <c r="BB122" s="136">
        <f>'SO 3.3.1 - Doprava TO Dom...'!F36</f>
        <v>0</v>
      </c>
      <c r="BC122" s="136">
        <f>'SO 3.3.1 - Doprava TO Dom...'!F37</f>
        <v>0</v>
      </c>
      <c r="BD122" s="138">
        <f>'SO 3.3.1 - Doprava TO Dom...'!F38</f>
        <v>0</v>
      </c>
      <c r="BT122" s="139" t="s">
        <v>88</v>
      </c>
      <c r="BV122" s="139" t="s">
        <v>73</v>
      </c>
      <c r="BW122" s="139" t="s">
        <v>288</v>
      </c>
      <c r="BX122" s="139" t="s">
        <v>285</v>
      </c>
      <c r="CL122" s="139" t="s">
        <v>21</v>
      </c>
    </row>
    <row r="123" s="6" customFormat="1" ht="28.5" customHeight="1">
      <c r="A123" s="140" t="s">
        <v>85</v>
      </c>
      <c r="B123" s="128"/>
      <c r="C123" s="129"/>
      <c r="D123" s="129"/>
      <c r="E123" s="129"/>
      <c r="F123" s="130" t="s">
        <v>289</v>
      </c>
      <c r="G123" s="130"/>
      <c r="H123" s="130"/>
      <c r="I123" s="130"/>
      <c r="J123" s="130"/>
      <c r="K123" s="129"/>
      <c r="L123" s="130" t="s">
        <v>290</v>
      </c>
      <c r="M123" s="130"/>
      <c r="N123" s="13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2">
        <f>'SO 3.3.2 - Doprava TO Stod'!J31</f>
        <v>0</v>
      </c>
      <c r="AH123" s="129"/>
      <c r="AI123" s="129"/>
      <c r="AJ123" s="129"/>
      <c r="AK123" s="129"/>
      <c r="AL123" s="129"/>
      <c r="AM123" s="129"/>
      <c r="AN123" s="132">
        <f>SUM(AG123,AT123)</f>
        <v>0</v>
      </c>
      <c r="AO123" s="129"/>
      <c r="AP123" s="129"/>
      <c r="AQ123" s="133" t="s">
        <v>83</v>
      </c>
      <c r="AR123" s="134"/>
      <c r="AS123" s="135">
        <v>0</v>
      </c>
      <c r="AT123" s="136">
        <f>ROUND(SUM(AV123:AW123),2)</f>
        <v>0</v>
      </c>
      <c r="AU123" s="137">
        <f>'SO 3.3.2 - Doprava TO Stod'!P88</f>
        <v>0</v>
      </c>
      <c r="AV123" s="136">
        <f>'SO 3.3.2 - Doprava TO Stod'!J34</f>
        <v>0</v>
      </c>
      <c r="AW123" s="136">
        <f>'SO 3.3.2 - Doprava TO Stod'!J35</f>
        <v>0</v>
      </c>
      <c r="AX123" s="136">
        <f>'SO 3.3.2 - Doprava TO Stod'!J36</f>
        <v>0</v>
      </c>
      <c r="AY123" s="136">
        <f>'SO 3.3.2 - Doprava TO Stod'!J37</f>
        <v>0</v>
      </c>
      <c r="AZ123" s="136">
        <f>'SO 3.3.2 - Doprava TO Stod'!F34</f>
        <v>0</v>
      </c>
      <c r="BA123" s="136">
        <f>'SO 3.3.2 - Doprava TO Stod'!F35</f>
        <v>0</v>
      </c>
      <c r="BB123" s="136">
        <f>'SO 3.3.2 - Doprava TO Stod'!F36</f>
        <v>0</v>
      </c>
      <c r="BC123" s="136">
        <f>'SO 3.3.2 - Doprava TO Stod'!F37</f>
        <v>0</v>
      </c>
      <c r="BD123" s="138">
        <f>'SO 3.3.2 - Doprava TO Stod'!F38</f>
        <v>0</v>
      </c>
      <c r="BT123" s="139" t="s">
        <v>88</v>
      </c>
      <c r="BV123" s="139" t="s">
        <v>73</v>
      </c>
      <c r="BW123" s="139" t="s">
        <v>291</v>
      </c>
      <c r="BX123" s="139" t="s">
        <v>285</v>
      </c>
      <c r="CL123" s="139" t="s">
        <v>21</v>
      </c>
    </row>
    <row r="124" s="5" customFormat="1" ht="16.5" customHeight="1">
      <c r="B124" s="115"/>
      <c r="C124" s="116"/>
      <c r="D124" s="117" t="s">
        <v>292</v>
      </c>
      <c r="E124" s="117"/>
      <c r="F124" s="117"/>
      <c r="G124" s="117"/>
      <c r="H124" s="117"/>
      <c r="I124" s="118"/>
      <c r="J124" s="117" t="s">
        <v>293</v>
      </c>
      <c r="K124" s="117"/>
      <c r="L124" s="117"/>
      <c r="M124" s="117"/>
      <c r="N124" s="117"/>
      <c r="O124" s="117"/>
      <c r="P124" s="117"/>
      <c r="Q124" s="117"/>
      <c r="R124" s="117"/>
      <c r="S124" s="117"/>
      <c r="T124" s="117"/>
      <c r="U124" s="117"/>
      <c r="V124" s="117"/>
      <c r="W124" s="117"/>
      <c r="X124" s="117"/>
      <c r="Y124" s="117"/>
      <c r="Z124" s="117"/>
      <c r="AA124" s="117"/>
      <c r="AB124" s="117"/>
      <c r="AC124" s="117"/>
      <c r="AD124" s="117"/>
      <c r="AE124" s="117"/>
      <c r="AF124" s="117"/>
      <c r="AG124" s="119">
        <f>ROUND(AG125+AG131+AG149+AG169+AG173,2)</f>
        <v>0</v>
      </c>
      <c r="AH124" s="118"/>
      <c r="AI124" s="118"/>
      <c r="AJ124" s="118"/>
      <c r="AK124" s="118"/>
      <c r="AL124" s="118"/>
      <c r="AM124" s="118"/>
      <c r="AN124" s="120">
        <f>SUM(AG124,AT124)</f>
        <v>0</v>
      </c>
      <c r="AO124" s="118"/>
      <c r="AP124" s="118"/>
      <c r="AQ124" s="121" t="s">
        <v>77</v>
      </c>
      <c r="AR124" s="122"/>
      <c r="AS124" s="123">
        <f>ROUND(AS125+AS131+AS149+AS169+AS173,2)</f>
        <v>0</v>
      </c>
      <c r="AT124" s="124">
        <f>ROUND(SUM(AV124:AW124),2)</f>
        <v>0</v>
      </c>
      <c r="AU124" s="125">
        <f>ROUND(AU125+AU131+AU149+AU169+AU173,5)</f>
        <v>0</v>
      </c>
      <c r="AV124" s="124">
        <f>ROUND(AZ124*L26,2)</f>
        <v>0</v>
      </c>
      <c r="AW124" s="124">
        <f>ROUND(BA124*L27,2)</f>
        <v>0</v>
      </c>
      <c r="AX124" s="124">
        <f>ROUND(BB124*L26,2)</f>
        <v>0</v>
      </c>
      <c r="AY124" s="124">
        <f>ROUND(BC124*L27,2)</f>
        <v>0</v>
      </c>
      <c r="AZ124" s="124">
        <f>ROUND(AZ125+AZ131+AZ149+AZ169+AZ173,2)</f>
        <v>0</v>
      </c>
      <c r="BA124" s="124">
        <f>ROUND(BA125+BA131+BA149+BA169+BA173,2)</f>
        <v>0</v>
      </c>
      <c r="BB124" s="124">
        <f>ROUND(BB125+BB131+BB149+BB169+BB173,2)</f>
        <v>0</v>
      </c>
      <c r="BC124" s="124">
        <f>ROUND(BC125+BC131+BC149+BC169+BC173,2)</f>
        <v>0</v>
      </c>
      <c r="BD124" s="126">
        <f>ROUND(BD125+BD131+BD149+BD169+BD173,2)</f>
        <v>0</v>
      </c>
      <c r="BS124" s="127" t="s">
        <v>70</v>
      </c>
      <c r="BT124" s="127" t="s">
        <v>78</v>
      </c>
      <c r="BU124" s="127" t="s">
        <v>72</v>
      </c>
      <c r="BV124" s="127" t="s">
        <v>73</v>
      </c>
      <c r="BW124" s="127" t="s">
        <v>294</v>
      </c>
      <c r="BX124" s="127" t="s">
        <v>7</v>
      </c>
      <c r="CL124" s="127" t="s">
        <v>21</v>
      </c>
      <c r="CM124" s="127" t="s">
        <v>80</v>
      </c>
    </row>
    <row r="125" s="6" customFormat="1" ht="16.5" customHeight="1">
      <c r="B125" s="128"/>
      <c r="C125" s="129"/>
      <c r="D125" s="129"/>
      <c r="E125" s="130" t="s">
        <v>295</v>
      </c>
      <c r="F125" s="130"/>
      <c r="G125" s="130"/>
      <c r="H125" s="130"/>
      <c r="I125" s="130"/>
      <c r="J125" s="129"/>
      <c r="K125" s="130" t="s">
        <v>296</v>
      </c>
      <c r="L125" s="130"/>
      <c r="M125" s="130"/>
      <c r="N125" s="13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1">
        <f>ROUND(SUM(AG126:AG130),2)</f>
        <v>0</v>
      </c>
      <c r="AH125" s="129"/>
      <c r="AI125" s="129"/>
      <c r="AJ125" s="129"/>
      <c r="AK125" s="129"/>
      <c r="AL125" s="129"/>
      <c r="AM125" s="129"/>
      <c r="AN125" s="132">
        <f>SUM(AG125,AT125)</f>
        <v>0</v>
      </c>
      <c r="AO125" s="129"/>
      <c r="AP125" s="129"/>
      <c r="AQ125" s="133" t="s">
        <v>83</v>
      </c>
      <c r="AR125" s="134"/>
      <c r="AS125" s="135">
        <f>ROUND(SUM(AS126:AS130),2)</f>
        <v>0</v>
      </c>
      <c r="AT125" s="136">
        <f>ROUND(SUM(AV125:AW125),2)</f>
        <v>0</v>
      </c>
      <c r="AU125" s="137">
        <f>ROUND(SUM(AU126:AU130),5)</f>
        <v>0</v>
      </c>
      <c r="AV125" s="136">
        <f>ROUND(AZ125*L26,2)</f>
        <v>0</v>
      </c>
      <c r="AW125" s="136">
        <f>ROUND(BA125*L27,2)</f>
        <v>0</v>
      </c>
      <c r="AX125" s="136">
        <f>ROUND(BB125*L26,2)</f>
        <v>0</v>
      </c>
      <c r="AY125" s="136">
        <f>ROUND(BC125*L27,2)</f>
        <v>0</v>
      </c>
      <c r="AZ125" s="136">
        <f>ROUND(SUM(AZ126:AZ130),2)</f>
        <v>0</v>
      </c>
      <c r="BA125" s="136">
        <f>ROUND(SUM(BA126:BA130),2)</f>
        <v>0</v>
      </c>
      <c r="BB125" s="136">
        <f>ROUND(SUM(BB126:BB130),2)</f>
        <v>0</v>
      </c>
      <c r="BC125" s="136">
        <f>ROUND(SUM(BC126:BC130),2)</f>
        <v>0</v>
      </c>
      <c r="BD125" s="138">
        <f>ROUND(SUM(BD126:BD130),2)</f>
        <v>0</v>
      </c>
      <c r="BS125" s="139" t="s">
        <v>70</v>
      </c>
      <c r="BT125" s="139" t="s">
        <v>80</v>
      </c>
      <c r="BU125" s="139" t="s">
        <v>72</v>
      </c>
      <c r="BV125" s="139" t="s">
        <v>73</v>
      </c>
      <c r="BW125" s="139" t="s">
        <v>297</v>
      </c>
      <c r="BX125" s="139" t="s">
        <v>294</v>
      </c>
      <c r="CL125" s="139" t="s">
        <v>21</v>
      </c>
    </row>
    <row r="126" s="6" customFormat="1" ht="28.5" customHeight="1">
      <c r="A126" s="140" t="s">
        <v>85</v>
      </c>
      <c r="B126" s="128"/>
      <c r="C126" s="129"/>
      <c r="D126" s="129"/>
      <c r="E126" s="129"/>
      <c r="F126" s="130" t="s">
        <v>298</v>
      </c>
      <c r="G126" s="130"/>
      <c r="H126" s="130"/>
      <c r="I126" s="130"/>
      <c r="J126" s="130"/>
      <c r="K126" s="129"/>
      <c r="L126" s="130" t="s">
        <v>299</v>
      </c>
      <c r="M126" s="130"/>
      <c r="N126" s="13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2">
        <f>'SO 4.1.1 - Chodová Planá'!J31</f>
        <v>0</v>
      </c>
      <c r="AH126" s="129"/>
      <c r="AI126" s="129"/>
      <c r="AJ126" s="129"/>
      <c r="AK126" s="129"/>
      <c r="AL126" s="129"/>
      <c r="AM126" s="129"/>
      <c r="AN126" s="132">
        <f>SUM(AG126,AT126)</f>
        <v>0</v>
      </c>
      <c r="AO126" s="129"/>
      <c r="AP126" s="129"/>
      <c r="AQ126" s="133" t="s">
        <v>83</v>
      </c>
      <c r="AR126" s="134"/>
      <c r="AS126" s="135">
        <v>0</v>
      </c>
      <c r="AT126" s="136">
        <f>ROUND(SUM(AV126:AW126),2)</f>
        <v>0</v>
      </c>
      <c r="AU126" s="137">
        <f>'SO 4.1.1 - Chodová Planá'!P88</f>
        <v>0</v>
      </c>
      <c r="AV126" s="136">
        <f>'SO 4.1.1 - Chodová Planá'!J34</f>
        <v>0</v>
      </c>
      <c r="AW126" s="136">
        <f>'SO 4.1.1 - Chodová Planá'!J35</f>
        <v>0</v>
      </c>
      <c r="AX126" s="136">
        <f>'SO 4.1.1 - Chodová Planá'!J36</f>
        <v>0</v>
      </c>
      <c r="AY126" s="136">
        <f>'SO 4.1.1 - Chodová Planá'!J37</f>
        <v>0</v>
      </c>
      <c r="AZ126" s="136">
        <f>'SO 4.1.1 - Chodová Planá'!F34</f>
        <v>0</v>
      </c>
      <c r="BA126" s="136">
        <f>'SO 4.1.1 - Chodová Planá'!F35</f>
        <v>0</v>
      </c>
      <c r="BB126" s="136">
        <f>'SO 4.1.1 - Chodová Planá'!F36</f>
        <v>0</v>
      </c>
      <c r="BC126" s="136">
        <f>'SO 4.1.1 - Chodová Planá'!F37</f>
        <v>0</v>
      </c>
      <c r="BD126" s="138">
        <f>'SO 4.1.1 - Chodová Planá'!F38</f>
        <v>0</v>
      </c>
      <c r="BT126" s="139" t="s">
        <v>88</v>
      </c>
      <c r="BV126" s="139" t="s">
        <v>73</v>
      </c>
      <c r="BW126" s="139" t="s">
        <v>300</v>
      </c>
      <c r="BX126" s="139" t="s">
        <v>297</v>
      </c>
      <c r="CL126" s="139" t="s">
        <v>21</v>
      </c>
    </row>
    <row r="127" s="6" customFormat="1" ht="28.5" customHeight="1">
      <c r="A127" s="140" t="s">
        <v>85</v>
      </c>
      <c r="B127" s="128"/>
      <c r="C127" s="129"/>
      <c r="D127" s="129"/>
      <c r="E127" s="129"/>
      <c r="F127" s="130" t="s">
        <v>301</v>
      </c>
      <c r="G127" s="130"/>
      <c r="H127" s="130"/>
      <c r="I127" s="130"/>
      <c r="J127" s="130"/>
      <c r="K127" s="129"/>
      <c r="L127" s="130" t="s">
        <v>302</v>
      </c>
      <c r="M127" s="130"/>
      <c r="N127" s="13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2">
        <f>'SO 4.1.2 - Planá u Marián...'!J31</f>
        <v>0</v>
      </c>
      <c r="AH127" s="129"/>
      <c r="AI127" s="129"/>
      <c r="AJ127" s="129"/>
      <c r="AK127" s="129"/>
      <c r="AL127" s="129"/>
      <c r="AM127" s="129"/>
      <c r="AN127" s="132">
        <f>SUM(AG127,AT127)</f>
        <v>0</v>
      </c>
      <c r="AO127" s="129"/>
      <c r="AP127" s="129"/>
      <c r="AQ127" s="133" t="s">
        <v>83</v>
      </c>
      <c r="AR127" s="134"/>
      <c r="AS127" s="135">
        <v>0</v>
      </c>
      <c r="AT127" s="136">
        <f>ROUND(SUM(AV127:AW127),2)</f>
        <v>0</v>
      </c>
      <c r="AU127" s="137">
        <f>'SO 4.1.2 - Planá u Marián...'!P88</f>
        <v>0</v>
      </c>
      <c r="AV127" s="136">
        <f>'SO 4.1.2 - Planá u Marián...'!J34</f>
        <v>0</v>
      </c>
      <c r="AW127" s="136">
        <f>'SO 4.1.2 - Planá u Marián...'!J35</f>
        <v>0</v>
      </c>
      <c r="AX127" s="136">
        <f>'SO 4.1.2 - Planá u Marián...'!J36</f>
        <v>0</v>
      </c>
      <c r="AY127" s="136">
        <f>'SO 4.1.2 - Planá u Marián...'!J37</f>
        <v>0</v>
      </c>
      <c r="AZ127" s="136">
        <f>'SO 4.1.2 - Planá u Marián...'!F34</f>
        <v>0</v>
      </c>
      <c r="BA127" s="136">
        <f>'SO 4.1.2 - Planá u Marián...'!F35</f>
        <v>0</v>
      </c>
      <c r="BB127" s="136">
        <f>'SO 4.1.2 - Planá u Marián...'!F36</f>
        <v>0</v>
      </c>
      <c r="BC127" s="136">
        <f>'SO 4.1.2 - Planá u Marián...'!F37</f>
        <v>0</v>
      </c>
      <c r="BD127" s="138">
        <f>'SO 4.1.2 - Planá u Marián...'!F38</f>
        <v>0</v>
      </c>
      <c r="BT127" s="139" t="s">
        <v>88</v>
      </c>
      <c r="BV127" s="139" t="s">
        <v>73</v>
      </c>
      <c r="BW127" s="139" t="s">
        <v>303</v>
      </c>
      <c r="BX127" s="139" t="s">
        <v>297</v>
      </c>
      <c r="CL127" s="139" t="s">
        <v>21</v>
      </c>
    </row>
    <row r="128" s="6" customFormat="1" ht="28.5" customHeight="1">
      <c r="A128" s="140" t="s">
        <v>85</v>
      </c>
      <c r="B128" s="128"/>
      <c r="C128" s="129"/>
      <c r="D128" s="129"/>
      <c r="E128" s="129"/>
      <c r="F128" s="130" t="s">
        <v>304</v>
      </c>
      <c r="G128" s="130"/>
      <c r="H128" s="130"/>
      <c r="I128" s="130"/>
      <c r="J128" s="130"/>
      <c r="K128" s="129"/>
      <c r="L128" s="130" t="s">
        <v>305</v>
      </c>
      <c r="M128" s="130"/>
      <c r="N128" s="130"/>
      <c r="O128" s="13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2">
        <f>'SO 4.1.3 - Brod nad Tichou'!J31</f>
        <v>0</v>
      </c>
      <c r="AH128" s="129"/>
      <c r="AI128" s="129"/>
      <c r="AJ128" s="129"/>
      <c r="AK128" s="129"/>
      <c r="AL128" s="129"/>
      <c r="AM128" s="129"/>
      <c r="AN128" s="132">
        <f>SUM(AG128,AT128)</f>
        <v>0</v>
      </c>
      <c r="AO128" s="129"/>
      <c r="AP128" s="129"/>
      <c r="AQ128" s="133" t="s">
        <v>83</v>
      </c>
      <c r="AR128" s="134"/>
      <c r="AS128" s="135">
        <v>0</v>
      </c>
      <c r="AT128" s="136">
        <f>ROUND(SUM(AV128:AW128),2)</f>
        <v>0</v>
      </c>
      <c r="AU128" s="137">
        <f>'SO 4.1.3 - Brod nad Tichou'!P88</f>
        <v>0</v>
      </c>
      <c r="AV128" s="136">
        <f>'SO 4.1.3 - Brod nad Tichou'!J34</f>
        <v>0</v>
      </c>
      <c r="AW128" s="136">
        <f>'SO 4.1.3 - Brod nad Tichou'!J35</f>
        <v>0</v>
      </c>
      <c r="AX128" s="136">
        <f>'SO 4.1.3 - Brod nad Tichou'!J36</f>
        <v>0</v>
      </c>
      <c r="AY128" s="136">
        <f>'SO 4.1.3 - Brod nad Tichou'!J37</f>
        <v>0</v>
      </c>
      <c r="AZ128" s="136">
        <f>'SO 4.1.3 - Brod nad Tichou'!F34</f>
        <v>0</v>
      </c>
      <c r="BA128" s="136">
        <f>'SO 4.1.3 - Brod nad Tichou'!F35</f>
        <v>0</v>
      </c>
      <c r="BB128" s="136">
        <f>'SO 4.1.3 - Brod nad Tichou'!F36</f>
        <v>0</v>
      </c>
      <c r="BC128" s="136">
        <f>'SO 4.1.3 - Brod nad Tichou'!F37</f>
        <v>0</v>
      </c>
      <c r="BD128" s="138">
        <f>'SO 4.1.3 - Brod nad Tichou'!F38</f>
        <v>0</v>
      </c>
      <c r="BT128" s="139" t="s">
        <v>88</v>
      </c>
      <c r="BV128" s="139" t="s">
        <v>73</v>
      </c>
      <c r="BW128" s="139" t="s">
        <v>306</v>
      </c>
      <c r="BX128" s="139" t="s">
        <v>297</v>
      </c>
      <c r="CL128" s="139" t="s">
        <v>21</v>
      </c>
    </row>
    <row r="129" s="6" customFormat="1" ht="28.5" customHeight="1">
      <c r="A129" s="140" t="s">
        <v>85</v>
      </c>
      <c r="B129" s="128"/>
      <c r="C129" s="129"/>
      <c r="D129" s="129"/>
      <c r="E129" s="129"/>
      <c r="F129" s="130" t="s">
        <v>307</v>
      </c>
      <c r="G129" s="130"/>
      <c r="H129" s="130"/>
      <c r="I129" s="130"/>
      <c r="J129" s="130"/>
      <c r="K129" s="129"/>
      <c r="L129" s="130" t="s">
        <v>308</v>
      </c>
      <c r="M129" s="130"/>
      <c r="N129" s="13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2">
        <f>'SO 4.1.4 - Pavlovice'!J31</f>
        <v>0</v>
      </c>
      <c r="AH129" s="129"/>
      <c r="AI129" s="129"/>
      <c r="AJ129" s="129"/>
      <c r="AK129" s="129"/>
      <c r="AL129" s="129"/>
      <c r="AM129" s="129"/>
      <c r="AN129" s="132">
        <f>SUM(AG129,AT129)</f>
        <v>0</v>
      </c>
      <c r="AO129" s="129"/>
      <c r="AP129" s="129"/>
      <c r="AQ129" s="133" t="s">
        <v>83</v>
      </c>
      <c r="AR129" s="134"/>
      <c r="AS129" s="135">
        <v>0</v>
      </c>
      <c r="AT129" s="136">
        <f>ROUND(SUM(AV129:AW129),2)</f>
        <v>0</v>
      </c>
      <c r="AU129" s="137">
        <f>'SO 4.1.4 - Pavlovice'!P88</f>
        <v>0</v>
      </c>
      <c r="AV129" s="136">
        <f>'SO 4.1.4 - Pavlovice'!J34</f>
        <v>0</v>
      </c>
      <c r="AW129" s="136">
        <f>'SO 4.1.4 - Pavlovice'!J35</f>
        <v>0</v>
      </c>
      <c r="AX129" s="136">
        <f>'SO 4.1.4 - Pavlovice'!J36</f>
        <v>0</v>
      </c>
      <c r="AY129" s="136">
        <f>'SO 4.1.4 - Pavlovice'!J37</f>
        <v>0</v>
      </c>
      <c r="AZ129" s="136">
        <f>'SO 4.1.4 - Pavlovice'!F34</f>
        <v>0</v>
      </c>
      <c r="BA129" s="136">
        <f>'SO 4.1.4 - Pavlovice'!F35</f>
        <v>0</v>
      </c>
      <c r="BB129" s="136">
        <f>'SO 4.1.4 - Pavlovice'!F36</f>
        <v>0</v>
      </c>
      <c r="BC129" s="136">
        <f>'SO 4.1.4 - Pavlovice'!F37</f>
        <v>0</v>
      </c>
      <c r="BD129" s="138">
        <f>'SO 4.1.4 - Pavlovice'!F38</f>
        <v>0</v>
      </c>
      <c r="BT129" s="139" t="s">
        <v>88</v>
      </c>
      <c r="BV129" s="139" t="s">
        <v>73</v>
      </c>
      <c r="BW129" s="139" t="s">
        <v>309</v>
      </c>
      <c r="BX129" s="139" t="s">
        <v>297</v>
      </c>
      <c r="CL129" s="139" t="s">
        <v>21</v>
      </c>
    </row>
    <row r="130" s="6" customFormat="1" ht="28.5" customHeight="1">
      <c r="A130" s="140" t="s">
        <v>85</v>
      </c>
      <c r="B130" s="128"/>
      <c r="C130" s="129"/>
      <c r="D130" s="129"/>
      <c r="E130" s="129"/>
      <c r="F130" s="130" t="s">
        <v>310</v>
      </c>
      <c r="G130" s="130"/>
      <c r="H130" s="130"/>
      <c r="I130" s="130"/>
      <c r="J130" s="130"/>
      <c r="K130" s="129"/>
      <c r="L130" s="130" t="s">
        <v>311</v>
      </c>
      <c r="M130" s="130"/>
      <c r="N130" s="13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2">
        <f>'SO 4.1.5 - Ošelín'!J31</f>
        <v>0</v>
      </c>
      <c r="AH130" s="129"/>
      <c r="AI130" s="129"/>
      <c r="AJ130" s="129"/>
      <c r="AK130" s="129"/>
      <c r="AL130" s="129"/>
      <c r="AM130" s="129"/>
      <c r="AN130" s="132">
        <f>SUM(AG130,AT130)</f>
        <v>0</v>
      </c>
      <c r="AO130" s="129"/>
      <c r="AP130" s="129"/>
      <c r="AQ130" s="133" t="s">
        <v>83</v>
      </c>
      <c r="AR130" s="134"/>
      <c r="AS130" s="135">
        <v>0</v>
      </c>
      <c r="AT130" s="136">
        <f>ROUND(SUM(AV130:AW130),2)</f>
        <v>0</v>
      </c>
      <c r="AU130" s="137">
        <f>'SO 4.1.5 - Ošelín'!P88</f>
        <v>0</v>
      </c>
      <c r="AV130" s="136">
        <f>'SO 4.1.5 - Ošelín'!J34</f>
        <v>0</v>
      </c>
      <c r="AW130" s="136">
        <f>'SO 4.1.5 - Ošelín'!J35</f>
        <v>0</v>
      </c>
      <c r="AX130" s="136">
        <f>'SO 4.1.5 - Ošelín'!J36</f>
        <v>0</v>
      </c>
      <c r="AY130" s="136">
        <f>'SO 4.1.5 - Ošelín'!J37</f>
        <v>0</v>
      </c>
      <c r="AZ130" s="136">
        <f>'SO 4.1.5 - Ošelín'!F34</f>
        <v>0</v>
      </c>
      <c r="BA130" s="136">
        <f>'SO 4.1.5 - Ošelín'!F35</f>
        <v>0</v>
      </c>
      <c r="BB130" s="136">
        <f>'SO 4.1.5 - Ošelín'!F36</f>
        <v>0</v>
      </c>
      <c r="BC130" s="136">
        <f>'SO 4.1.5 - Ošelín'!F37</f>
        <v>0</v>
      </c>
      <c r="BD130" s="138">
        <f>'SO 4.1.5 - Ošelín'!F38</f>
        <v>0</v>
      </c>
      <c r="BT130" s="139" t="s">
        <v>88</v>
      </c>
      <c r="BV130" s="139" t="s">
        <v>73</v>
      </c>
      <c r="BW130" s="139" t="s">
        <v>312</v>
      </c>
      <c r="BX130" s="139" t="s">
        <v>297</v>
      </c>
      <c r="CL130" s="139" t="s">
        <v>21</v>
      </c>
    </row>
    <row r="131" s="6" customFormat="1" ht="16.5" customHeight="1">
      <c r="B131" s="128"/>
      <c r="C131" s="129"/>
      <c r="D131" s="129"/>
      <c r="E131" s="130" t="s">
        <v>313</v>
      </c>
      <c r="F131" s="130"/>
      <c r="G131" s="130"/>
      <c r="H131" s="130"/>
      <c r="I131" s="130"/>
      <c r="J131" s="129"/>
      <c r="K131" s="130" t="s">
        <v>314</v>
      </c>
      <c r="L131" s="130"/>
      <c r="M131" s="130"/>
      <c r="N131" s="13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1">
        <f>ROUND(SUM(AG132:AG148),2)</f>
        <v>0</v>
      </c>
      <c r="AH131" s="129"/>
      <c r="AI131" s="129"/>
      <c r="AJ131" s="129"/>
      <c r="AK131" s="129"/>
      <c r="AL131" s="129"/>
      <c r="AM131" s="129"/>
      <c r="AN131" s="132">
        <f>SUM(AG131,AT131)</f>
        <v>0</v>
      </c>
      <c r="AO131" s="129"/>
      <c r="AP131" s="129"/>
      <c r="AQ131" s="133" t="s">
        <v>83</v>
      </c>
      <c r="AR131" s="134"/>
      <c r="AS131" s="135">
        <f>ROUND(SUM(AS132:AS148),2)</f>
        <v>0</v>
      </c>
      <c r="AT131" s="136">
        <f>ROUND(SUM(AV131:AW131),2)</f>
        <v>0</v>
      </c>
      <c r="AU131" s="137">
        <f>ROUND(SUM(AU132:AU148),5)</f>
        <v>0</v>
      </c>
      <c r="AV131" s="136">
        <f>ROUND(AZ131*L26,2)</f>
        <v>0</v>
      </c>
      <c r="AW131" s="136">
        <f>ROUND(BA131*L27,2)</f>
        <v>0</v>
      </c>
      <c r="AX131" s="136">
        <f>ROUND(BB131*L26,2)</f>
        <v>0</v>
      </c>
      <c r="AY131" s="136">
        <f>ROUND(BC131*L27,2)</f>
        <v>0</v>
      </c>
      <c r="AZ131" s="136">
        <f>ROUND(SUM(AZ132:AZ148),2)</f>
        <v>0</v>
      </c>
      <c r="BA131" s="136">
        <f>ROUND(SUM(BA132:BA148),2)</f>
        <v>0</v>
      </c>
      <c r="BB131" s="136">
        <f>ROUND(SUM(BB132:BB148),2)</f>
        <v>0</v>
      </c>
      <c r="BC131" s="136">
        <f>ROUND(SUM(BC132:BC148),2)</f>
        <v>0</v>
      </c>
      <c r="BD131" s="138">
        <f>ROUND(SUM(BD132:BD148),2)</f>
        <v>0</v>
      </c>
      <c r="BS131" s="139" t="s">
        <v>70</v>
      </c>
      <c r="BT131" s="139" t="s">
        <v>80</v>
      </c>
      <c r="BU131" s="139" t="s">
        <v>72</v>
      </c>
      <c r="BV131" s="139" t="s">
        <v>73</v>
      </c>
      <c r="BW131" s="139" t="s">
        <v>315</v>
      </c>
      <c r="BX131" s="139" t="s">
        <v>294</v>
      </c>
      <c r="CL131" s="139" t="s">
        <v>21</v>
      </c>
    </row>
    <row r="132" s="6" customFormat="1" ht="28.5" customHeight="1">
      <c r="A132" s="140" t="s">
        <v>85</v>
      </c>
      <c r="B132" s="128"/>
      <c r="C132" s="129"/>
      <c r="D132" s="129"/>
      <c r="E132" s="129"/>
      <c r="F132" s="130" t="s">
        <v>316</v>
      </c>
      <c r="G132" s="130"/>
      <c r="H132" s="130"/>
      <c r="I132" s="130"/>
      <c r="J132" s="130"/>
      <c r="K132" s="129"/>
      <c r="L132" s="130" t="s">
        <v>317</v>
      </c>
      <c r="M132" s="130"/>
      <c r="N132" s="13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2">
        <f>'SO 4.2.1 - Svojšín'!J31</f>
        <v>0</v>
      </c>
      <c r="AH132" s="129"/>
      <c r="AI132" s="129"/>
      <c r="AJ132" s="129"/>
      <c r="AK132" s="129"/>
      <c r="AL132" s="129"/>
      <c r="AM132" s="129"/>
      <c r="AN132" s="132">
        <f>SUM(AG132,AT132)</f>
        <v>0</v>
      </c>
      <c r="AO132" s="129"/>
      <c r="AP132" s="129"/>
      <c r="AQ132" s="133" t="s">
        <v>83</v>
      </c>
      <c r="AR132" s="134"/>
      <c r="AS132" s="135">
        <v>0</v>
      </c>
      <c r="AT132" s="136">
        <f>ROUND(SUM(AV132:AW132),2)</f>
        <v>0</v>
      </c>
      <c r="AU132" s="137">
        <f>'SO 4.2.1 - Svojšín'!P88</f>
        <v>0</v>
      </c>
      <c r="AV132" s="136">
        <f>'SO 4.2.1 - Svojšín'!J34</f>
        <v>0</v>
      </c>
      <c r="AW132" s="136">
        <f>'SO 4.2.1 - Svojšín'!J35</f>
        <v>0</v>
      </c>
      <c r="AX132" s="136">
        <f>'SO 4.2.1 - Svojšín'!J36</f>
        <v>0</v>
      </c>
      <c r="AY132" s="136">
        <f>'SO 4.2.1 - Svojšín'!J37</f>
        <v>0</v>
      </c>
      <c r="AZ132" s="136">
        <f>'SO 4.2.1 - Svojšín'!F34</f>
        <v>0</v>
      </c>
      <c r="BA132" s="136">
        <f>'SO 4.2.1 - Svojšín'!F35</f>
        <v>0</v>
      </c>
      <c r="BB132" s="136">
        <f>'SO 4.2.1 - Svojšín'!F36</f>
        <v>0</v>
      </c>
      <c r="BC132" s="136">
        <f>'SO 4.2.1 - Svojšín'!F37</f>
        <v>0</v>
      </c>
      <c r="BD132" s="138">
        <f>'SO 4.2.1 - Svojšín'!F38</f>
        <v>0</v>
      </c>
      <c r="BT132" s="139" t="s">
        <v>88</v>
      </c>
      <c r="BV132" s="139" t="s">
        <v>73</v>
      </c>
      <c r="BW132" s="139" t="s">
        <v>318</v>
      </c>
      <c r="BX132" s="139" t="s">
        <v>315</v>
      </c>
      <c r="CL132" s="139" t="s">
        <v>21</v>
      </c>
    </row>
    <row r="133" s="6" customFormat="1" ht="28.5" customHeight="1">
      <c r="A133" s="140" t="s">
        <v>85</v>
      </c>
      <c r="B133" s="128"/>
      <c r="C133" s="129"/>
      <c r="D133" s="129"/>
      <c r="E133" s="129"/>
      <c r="F133" s="130" t="s">
        <v>319</v>
      </c>
      <c r="G133" s="130"/>
      <c r="H133" s="130"/>
      <c r="I133" s="130"/>
      <c r="J133" s="130"/>
      <c r="K133" s="129"/>
      <c r="L133" s="130" t="s">
        <v>320</v>
      </c>
      <c r="M133" s="130"/>
      <c r="N133" s="13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2">
        <f>'SO 4.2.2 - Stříbro'!J31</f>
        <v>0</v>
      </c>
      <c r="AH133" s="129"/>
      <c r="AI133" s="129"/>
      <c r="AJ133" s="129"/>
      <c r="AK133" s="129"/>
      <c r="AL133" s="129"/>
      <c r="AM133" s="129"/>
      <c r="AN133" s="132">
        <f>SUM(AG133,AT133)</f>
        <v>0</v>
      </c>
      <c r="AO133" s="129"/>
      <c r="AP133" s="129"/>
      <c r="AQ133" s="133" t="s">
        <v>83</v>
      </c>
      <c r="AR133" s="134"/>
      <c r="AS133" s="135">
        <v>0</v>
      </c>
      <c r="AT133" s="136">
        <f>ROUND(SUM(AV133:AW133),2)</f>
        <v>0</v>
      </c>
      <c r="AU133" s="137">
        <f>'SO 4.2.2 - Stříbro'!P88</f>
        <v>0</v>
      </c>
      <c r="AV133" s="136">
        <f>'SO 4.2.2 - Stříbro'!J34</f>
        <v>0</v>
      </c>
      <c r="AW133" s="136">
        <f>'SO 4.2.2 - Stříbro'!J35</f>
        <v>0</v>
      </c>
      <c r="AX133" s="136">
        <f>'SO 4.2.2 - Stříbro'!J36</f>
        <v>0</v>
      </c>
      <c r="AY133" s="136">
        <f>'SO 4.2.2 - Stříbro'!J37</f>
        <v>0</v>
      </c>
      <c r="AZ133" s="136">
        <f>'SO 4.2.2 - Stříbro'!F34</f>
        <v>0</v>
      </c>
      <c r="BA133" s="136">
        <f>'SO 4.2.2 - Stříbro'!F35</f>
        <v>0</v>
      </c>
      <c r="BB133" s="136">
        <f>'SO 4.2.2 - Stříbro'!F36</f>
        <v>0</v>
      </c>
      <c r="BC133" s="136">
        <f>'SO 4.2.2 - Stříbro'!F37</f>
        <v>0</v>
      </c>
      <c r="BD133" s="138">
        <f>'SO 4.2.2 - Stříbro'!F38</f>
        <v>0</v>
      </c>
      <c r="BT133" s="139" t="s">
        <v>88</v>
      </c>
      <c r="BV133" s="139" t="s">
        <v>73</v>
      </c>
      <c r="BW133" s="139" t="s">
        <v>321</v>
      </c>
      <c r="BX133" s="139" t="s">
        <v>315</v>
      </c>
      <c r="CL133" s="139" t="s">
        <v>21</v>
      </c>
    </row>
    <row r="134" s="6" customFormat="1" ht="28.5" customHeight="1">
      <c r="A134" s="140" t="s">
        <v>85</v>
      </c>
      <c r="B134" s="128"/>
      <c r="C134" s="129"/>
      <c r="D134" s="129"/>
      <c r="E134" s="129"/>
      <c r="F134" s="130" t="s">
        <v>322</v>
      </c>
      <c r="G134" s="130"/>
      <c r="H134" s="130"/>
      <c r="I134" s="130"/>
      <c r="J134" s="130"/>
      <c r="K134" s="129"/>
      <c r="L134" s="130" t="s">
        <v>323</v>
      </c>
      <c r="M134" s="130"/>
      <c r="N134" s="13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2">
        <f>'SO 4.2.3 - Vranov u Stříbra'!J31</f>
        <v>0</v>
      </c>
      <c r="AH134" s="129"/>
      <c r="AI134" s="129"/>
      <c r="AJ134" s="129"/>
      <c r="AK134" s="129"/>
      <c r="AL134" s="129"/>
      <c r="AM134" s="129"/>
      <c r="AN134" s="132">
        <f>SUM(AG134,AT134)</f>
        <v>0</v>
      </c>
      <c r="AO134" s="129"/>
      <c r="AP134" s="129"/>
      <c r="AQ134" s="133" t="s">
        <v>83</v>
      </c>
      <c r="AR134" s="134"/>
      <c r="AS134" s="135">
        <v>0</v>
      </c>
      <c r="AT134" s="136">
        <f>ROUND(SUM(AV134:AW134),2)</f>
        <v>0</v>
      </c>
      <c r="AU134" s="137">
        <f>'SO 4.2.3 - Vranov u Stříbra'!P88</f>
        <v>0</v>
      </c>
      <c r="AV134" s="136">
        <f>'SO 4.2.3 - Vranov u Stříbra'!J34</f>
        <v>0</v>
      </c>
      <c r="AW134" s="136">
        <f>'SO 4.2.3 - Vranov u Stříbra'!J35</f>
        <v>0</v>
      </c>
      <c r="AX134" s="136">
        <f>'SO 4.2.3 - Vranov u Stříbra'!J36</f>
        <v>0</v>
      </c>
      <c r="AY134" s="136">
        <f>'SO 4.2.3 - Vranov u Stříbra'!J37</f>
        <v>0</v>
      </c>
      <c r="AZ134" s="136">
        <f>'SO 4.2.3 - Vranov u Stříbra'!F34</f>
        <v>0</v>
      </c>
      <c r="BA134" s="136">
        <f>'SO 4.2.3 - Vranov u Stříbra'!F35</f>
        <v>0</v>
      </c>
      <c r="BB134" s="136">
        <f>'SO 4.2.3 - Vranov u Stříbra'!F36</f>
        <v>0</v>
      </c>
      <c r="BC134" s="136">
        <f>'SO 4.2.3 - Vranov u Stříbra'!F37</f>
        <v>0</v>
      </c>
      <c r="BD134" s="138">
        <f>'SO 4.2.3 - Vranov u Stříbra'!F38</f>
        <v>0</v>
      </c>
      <c r="BT134" s="139" t="s">
        <v>88</v>
      </c>
      <c r="BV134" s="139" t="s">
        <v>73</v>
      </c>
      <c r="BW134" s="139" t="s">
        <v>324</v>
      </c>
      <c r="BX134" s="139" t="s">
        <v>315</v>
      </c>
      <c r="CL134" s="139" t="s">
        <v>21</v>
      </c>
    </row>
    <row r="135" s="6" customFormat="1" ht="28.5" customHeight="1">
      <c r="A135" s="140" t="s">
        <v>85</v>
      </c>
      <c r="B135" s="128"/>
      <c r="C135" s="129"/>
      <c r="D135" s="129"/>
      <c r="E135" s="129"/>
      <c r="F135" s="130" t="s">
        <v>325</v>
      </c>
      <c r="G135" s="130"/>
      <c r="H135" s="130"/>
      <c r="I135" s="130"/>
      <c r="J135" s="130"/>
      <c r="K135" s="129"/>
      <c r="L135" s="130" t="s">
        <v>326</v>
      </c>
      <c r="M135" s="130"/>
      <c r="N135" s="130"/>
      <c r="O135" s="13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2">
        <f>'SO 4.2.4 - Pňovany'!J31</f>
        <v>0</v>
      </c>
      <c r="AH135" s="129"/>
      <c r="AI135" s="129"/>
      <c r="AJ135" s="129"/>
      <c r="AK135" s="129"/>
      <c r="AL135" s="129"/>
      <c r="AM135" s="129"/>
      <c r="AN135" s="132">
        <f>SUM(AG135,AT135)</f>
        <v>0</v>
      </c>
      <c r="AO135" s="129"/>
      <c r="AP135" s="129"/>
      <c r="AQ135" s="133" t="s">
        <v>83</v>
      </c>
      <c r="AR135" s="134"/>
      <c r="AS135" s="135">
        <v>0</v>
      </c>
      <c r="AT135" s="136">
        <f>ROUND(SUM(AV135:AW135),2)</f>
        <v>0</v>
      </c>
      <c r="AU135" s="137">
        <f>'SO 4.2.4 - Pňovany'!P88</f>
        <v>0</v>
      </c>
      <c r="AV135" s="136">
        <f>'SO 4.2.4 - Pňovany'!J34</f>
        <v>0</v>
      </c>
      <c r="AW135" s="136">
        <f>'SO 4.2.4 - Pňovany'!J35</f>
        <v>0</v>
      </c>
      <c r="AX135" s="136">
        <f>'SO 4.2.4 - Pňovany'!J36</f>
        <v>0</v>
      </c>
      <c r="AY135" s="136">
        <f>'SO 4.2.4 - Pňovany'!J37</f>
        <v>0</v>
      </c>
      <c r="AZ135" s="136">
        <f>'SO 4.2.4 - Pňovany'!F34</f>
        <v>0</v>
      </c>
      <c r="BA135" s="136">
        <f>'SO 4.2.4 - Pňovany'!F35</f>
        <v>0</v>
      </c>
      <c r="BB135" s="136">
        <f>'SO 4.2.4 - Pňovany'!F36</f>
        <v>0</v>
      </c>
      <c r="BC135" s="136">
        <f>'SO 4.2.4 - Pňovany'!F37</f>
        <v>0</v>
      </c>
      <c r="BD135" s="138">
        <f>'SO 4.2.4 - Pňovany'!F38</f>
        <v>0</v>
      </c>
      <c r="BT135" s="139" t="s">
        <v>88</v>
      </c>
      <c r="BV135" s="139" t="s">
        <v>73</v>
      </c>
      <c r="BW135" s="139" t="s">
        <v>327</v>
      </c>
      <c r="BX135" s="139" t="s">
        <v>315</v>
      </c>
      <c r="CL135" s="139" t="s">
        <v>21</v>
      </c>
    </row>
    <row r="136" s="6" customFormat="1" ht="28.5" customHeight="1">
      <c r="A136" s="140" t="s">
        <v>85</v>
      </c>
      <c r="B136" s="128"/>
      <c r="C136" s="129"/>
      <c r="D136" s="129"/>
      <c r="E136" s="129"/>
      <c r="F136" s="130" t="s">
        <v>328</v>
      </c>
      <c r="G136" s="130"/>
      <c r="H136" s="130"/>
      <c r="I136" s="130"/>
      <c r="J136" s="130"/>
      <c r="K136" s="129"/>
      <c r="L136" s="130" t="s">
        <v>329</v>
      </c>
      <c r="M136" s="130"/>
      <c r="N136" s="13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2">
        <f>'SO 4.2.5 - Pňovany zastávka'!J31</f>
        <v>0</v>
      </c>
      <c r="AH136" s="129"/>
      <c r="AI136" s="129"/>
      <c r="AJ136" s="129"/>
      <c r="AK136" s="129"/>
      <c r="AL136" s="129"/>
      <c r="AM136" s="129"/>
      <c r="AN136" s="132">
        <f>SUM(AG136,AT136)</f>
        <v>0</v>
      </c>
      <c r="AO136" s="129"/>
      <c r="AP136" s="129"/>
      <c r="AQ136" s="133" t="s">
        <v>83</v>
      </c>
      <c r="AR136" s="134"/>
      <c r="AS136" s="135">
        <v>0</v>
      </c>
      <c r="AT136" s="136">
        <f>ROUND(SUM(AV136:AW136),2)</f>
        <v>0</v>
      </c>
      <c r="AU136" s="137">
        <f>'SO 4.2.5 - Pňovany zastávka'!P88</f>
        <v>0</v>
      </c>
      <c r="AV136" s="136">
        <f>'SO 4.2.5 - Pňovany zastávka'!J34</f>
        <v>0</v>
      </c>
      <c r="AW136" s="136">
        <f>'SO 4.2.5 - Pňovany zastávka'!J35</f>
        <v>0</v>
      </c>
      <c r="AX136" s="136">
        <f>'SO 4.2.5 - Pňovany zastávka'!J36</f>
        <v>0</v>
      </c>
      <c r="AY136" s="136">
        <f>'SO 4.2.5 - Pňovany zastávka'!J37</f>
        <v>0</v>
      </c>
      <c r="AZ136" s="136">
        <f>'SO 4.2.5 - Pňovany zastávka'!F34</f>
        <v>0</v>
      </c>
      <c r="BA136" s="136">
        <f>'SO 4.2.5 - Pňovany zastávka'!F35</f>
        <v>0</v>
      </c>
      <c r="BB136" s="136">
        <f>'SO 4.2.5 - Pňovany zastávka'!F36</f>
        <v>0</v>
      </c>
      <c r="BC136" s="136">
        <f>'SO 4.2.5 - Pňovany zastávka'!F37</f>
        <v>0</v>
      </c>
      <c r="BD136" s="138">
        <f>'SO 4.2.5 - Pňovany zastávka'!F38</f>
        <v>0</v>
      </c>
      <c r="BT136" s="139" t="s">
        <v>88</v>
      </c>
      <c r="BV136" s="139" t="s">
        <v>73</v>
      </c>
      <c r="BW136" s="139" t="s">
        <v>330</v>
      </c>
      <c r="BX136" s="139" t="s">
        <v>315</v>
      </c>
      <c r="CL136" s="139" t="s">
        <v>21</v>
      </c>
    </row>
    <row r="137" s="6" customFormat="1" ht="28.5" customHeight="1">
      <c r="A137" s="140" t="s">
        <v>85</v>
      </c>
      <c r="B137" s="128"/>
      <c r="C137" s="129"/>
      <c r="D137" s="129"/>
      <c r="E137" s="129"/>
      <c r="F137" s="130" t="s">
        <v>331</v>
      </c>
      <c r="G137" s="130"/>
      <c r="H137" s="130"/>
      <c r="I137" s="130"/>
      <c r="J137" s="130"/>
      <c r="K137" s="129"/>
      <c r="L137" s="130" t="s">
        <v>332</v>
      </c>
      <c r="M137" s="130"/>
      <c r="N137" s="13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2">
        <f>'SO 4.2.6 - Plešnice'!J31</f>
        <v>0</v>
      </c>
      <c r="AH137" s="129"/>
      <c r="AI137" s="129"/>
      <c r="AJ137" s="129"/>
      <c r="AK137" s="129"/>
      <c r="AL137" s="129"/>
      <c r="AM137" s="129"/>
      <c r="AN137" s="132">
        <f>SUM(AG137,AT137)</f>
        <v>0</v>
      </c>
      <c r="AO137" s="129"/>
      <c r="AP137" s="129"/>
      <c r="AQ137" s="133" t="s">
        <v>83</v>
      </c>
      <c r="AR137" s="134"/>
      <c r="AS137" s="135">
        <v>0</v>
      </c>
      <c r="AT137" s="136">
        <f>ROUND(SUM(AV137:AW137),2)</f>
        <v>0</v>
      </c>
      <c r="AU137" s="137">
        <f>'SO 4.2.6 - Plešnice'!P88</f>
        <v>0</v>
      </c>
      <c r="AV137" s="136">
        <f>'SO 4.2.6 - Plešnice'!J34</f>
        <v>0</v>
      </c>
      <c r="AW137" s="136">
        <f>'SO 4.2.6 - Plešnice'!J35</f>
        <v>0</v>
      </c>
      <c r="AX137" s="136">
        <f>'SO 4.2.6 - Plešnice'!J36</f>
        <v>0</v>
      </c>
      <c r="AY137" s="136">
        <f>'SO 4.2.6 - Plešnice'!J37</f>
        <v>0</v>
      </c>
      <c r="AZ137" s="136">
        <f>'SO 4.2.6 - Plešnice'!F34</f>
        <v>0</v>
      </c>
      <c r="BA137" s="136">
        <f>'SO 4.2.6 - Plešnice'!F35</f>
        <v>0</v>
      </c>
      <c r="BB137" s="136">
        <f>'SO 4.2.6 - Plešnice'!F36</f>
        <v>0</v>
      </c>
      <c r="BC137" s="136">
        <f>'SO 4.2.6 - Plešnice'!F37</f>
        <v>0</v>
      </c>
      <c r="BD137" s="138">
        <f>'SO 4.2.6 - Plešnice'!F38</f>
        <v>0</v>
      </c>
      <c r="BT137" s="139" t="s">
        <v>88</v>
      </c>
      <c r="BV137" s="139" t="s">
        <v>73</v>
      </c>
      <c r="BW137" s="139" t="s">
        <v>333</v>
      </c>
      <c r="BX137" s="139" t="s">
        <v>315</v>
      </c>
      <c r="CL137" s="139" t="s">
        <v>21</v>
      </c>
    </row>
    <row r="138" s="6" customFormat="1" ht="28.5" customHeight="1">
      <c r="A138" s="140" t="s">
        <v>85</v>
      </c>
      <c r="B138" s="128"/>
      <c r="C138" s="129"/>
      <c r="D138" s="129"/>
      <c r="E138" s="129"/>
      <c r="F138" s="130" t="s">
        <v>334</v>
      </c>
      <c r="G138" s="130"/>
      <c r="H138" s="130"/>
      <c r="I138" s="130"/>
      <c r="J138" s="130"/>
      <c r="K138" s="129"/>
      <c r="L138" s="130" t="s">
        <v>335</v>
      </c>
      <c r="M138" s="130"/>
      <c r="N138" s="13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2">
        <f>'SO 4.2.7 - Kozolupy'!J31</f>
        <v>0</v>
      </c>
      <c r="AH138" s="129"/>
      <c r="AI138" s="129"/>
      <c r="AJ138" s="129"/>
      <c r="AK138" s="129"/>
      <c r="AL138" s="129"/>
      <c r="AM138" s="129"/>
      <c r="AN138" s="132">
        <f>SUM(AG138,AT138)</f>
        <v>0</v>
      </c>
      <c r="AO138" s="129"/>
      <c r="AP138" s="129"/>
      <c r="AQ138" s="133" t="s">
        <v>83</v>
      </c>
      <c r="AR138" s="134"/>
      <c r="AS138" s="135">
        <v>0</v>
      </c>
      <c r="AT138" s="136">
        <f>ROUND(SUM(AV138:AW138),2)</f>
        <v>0</v>
      </c>
      <c r="AU138" s="137">
        <f>'SO 4.2.7 - Kozolupy'!P88</f>
        <v>0</v>
      </c>
      <c r="AV138" s="136">
        <f>'SO 4.2.7 - Kozolupy'!J34</f>
        <v>0</v>
      </c>
      <c r="AW138" s="136">
        <f>'SO 4.2.7 - Kozolupy'!J35</f>
        <v>0</v>
      </c>
      <c r="AX138" s="136">
        <f>'SO 4.2.7 - Kozolupy'!J36</f>
        <v>0</v>
      </c>
      <c r="AY138" s="136">
        <f>'SO 4.2.7 - Kozolupy'!J37</f>
        <v>0</v>
      </c>
      <c r="AZ138" s="136">
        <f>'SO 4.2.7 - Kozolupy'!F34</f>
        <v>0</v>
      </c>
      <c r="BA138" s="136">
        <f>'SO 4.2.7 - Kozolupy'!F35</f>
        <v>0</v>
      </c>
      <c r="BB138" s="136">
        <f>'SO 4.2.7 - Kozolupy'!F36</f>
        <v>0</v>
      </c>
      <c r="BC138" s="136">
        <f>'SO 4.2.7 - Kozolupy'!F37</f>
        <v>0</v>
      </c>
      <c r="BD138" s="138">
        <f>'SO 4.2.7 - Kozolupy'!F38</f>
        <v>0</v>
      </c>
      <c r="BT138" s="139" t="s">
        <v>88</v>
      </c>
      <c r="BV138" s="139" t="s">
        <v>73</v>
      </c>
      <c r="BW138" s="139" t="s">
        <v>336</v>
      </c>
      <c r="BX138" s="139" t="s">
        <v>315</v>
      </c>
      <c r="CL138" s="139" t="s">
        <v>21</v>
      </c>
    </row>
    <row r="139" s="6" customFormat="1" ht="28.5" customHeight="1">
      <c r="A139" s="140" t="s">
        <v>85</v>
      </c>
      <c r="B139" s="128"/>
      <c r="C139" s="129"/>
      <c r="D139" s="129"/>
      <c r="E139" s="129"/>
      <c r="F139" s="130" t="s">
        <v>337</v>
      </c>
      <c r="G139" s="130"/>
      <c r="H139" s="130"/>
      <c r="I139" s="130"/>
      <c r="J139" s="130"/>
      <c r="K139" s="129"/>
      <c r="L139" s="130" t="s">
        <v>338</v>
      </c>
      <c r="M139" s="130"/>
      <c r="N139" s="13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2">
        <f>'SO 4.2.8 - Vochov'!J31</f>
        <v>0</v>
      </c>
      <c r="AH139" s="129"/>
      <c r="AI139" s="129"/>
      <c r="AJ139" s="129"/>
      <c r="AK139" s="129"/>
      <c r="AL139" s="129"/>
      <c r="AM139" s="129"/>
      <c r="AN139" s="132">
        <f>SUM(AG139,AT139)</f>
        <v>0</v>
      </c>
      <c r="AO139" s="129"/>
      <c r="AP139" s="129"/>
      <c r="AQ139" s="133" t="s">
        <v>83</v>
      </c>
      <c r="AR139" s="134"/>
      <c r="AS139" s="135">
        <v>0</v>
      </c>
      <c r="AT139" s="136">
        <f>ROUND(SUM(AV139:AW139),2)</f>
        <v>0</v>
      </c>
      <c r="AU139" s="137">
        <f>'SO 4.2.8 - Vochov'!P88</f>
        <v>0</v>
      </c>
      <c r="AV139" s="136">
        <f>'SO 4.2.8 - Vochov'!J34</f>
        <v>0</v>
      </c>
      <c r="AW139" s="136">
        <f>'SO 4.2.8 - Vochov'!J35</f>
        <v>0</v>
      </c>
      <c r="AX139" s="136">
        <f>'SO 4.2.8 - Vochov'!J36</f>
        <v>0</v>
      </c>
      <c r="AY139" s="136">
        <f>'SO 4.2.8 - Vochov'!J37</f>
        <v>0</v>
      </c>
      <c r="AZ139" s="136">
        <f>'SO 4.2.8 - Vochov'!F34</f>
        <v>0</v>
      </c>
      <c r="BA139" s="136">
        <f>'SO 4.2.8 - Vochov'!F35</f>
        <v>0</v>
      </c>
      <c r="BB139" s="136">
        <f>'SO 4.2.8 - Vochov'!F36</f>
        <v>0</v>
      </c>
      <c r="BC139" s="136">
        <f>'SO 4.2.8 - Vochov'!F37</f>
        <v>0</v>
      </c>
      <c r="BD139" s="138">
        <f>'SO 4.2.8 - Vochov'!F38</f>
        <v>0</v>
      </c>
      <c r="BT139" s="139" t="s">
        <v>88</v>
      </c>
      <c r="BV139" s="139" t="s">
        <v>73</v>
      </c>
      <c r="BW139" s="139" t="s">
        <v>339</v>
      </c>
      <c r="BX139" s="139" t="s">
        <v>315</v>
      </c>
      <c r="CL139" s="139" t="s">
        <v>21</v>
      </c>
    </row>
    <row r="140" s="6" customFormat="1" ht="28.5" customHeight="1">
      <c r="A140" s="140" t="s">
        <v>85</v>
      </c>
      <c r="B140" s="128"/>
      <c r="C140" s="129"/>
      <c r="D140" s="129"/>
      <c r="E140" s="129"/>
      <c r="F140" s="130" t="s">
        <v>340</v>
      </c>
      <c r="G140" s="130"/>
      <c r="H140" s="130"/>
      <c r="I140" s="130"/>
      <c r="J140" s="130"/>
      <c r="K140" s="129"/>
      <c r="L140" s="130" t="s">
        <v>341</v>
      </c>
      <c r="M140" s="130"/>
      <c r="N140" s="13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2">
        <f>'SO 4.2.9 - Blahousty'!J31</f>
        <v>0</v>
      </c>
      <c r="AH140" s="129"/>
      <c r="AI140" s="129"/>
      <c r="AJ140" s="129"/>
      <c r="AK140" s="129"/>
      <c r="AL140" s="129"/>
      <c r="AM140" s="129"/>
      <c r="AN140" s="132">
        <f>SUM(AG140,AT140)</f>
        <v>0</v>
      </c>
      <c r="AO140" s="129"/>
      <c r="AP140" s="129"/>
      <c r="AQ140" s="133" t="s">
        <v>83</v>
      </c>
      <c r="AR140" s="134"/>
      <c r="AS140" s="135">
        <v>0</v>
      </c>
      <c r="AT140" s="136">
        <f>ROUND(SUM(AV140:AW140),2)</f>
        <v>0</v>
      </c>
      <c r="AU140" s="137">
        <f>'SO 4.2.9 - Blahousty'!P88</f>
        <v>0</v>
      </c>
      <c r="AV140" s="136">
        <f>'SO 4.2.9 - Blahousty'!J34</f>
        <v>0</v>
      </c>
      <c r="AW140" s="136">
        <f>'SO 4.2.9 - Blahousty'!J35</f>
        <v>0</v>
      </c>
      <c r="AX140" s="136">
        <f>'SO 4.2.9 - Blahousty'!J36</f>
        <v>0</v>
      </c>
      <c r="AY140" s="136">
        <f>'SO 4.2.9 - Blahousty'!J37</f>
        <v>0</v>
      </c>
      <c r="AZ140" s="136">
        <f>'SO 4.2.9 - Blahousty'!F34</f>
        <v>0</v>
      </c>
      <c r="BA140" s="136">
        <f>'SO 4.2.9 - Blahousty'!F35</f>
        <v>0</v>
      </c>
      <c r="BB140" s="136">
        <f>'SO 4.2.9 - Blahousty'!F36</f>
        <v>0</v>
      </c>
      <c r="BC140" s="136">
        <f>'SO 4.2.9 - Blahousty'!F37</f>
        <v>0</v>
      </c>
      <c r="BD140" s="138">
        <f>'SO 4.2.9 - Blahousty'!F38</f>
        <v>0</v>
      </c>
      <c r="BT140" s="139" t="s">
        <v>88</v>
      </c>
      <c r="BV140" s="139" t="s">
        <v>73</v>
      </c>
      <c r="BW140" s="139" t="s">
        <v>342</v>
      </c>
      <c r="BX140" s="139" t="s">
        <v>315</v>
      </c>
      <c r="CL140" s="139" t="s">
        <v>21</v>
      </c>
    </row>
    <row r="141" s="6" customFormat="1" ht="28.5" customHeight="1">
      <c r="A141" s="140" t="s">
        <v>85</v>
      </c>
      <c r="B141" s="128"/>
      <c r="C141" s="129"/>
      <c r="D141" s="129"/>
      <c r="E141" s="129"/>
      <c r="F141" s="130" t="s">
        <v>343</v>
      </c>
      <c r="G141" s="130"/>
      <c r="H141" s="130"/>
      <c r="I141" s="130"/>
      <c r="J141" s="130"/>
      <c r="K141" s="129"/>
      <c r="L141" s="130" t="s">
        <v>344</v>
      </c>
      <c r="M141" s="130"/>
      <c r="N141" s="130"/>
      <c r="O141" s="130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2">
        <f>'SO 4.2.10 - Trpísty'!J31</f>
        <v>0</v>
      </c>
      <c r="AH141" s="129"/>
      <c r="AI141" s="129"/>
      <c r="AJ141" s="129"/>
      <c r="AK141" s="129"/>
      <c r="AL141" s="129"/>
      <c r="AM141" s="129"/>
      <c r="AN141" s="132">
        <f>SUM(AG141,AT141)</f>
        <v>0</v>
      </c>
      <c r="AO141" s="129"/>
      <c r="AP141" s="129"/>
      <c r="AQ141" s="133" t="s">
        <v>83</v>
      </c>
      <c r="AR141" s="134"/>
      <c r="AS141" s="135">
        <v>0</v>
      </c>
      <c r="AT141" s="136">
        <f>ROUND(SUM(AV141:AW141),2)</f>
        <v>0</v>
      </c>
      <c r="AU141" s="137">
        <f>'SO 4.2.10 - Trpísty'!P88</f>
        <v>0</v>
      </c>
      <c r="AV141" s="136">
        <f>'SO 4.2.10 - Trpísty'!J34</f>
        <v>0</v>
      </c>
      <c r="AW141" s="136">
        <f>'SO 4.2.10 - Trpísty'!J35</f>
        <v>0</v>
      </c>
      <c r="AX141" s="136">
        <f>'SO 4.2.10 - Trpísty'!J36</f>
        <v>0</v>
      </c>
      <c r="AY141" s="136">
        <f>'SO 4.2.10 - Trpísty'!J37</f>
        <v>0</v>
      </c>
      <c r="AZ141" s="136">
        <f>'SO 4.2.10 - Trpísty'!F34</f>
        <v>0</v>
      </c>
      <c r="BA141" s="136">
        <f>'SO 4.2.10 - Trpísty'!F35</f>
        <v>0</v>
      </c>
      <c r="BB141" s="136">
        <f>'SO 4.2.10 - Trpísty'!F36</f>
        <v>0</v>
      </c>
      <c r="BC141" s="136">
        <f>'SO 4.2.10 - Trpísty'!F37</f>
        <v>0</v>
      </c>
      <c r="BD141" s="138">
        <f>'SO 4.2.10 - Trpísty'!F38</f>
        <v>0</v>
      </c>
      <c r="BT141" s="139" t="s">
        <v>88</v>
      </c>
      <c r="BV141" s="139" t="s">
        <v>73</v>
      </c>
      <c r="BW141" s="139" t="s">
        <v>345</v>
      </c>
      <c r="BX141" s="139" t="s">
        <v>315</v>
      </c>
      <c r="CL141" s="139" t="s">
        <v>21</v>
      </c>
    </row>
    <row r="142" s="6" customFormat="1" ht="28.5" customHeight="1">
      <c r="A142" s="140" t="s">
        <v>85</v>
      </c>
      <c r="B142" s="128"/>
      <c r="C142" s="129"/>
      <c r="D142" s="129"/>
      <c r="E142" s="129"/>
      <c r="F142" s="130" t="s">
        <v>346</v>
      </c>
      <c r="G142" s="130"/>
      <c r="H142" s="130"/>
      <c r="I142" s="130"/>
      <c r="J142" s="130"/>
      <c r="K142" s="129"/>
      <c r="L142" s="130" t="s">
        <v>347</v>
      </c>
      <c r="M142" s="130"/>
      <c r="N142" s="130"/>
      <c r="O142" s="130"/>
      <c r="P142" s="130"/>
      <c r="Q142" s="130"/>
      <c r="R142" s="130"/>
      <c r="S142" s="13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2">
        <f>'SO 4.2.11 - Lomnička'!J31</f>
        <v>0</v>
      </c>
      <c r="AH142" s="129"/>
      <c r="AI142" s="129"/>
      <c r="AJ142" s="129"/>
      <c r="AK142" s="129"/>
      <c r="AL142" s="129"/>
      <c r="AM142" s="129"/>
      <c r="AN142" s="132">
        <f>SUM(AG142,AT142)</f>
        <v>0</v>
      </c>
      <c r="AO142" s="129"/>
      <c r="AP142" s="129"/>
      <c r="AQ142" s="133" t="s">
        <v>83</v>
      </c>
      <c r="AR142" s="134"/>
      <c r="AS142" s="135">
        <v>0</v>
      </c>
      <c r="AT142" s="136">
        <f>ROUND(SUM(AV142:AW142),2)</f>
        <v>0</v>
      </c>
      <c r="AU142" s="137">
        <f>'SO 4.2.11 - Lomnička'!P88</f>
        <v>0</v>
      </c>
      <c r="AV142" s="136">
        <f>'SO 4.2.11 - Lomnička'!J34</f>
        <v>0</v>
      </c>
      <c r="AW142" s="136">
        <f>'SO 4.2.11 - Lomnička'!J35</f>
        <v>0</v>
      </c>
      <c r="AX142" s="136">
        <f>'SO 4.2.11 - Lomnička'!J36</f>
        <v>0</v>
      </c>
      <c r="AY142" s="136">
        <f>'SO 4.2.11 - Lomnička'!J37</f>
        <v>0</v>
      </c>
      <c r="AZ142" s="136">
        <f>'SO 4.2.11 - Lomnička'!F34</f>
        <v>0</v>
      </c>
      <c r="BA142" s="136">
        <f>'SO 4.2.11 - Lomnička'!F35</f>
        <v>0</v>
      </c>
      <c r="BB142" s="136">
        <f>'SO 4.2.11 - Lomnička'!F36</f>
        <v>0</v>
      </c>
      <c r="BC142" s="136">
        <f>'SO 4.2.11 - Lomnička'!F37</f>
        <v>0</v>
      </c>
      <c r="BD142" s="138">
        <f>'SO 4.2.11 - Lomnička'!F38</f>
        <v>0</v>
      </c>
      <c r="BT142" s="139" t="s">
        <v>88</v>
      </c>
      <c r="BV142" s="139" t="s">
        <v>73</v>
      </c>
      <c r="BW142" s="139" t="s">
        <v>348</v>
      </c>
      <c r="BX142" s="139" t="s">
        <v>315</v>
      </c>
      <c r="CL142" s="139" t="s">
        <v>21</v>
      </c>
    </row>
    <row r="143" s="6" customFormat="1" ht="28.5" customHeight="1">
      <c r="A143" s="140" t="s">
        <v>85</v>
      </c>
      <c r="B143" s="128"/>
      <c r="C143" s="129"/>
      <c r="D143" s="129"/>
      <c r="E143" s="129"/>
      <c r="F143" s="130" t="s">
        <v>349</v>
      </c>
      <c r="G143" s="130"/>
      <c r="H143" s="130"/>
      <c r="I143" s="130"/>
      <c r="J143" s="130"/>
      <c r="K143" s="129"/>
      <c r="L143" s="130" t="s">
        <v>350</v>
      </c>
      <c r="M143" s="130"/>
      <c r="N143" s="130"/>
      <c r="O143" s="130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2">
        <f>'SO 4.2.12 - Cebiv'!J31</f>
        <v>0</v>
      </c>
      <c r="AH143" s="129"/>
      <c r="AI143" s="129"/>
      <c r="AJ143" s="129"/>
      <c r="AK143" s="129"/>
      <c r="AL143" s="129"/>
      <c r="AM143" s="129"/>
      <c r="AN143" s="132">
        <f>SUM(AG143,AT143)</f>
        <v>0</v>
      </c>
      <c r="AO143" s="129"/>
      <c r="AP143" s="129"/>
      <c r="AQ143" s="133" t="s">
        <v>83</v>
      </c>
      <c r="AR143" s="134"/>
      <c r="AS143" s="135">
        <v>0</v>
      </c>
      <c r="AT143" s="136">
        <f>ROUND(SUM(AV143:AW143),2)</f>
        <v>0</v>
      </c>
      <c r="AU143" s="137">
        <f>'SO 4.2.12 - Cebiv'!P88</f>
        <v>0</v>
      </c>
      <c r="AV143" s="136">
        <f>'SO 4.2.12 - Cebiv'!J34</f>
        <v>0</v>
      </c>
      <c r="AW143" s="136">
        <f>'SO 4.2.12 - Cebiv'!J35</f>
        <v>0</v>
      </c>
      <c r="AX143" s="136">
        <f>'SO 4.2.12 - Cebiv'!J36</f>
        <v>0</v>
      </c>
      <c r="AY143" s="136">
        <f>'SO 4.2.12 - Cebiv'!J37</f>
        <v>0</v>
      </c>
      <c r="AZ143" s="136">
        <f>'SO 4.2.12 - Cebiv'!F34</f>
        <v>0</v>
      </c>
      <c r="BA143" s="136">
        <f>'SO 4.2.12 - Cebiv'!F35</f>
        <v>0</v>
      </c>
      <c r="BB143" s="136">
        <f>'SO 4.2.12 - Cebiv'!F36</f>
        <v>0</v>
      </c>
      <c r="BC143" s="136">
        <f>'SO 4.2.12 - Cebiv'!F37</f>
        <v>0</v>
      </c>
      <c r="BD143" s="138">
        <f>'SO 4.2.12 - Cebiv'!F38</f>
        <v>0</v>
      </c>
      <c r="BT143" s="139" t="s">
        <v>88</v>
      </c>
      <c r="BV143" s="139" t="s">
        <v>73</v>
      </c>
      <c r="BW143" s="139" t="s">
        <v>351</v>
      </c>
      <c r="BX143" s="139" t="s">
        <v>315</v>
      </c>
      <c r="CL143" s="139" t="s">
        <v>21</v>
      </c>
    </row>
    <row r="144" s="6" customFormat="1" ht="28.5" customHeight="1">
      <c r="A144" s="140" t="s">
        <v>85</v>
      </c>
      <c r="B144" s="128"/>
      <c r="C144" s="129"/>
      <c r="D144" s="129"/>
      <c r="E144" s="129"/>
      <c r="F144" s="130" t="s">
        <v>352</v>
      </c>
      <c r="G144" s="130"/>
      <c r="H144" s="130"/>
      <c r="I144" s="130"/>
      <c r="J144" s="130"/>
      <c r="K144" s="129"/>
      <c r="L144" s="130" t="s">
        <v>353</v>
      </c>
      <c r="M144" s="130"/>
      <c r="N144" s="130"/>
      <c r="O144" s="130"/>
      <c r="P144" s="130"/>
      <c r="Q144" s="130"/>
      <c r="R144" s="130"/>
      <c r="S144" s="13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2">
        <f>'SO 4.2.13 - Strahov'!J31</f>
        <v>0</v>
      </c>
      <c r="AH144" s="129"/>
      <c r="AI144" s="129"/>
      <c r="AJ144" s="129"/>
      <c r="AK144" s="129"/>
      <c r="AL144" s="129"/>
      <c r="AM144" s="129"/>
      <c r="AN144" s="132">
        <f>SUM(AG144,AT144)</f>
        <v>0</v>
      </c>
      <c r="AO144" s="129"/>
      <c r="AP144" s="129"/>
      <c r="AQ144" s="133" t="s">
        <v>83</v>
      </c>
      <c r="AR144" s="134"/>
      <c r="AS144" s="135">
        <v>0</v>
      </c>
      <c r="AT144" s="136">
        <f>ROUND(SUM(AV144:AW144),2)</f>
        <v>0</v>
      </c>
      <c r="AU144" s="137">
        <f>'SO 4.2.13 - Strahov'!P88</f>
        <v>0</v>
      </c>
      <c r="AV144" s="136">
        <f>'SO 4.2.13 - Strahov'!J34</f>
        <v>0</v>
      </c>
      <c r="AW144" s="136">
        <f>'SO 4.2.13 - Strahov'!J35</f>
        <v>0</v>
      </c>
      <c r="AX144" s="136">
        <f>'SO 4.2.13 - Strahov'!J36</f>
        <v>0</v>
      </c>
      <c r="AY144" s="136">
        <f>'SO 4.2.13 - Strahov'!J37</f>
        <v>0</v>
      </c>
      <c r="AZ144" s="136">
        <f>'SO 4.2.13 - Strahov'!F34</f>
        <v>0</v>
      </c>
      <c r="BA144" s="136">
        <f>'SO 4.2.13 - Strahov'!F35</f>
        <v>0</v>
      </c>
      <c r="BB144" s="136">
        <f>'SO 4.2.13 - Strahov'!F36</f>
        <v>0</v>
      </c>
      <c r="BC144" s="136">
        <f>'SO 4.2.13 - Strahov'!F37</f>
        <v>0</v>
      </c>
      <c r="BD144" s="138">
        <f>'SO 4.2.13 - Strahov'!F38</f>
        <v>0</v>
      </c>
      <c r="BT144" s="139" t="s">
        <v>88</v>
      </c>
      <c r="BV144" s="139" t="s">
        <v>73</v>
      </c>
      <c r="BW144" s="139" t="s">
        <v>354</v>
      </c>
      <c r="BX144" s="139" t="s">
        <v>315</v>
      </c>
      <c r="CL144" s="139" t="s">
        <v>21</v>
      </c>
    </row>
    <row r="145" s="6" customFormat="1" ht="28.5" customHeight="1">
      <c r="A145" s="140" t="s">
        <v>85</v>
      </c>
      <c r="B145" s="128"/>
      <c r="C145" s="129"/>
      <c r="D145" s="129"/>
      <c r="E145" s="129"/>
      <c r="F145" s="130" t="s">
        <v>355</v>
      </c>
      <c r="G145" s="130"/>
      <c r="H145" s="130"/>
      <c r="I145" s="130"/>
      <c r="J145" s="130"/>
      <c r="K145" s="129"/>
      <c r="L145" s="130" t="s">
        <v>356</v>
      </c>
      <c r="M145" s="130"/>
      <c r="N145" s="130"/>
      <c r="O145" s="130"/>
      <c r="P145" s="130"/>
      <c r="Q145" s="130"/>
      <c r="R145" s="130"/>
      <c r="S145" s="130"/>
      <c r="T145" s="130"/>
      <c r="U145" s="130"/>
      <c r="V145" s="130"/>
      <c r="W145" s="130"/>
      <c r="X145" s="130"/>
      <c r="Y145" s="130"/>
      <c r="Z145" s="130"/>
      <c r="AA145" s="130"/>
      <c r="AB145" s="130"/>
      <c r="AC145" s="130"/>
      <c r="AD145" s="130"/>
      <c r="AE145" s="130"/>
      <c r="AF145" s="130"/>
      <c r="AG145" s="132">
        <f>'SO 4.2.14 - Břetislav'!J31</f>
        <v>0</v>
      </c>
      <c r="AH145" s="129"/>
      <c r="AI145" s="129"/>
      <c r="AJ145" s="129"/>
      <c r="AK145" s="129"/>
      <c r="AL145" s="129"/>
      <c r="AM145" s="129"/>
      <c r="AN145" s="132">
        <f>SUM(AG145,AT145)</f>
        <v>0</v>
      </c>
      <c r="AO145" s="129"/>
      <c r="AP145" s="129"/>
      <c r="AQ145" s="133" t="s">
        <v>83</v>
      </c>
      <c r="AR145" s="134"/>
      <c r="AS145" s="135">
        <v>0</v>
      </c>
      <c r="AT145" s="136">
        <f>ROUND(SUM(AV145:AW145),2)</f>
        <v>0</v>
      </c>
      <c r="AU145" s="137">
        <f>'SO 4.2.14 - Břetislav'!P88</f>
        <v>0</v>
      </c>
      <c r="AV145" s="136">
        <f>'SO 4.2.14 - Břetislav'!J34</f>
        <v>0</v>
      </c>
      <c r="AW145" s="136">
        <f>'SO 4.2.14 - Břetislav'!J35</f>
        <v>0</v>
      </c>
      <c r="AX145" s="136">
        <f>'SO 4.2.14 - Břetislav'!J36</f>
        <v>0</v>
      </c>
      <c r="AY145" s="136">
        <f>'SO 4.2.14 - Břetislav'!J37</f>
        <v>0</v>
      </c>
      <c r="AZ145" s="136">
        <f>'SO 4.2.14 - Břetislav'!F34</f>
        <v>0</v>
      </c>
      <c r="BA145" s="136">
        <f>'SO 4.2.14 - Břetislav'!F35</f>
        <v>0</v>
      </c>
      <c r="BB145" s="136">
        <f>'SO 4.2.14 - Břetislav'!F36</f>
        <v>0</v>
      </c>
      <c r="BC145" s="136">
        <f>'SO 4.2.14 - Břetislav'!F37</f>
        <v>0</v>
      </c>
      <c r="BD145" s="138">
        <f>'SO 4.2.14 - Břetislav'!F38</f>
        <v>0</v>
      </c>
      <c r="BT145" s="139" t="s">
        <v>88</v>
      </c>
      <c r="BV145" s="139" t="s">
        <v>73</v>
      </c>
      <c r="BW145" s="139" t="s">
        <v>357</v>
      </c>
      <c r="BX145" s="139" t="s">
        <v>315</v>
      </c>
      <c r="CL145" s="139" t="s">
        <v>21</v>
      </c>
    </row>
    <row r="146" s="6" customFormat="1" ht="28.5" customHeight="1">
      <c r="A146" s="140" t="s">
        <v>85</v>
      </c>
      <c r="B146" s="128"/>
      <c r="C146" s="129"/>
      <c r="D146" s="129"/>
      <c r="E146" s="129"/>
      <c r="F146" s="130" t="s">
        <v>358</v>
      </c>
      <c r="G146" s="130"/>
      <c r="H146" s="130"/>
      <c r="I146" s="130"/>
      <c r="J146" s="130"/>
      <c r="K146" s="129"/>
      <c r="L146" s="130" t="s">
        <v>359</v>
      </c>
      <c r="M146" s="130"/>
      <c r="N146" s="130"/>
      <c r="O146" s="130"/>
      <c r="P146" s="130"/>
      <c r="Q146" s="130"/>
      <c r="R146" s="130"/>
      <c r="S146" s="130"/>
      <c r="T146" s="130"/>
      <c r="U146" s="130"/>
      <c r="V146" s="130"/>
      <c r="W146" s="130"/>
      <c r="X146" s="130"/>
      <c r="Y146" s="130"/>
      <c r="Z146" s="130"/>
      <c r="AA146" s="130"/>
      <c r="AB146" s="130"/>
      <c r="AC146" s="130"/>
      <c r="AD146" s="130"/>
      <c r="AE146" s="130"/>
      <c r="AF146" s="130"/>
      <c r="AG146" s="132">
        <f>'SO 4.2.15 - Kokašice'!J31</f>
        <v>0</v>
      </c>
      <c r="AH146" s="129"/>
      <c r="AI146" s="129"/>
      <c r="AJ146" s="129"/>
      <c r="AK146" s="129"/>
      <c r="AL146" s="129"/>
      <c r="AM146" s="129"/>
      <c r="AN146" s="132">
        <f>SUM(AG146,AT146)</f>
        <v>0</v>
      </c>
      <c r="AO146" s="129"/>
      <c r="AP146" s="129"/>
      <c r="AQ146" s="133" t="s">
        <v>83</v>
      </c>
      <c r="AR146" s="134"/>
      <c r="AS146" s="135">
        <v>0</v>
      </c>
      <c r="AT146" s="136">
        <f>ROUND(SUM(AV146:AW146),2)</f>
        <v>0</v>
      </c>
      <c r="AU146" s="137">
        <f>'SO 4.2.15 - Kokašice'!P88</f>
        <v>0</v>
      </c>
      <c r="AV146" s="136">
        <f>'SO 4.2.15 - Kokašice'!J34</f>
        <v>0</v>
      </c>
      <c r="AW146" s="136">
        <f>'SO 4.2.15 - Kokašice'!J35</f>
        <v>0</v>
      </c>
      <c r="AX146" s="136">
        <f>'SO 4.2.15 - Kokašice'!J36</f>
        <v>0</v>
      </c>
      <c r="AY146" s="136">
        <f>'SO 4.2.15 - Kokašice'!J37</f>
        <v>0</v>
      </c>
      <c r="AZ146" s="136">
        <f>'SO 4.2.15 - Kokašice'!F34</f>
        <v>0</v>
      </c>
      <c r="BA146" s="136">
        <f>'SO 4.2.15 - Kokašice'!F35</f>
        <v>0</v>
      </c>
      <c r="BB146" s="136">
        <f>'SO 4.2.15 - Kokašice'!F36</f>
        <v>0</v>
      </c>
      <c r="BC146" s="136">
        <f>'SO 4.2.15 - Kokašice'!F37</f>
        <v>0</v>
      </c>
      <c r="BD146" s="138">
        <f>'SO 4.2.15 - Kokašice'!F38</f>
        <v>0</v>
      </c>
      <c r="BT146" s="139" t="s">
        <v>88</v>
      </c>
      <c r="BV146" s="139" t="s">
        <v>73</v>
      </c>
      <c r="BW146" s="139" t="s">
        <v>360</v>
      </c>
      <c r="BX146" s="139" t="s">
        <v>315</v>
      </c>
      <c r="CL146" s="139" t="s">
        <v>21</v>
      </c>
    </row>
    <row r="147" s="6" customFormat="1" ht="28.5" customHeight="1">
      <c r="A147" s="140" t="s">
        <v>85</v>
      </c>
      <c r="B147" s="128"/>
      <c r="C147" s="129"/>
      <c r="D147" s="129"/>
      <c r="E147" s="129"/>
      <c r="F147" s="130" t="s">
        <v>361</v>
      </c>
      <c r="G147" s="130"/>
      <c r="H147" s="130"/>
      <c r="I147" s="130"/>
      <c r="J147" s="130"/>
      <c r="K147" s="129"/>
      <c r="L147" s="130" t="s">
        <v>362</v>
      </c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2">
        <f>'SO 4.2.16 - Konstantinovy...'!J31</f>
        <v>0</v>
      </c>
      <c r="AH147" s="129"/>
      <c r="AI147" s="129"/>
      <c r="AJ147" s="129"/>
      <c r="AK147" s="129"/>
      <c r="AL147" s="129"/>
      <c r="AM147" s="129"/>
      <c r="AN147" s="132">
        <f>SUM(AG147,AT147)</f>
        <v>0</v>
      </c>
      <c r="AO147" s="129"/>
      <c r="AP147" s="129"/>
      <c r="AQ147" s="133" t="s">
        <v>83</v>
      </c>
      <c r="AR147" s="134"/>
      <c r="AS147" s="135">
        <v>0</v>
      </c>
      <c r="AT147" s="136">
        <f>ROUND(SUM(AV147:AW147),2)</f>
        <v>0</v>
      </c>
      <c r="AU147" s="137">
        <f>'SO 4.2.16 - Konstantinovy...'!P88</f>
        <v>0</v>
      </c>
      <c r="AV147" s="136">
        <f>'SO 4.2.16 - Konstantinovy...'!J34</f>
        <v>0</v>
      </c>
      <c r="AW147" s="136">
        <f>'SO 4.2.16 - Konstantinovy...'!J35</f>
        <v>0</v>
      </c>
      <c r="AX147" s="136">
        <f>'SO 4.2.16 - Konstantinovy...'!J36</f>
        <v>0</v>
      </c>
      <c r="AY147" s="136">
        <f>'SO 4.2.16 - Konstantinovy...'!J37</f>
        <v>0</v>
      </c>
      <c r="AZ147" s="136">
        <f>'SO 4.2.16 - Konstantinovy...'!F34</f>
        <v>0</v>
      </c>
      <c r="BA147" s="136">
        <f>'SO 4.2.16 - Konstantinovy...'!F35</f>
        <v>0</v>
      </c>
      <c r="BB147" s="136">
        <f>'SO 4.2.16 - Konstantinovy...'!F36</f>
        <v>0</v>
      </c>
      <c r="BC147" s="136">
        <f>'SO 4.2.16 - Konstantinovy...'!F37</f>
        <v>0</v>
      </c>
      <c r="BD147" s="138">
        <f>'SO 4.2.16 - Konstantinovy...'!F38</f>
        <v>0</v>
      </c>
      <c r="BT147" s="139" t="s">
        <v>88</v>
      </c>
      <c r="BV147" s="139" t="s">
        <v>73</v>
      </c>
      <c r="BW147" s="139" t="s">
        <v>363</v>
      </c>
      <c r="BX147" s="139" t="s">
        <v>315</v>
      </c>
      <c r="CL147" s="139" t="s">
        <v>21</v>
      </c>
    </row>
    <row r="148" s="6" customFormat="1" ht="28.5" customHeight="1">
      <c r="A148" s="140" t="s">
        <v>85</v>
      </c>
      <c r="B148" s="128"/>
      <c r="C148" s="129"/>
      <c r="D148" s="129"/>
      <c r="E148" s="129"/>
      <c r="F148" s="130" t="s">
        <v>364</v>
      </c>
      <c r="G148" s="130"/>
      <c r="H148" s="130"/>
      <c r="I148" s="130"/>
      <c r="J148" s="130"/>
      <c r="K148" s="129"/>
      <c r="L148" s="130" t="s">
        <v>365</v>
      </c>
      <c r="M148" s="130"/>
      <c r="N148" s="130"/>
      <c r="O148" s="130"/>
      <c r="P148" s="130"/>
      <c r="Q148" s="130"/>
      <c r="R148" s="130"/>
      <c r="S148" s="130"/>
      <c r="T148" s="130"/>
      <c r="U148" s="130"/>
      <c r="V148" s="130"/>
      <c r="W148" s="130"/>
      <c r="X148" s="130"/>
      <c r="Y148" s="130"/>
      <c r="Z148" s="130"/>
      <c r="AA148" s="130"/>
      <c r="AB148" s="130"/>
      <c r="AC148" s="130"/>
      <c r="AD148" s="130"/>
      <c r="AE148" s="130"/>
      <c r="AF148" s="130"/>
      <c r="AG148" s="132">
        <f>'SO 4.2.17 - Bezdružice'!J31</f>
        <v>0</v>
      </c>
      <c r="AH148" s="129"/>
      <c r="AI148" s="129"/>
      <c r="AJ148" s="129"/>
      <c r="AK148" s="129"/>
      <c r="AL148" s="129"/>
      <c r="AM148" s="129"/>
      <c r="AN148" s="132">
        <f>SUM(AG148,AT148)</f>
        <v>0</v>
      </c>
      <c r="AO148" s="129"/>
      <c r="AP148" s="129"/>
      <c r="AQ148" s="133" t="s">
        <v>83</v>
      </c>
      <c r="AR148" s="134"/>
      <c r="AS148" s="135">
        <v>0</v>
      </c>
      <c r="AT148" s="136">
        <f>ROUND(SUM(AV148:AW148),2)</f>
        <v>0</v>
      </c>
      <c r="AU148" s="137">
        <f>'SO 4.2.17 - Bezdružice'!P88</f>
        <v>0</v>
      </c>
      <c r="AV148" s="136">
        <f>'SO 4.2.17 - Bezdružice'!J34</f>
        <v>0</v>
      </c>
      <c r="AW148" s="136">
        <f>'SO 4.2.17 - Bezdružice'!J35</f>
        <v>0</v>
      </c>
      <c r="AX148" s="136">
        <f>'SO 4.2.17 - Bezdružice'!J36</f>
        <v>0</v>
      </c>
      <c r="AY148" s="136">
        <f>'SO 4.2.17 - Bezdružice'!J37</f>
        <v>0</v>
      </c>
      <c r="AZ148" s="136">
        <f>'SO 4.2.17 - Bezdružice'!F34</f>
        <v>0</v>
      </c>
      <c r="BA148" s="136">
        <f>'SO 4.2.17 - Bezdružice'!F35</f>
        <v>0</v>
      </c>
      <c r="BB148" s="136">
        <f>'SO 4.2.17 - Bezdružice'!F36</f>
        <v>0</v>
      </c>
      <c r="BC148" s="136">
        <f>'SO 4.2.17 - Bezdružice'!F37</f>
        <v>0</v>
      </c>
      <c r="BD148" s="138">
        <f>'SO 4.2.17 - Bezdružice'!F38</f>
        <v>0</v>
      </c>
      <c r="BT148" s="139" t="s">
        <v>88</v>
      </c>
      <c r="BV148" s="139" t="s">
        <v>73</v>
      </c>
      <c r="BW148" s="139" t="s">
        <v>366</v>
      </c>
      <c r="BX148" s="139" t="s">
        <v>315</v>
      </c>
      <c r="CL148" s="139" t="s">
        <v>21</v>
      </c>
    </row>
    <row r="149" s="6" customFormat="1" ht="16.5" customHeight="1">
      <c r="B149" s="128"/>
      <c r="C149" s="129"/>
      <c r="D149" s="129"/>
      <c r="E149" s="130" t="s">
        <v>367</v>
      </c>
      <c r="F149" s="130"/>
      <c r="G149" s="130"/>
      <c r="H149" s="130"/>
      <c r="I149" s="130"/>
      <c r="J149" s="129"/>
      <c r="K149" s="130" t="s">
        <v>368</v>
      </c>
      <c r="L149" s="130"/>
      <c r="M149" s="130"/>
      <c r="N149" s="130"/>
      <c r="O149" s="130"/>
      <c r="P149" s="130"/>
      <c r="Q149" s="130"/>
      <c r="R149" s="130"/>
      <c r="S149" s="130"/>
      <c r="T149" s="130"/>
      <c r="U149" s="130"/>
      <c r="V149" s="130"/>
      <c r="W149" s="130"/>
      <c r="X149" s="130"/>
      <c r="Y149" s="130"/>
      <c r="Z149" s="130"/>
      <c r="AA149" s="130"/>
      <c r="AB149" s="130"/>
      <c r="AC149" s="130"/>
      <c r="AD149" s="130"/>
      <c r="AE149" s="130"/>
      <c r="AF149" s="130"/>
      <c r="AG149" s="131">
        <f>ROUND(SUM(AG150:AG168),2)</f>
        <v>0</v>
      </c>
      <c r="AH149" s="129"/>
      <c r="AI149" s="129"/>
      <c r="AJ149" s="129"/>
      <c r="AK149" s="129"/>
      <c r="AL149" s="129"/>
      <c r="AM149" s="129"/>
      <c r="AN149" s="132">
        <f>SUM(AG149,AT149)</f>
        <v>0</v>
      </c>
      <c r="AO149" s="129"/>
      <c r="AP149" s="129"/>
      <c r="AQ149" s="133" t="s">
        <v>83</v>
      </c>
      <c r="AR149" s="134"/>
      <c r="AS149" s="135">
        <f>ROUND(SUM(AS150:AS168),2)</f>
        <v>0</v>
      </c>
      <c r="AT149" s="136">
        <f>ROUND(SUM(AV149:AW149),2)</f>
        <v>0</v>
      </c>
      <c r="AU149" s="137">
        <f>ROUND(SUM(AU150:AU168),5)</f>
        <v>0</v>
      </c>
      <c r="AV149" s="136">
        <f>ROUND(AZ149*L26,2)</f>
        <v>0</v>
      </c>
      <c r="AW149" s="136">
        <f>ROUND(BA149*L27,2)</f>
        <v>0</v>
      </c>
      <c r="AX149" s="136">
        <f>ROUND(BB149*L26,2)</f>
        <v>0</v>
      </c>
      <c r="AY149" s="136">
        <f>ROUND(BC149*L27,2)</f>
        <v>0</v>
      </c>
      <c r="AZ149" s="136">
        <f>ROUND(SUM(AZ150:AZ168),2)</f>
        <v>0</v>
      </c>
      <c r="BA149" s="136">
        <f>ROUND(SUM(BA150:BA168),2)</f>
        <v>0</v>
      </c>
      <c r="BB149" s="136">
        <f>ROUND(SUM(BB150:BB168),2)</f>
        <v>0</v>
      </c>
      <c r="BC149" s="136">
        <f>ROUND(SUM(BC150:BC168),2)</f>
        <v>0</v>
      </c>
      <c r="BD149" s="138">
        <f>ROUND(SUM(BD150:BD168),2)</f>
        <v>0</v>
      </c>
      <c r="BS149" s="139" t="s">
        <v>70</v>
      </c>
      <c r="BT149" s="139" t="s">
        <v>80</v>
      </c>
      <c r="BU149" s="139" t="s">
        <v>72</v>
      </c>
      <c r="BV149" s="139" t="s">
        <v>73</v>
      </c>
      <c r="BW149" s="139" t="s">
        <v>369</v>
      </c>
      <c r="BX149" s="139" t="s">
        <v>294</v>
      </c>
      <c r="CL149" s="139" t="s">
        <v>21</v>
      </c>
    </row>
    <row r="150" s="6" customFormat="1" ht="28.5" customHeight="1">
      <c r="A150" s="140" t="s">
        <v>85</v>
      </c>
      <c r="B150" s="128"/>
      <c r="C150" s="129"/>
      <c r="D150" s="129"/>
      <c r="E150" s="129"/>
      <c r="F150" s="130" t="s">
        <v>370</v>
      </c>
      <c r="G150" s="130"/>
      <c r="H150" s="130"/>
      <c r="I150" s="130"/>
      <c r="J150" s="130"/>
      <c r="K150" s="129"/>
      <c r="L150" s="130" t="s">
        <v>371</v>
      </c>
      <c r="M150" s="130"/>
      <c r="N150" s="130"/>
      <c r="O150" s="130"/>
      <c r="P150" s="130"/>
      <c r="Q150" s="130"/>
      <c r="R150" s="130"/>
      <c r="S150" s="130"/>
      <c r="T150" s="130"/>
      <c r="U150" s="130"/>
      <c r="V150" s="130"/>
      <c r="W150" s="130"/>
      <c r="X150" s="130"/>
      <c r="Y150" s="130"/>
      <c r="Z150" s="130"/>
      <c r="AA150" s="130"/>
      <c r="AB150" s="130"/>
      <c r="AC150" s="130"/>
      <c r="AD150" s="130"/>
      <c r="AE150" s="130"/>
      <c r="AF150" s="130"/>
      <c r="AG150" s="132">
        <f>'SO 4.3.1 - Bělá nad Radbuzou'!J31</f>
        <v>0</v>
      </c>
      <c r="AH150" s="129"/>
      <c r="AI150" s="129"/>
      <c r="AJ150" s="129"/>
      <c r="AK150" s="129"/>
      <c r="AL150" s="129"/>
      <c r="AM150" s="129"/>
      <c r="AN150" s="132">
        <f>SUM(AG150,AT150)</f>
        <v>0</v>
      </c>
      <c r="AO150" s="129"/>
      <c r="AP150" s="129"/>
      <c r="AQ150" s="133" t="s">
        <v>83</v>
      </c>
      <c r="AR150" s="134"/>
      <c r="AS150" s="135">
        <v>0</v>
      </c>
      <c r="AT150" s="136">
        <f>ROUND(SUM(AV150:AW150),2)</f>
        <v>0</v>
      </c>
      <c r="AU150" s="137">
        <f>'SO 4.3.1 - Bělá nad Radbuzou'!P88</f>
        <v>0</v>
      </c>
      <c r="AV150" s="136">
        <f>'SO 4.3.1 - Bělá nad Radbuzou'!J34</f>
        <v>0</v>
      </c>
      <c r="AW150" s="136">
        <f>'SO 4.3.1 - Bělá nad Radbuzou'!J35</f>
        <v>0</v>
      </c>
      <c r="AX150" s="136">
        <f>'SO 4.3.1 - Bělá nad Radbuzou'!J36</f>
        <v>0</v>
      </c>
      <c r="AY150" s="136">
        <f>'SO 4.3.1 - Bělá nad Radbuzou'!J37</f>
        <v>0</v>
      </c>
      <c r="AZ150" s="136">
        <f>'SO 4.3.1 - Bělá nad Radbuzou'!F34</f>
        <v>0</v>
      </c>
      <c r="BA150" s="136">
        <f>'SO 4.3.1 - Bělá nad Radbuzou'!F35</f>
        <v>0</v>
      </c>
      <c r="BB150" s="136">
        <f>'SO 4.3.1 - Bělá nad Radbuzou'!F36</f>
        <v>0</v>
      </c>
      <c r="BC150" s="136">
        <f>'SO 4.3.1 - Bělá nad Radbuzou'!F37</f>
        <v>0</v>
      </c>
      <c r="BD150" s="138">
        <f>'SO 4.3.1 - Bělá nad Radbuzou'!F38</f>
        <v>0</v>
      </c>
      <c r="BT150" s="139" t="s">
        <v>88</v>
      </c>
      <c r="BV150" s="139" t="s">
        <v>73</v>
      </c>
      <c r="BW150" s="139" t="s">
        <v>372</v>
      </c>
      <c r="BX150" s="139" t="s">
        <v>369</v>
      </c>
      <c r="CL150" s="139" t="s">
        <v>21</v>
      </c>
    </row>
    <row r="151" s="6" customFormat="1" ht="28.5" customHeight="1">
      <c r="A151" s="140" t="s">
        <v>85</v>
      </c>
      <c r="B151" s="128"/>
      <c r="C151" s="129"/>
      <c r="D151" s="129"/>
      <c r="E151" s="129"/>
      <c r="F151" s="130" t="s">
        <v>373</v>
      </c>
      <c r="G151" s="130"/>
      <c r="H151" s="130"/>
      <c r="I151" s="130"/>
      <c r="J151" s="130"/>
      <c r="K151" s="129"/>
      <c r="L151" s="130" t="s">
        <v>374</v>
      </c>
      <c r="M151" s="130"/>
      <c r="N151" s="130"/>
      <c r="O151" s="130"/>
      <c r="P151" s="130"/>
      <c r="Q151" s="130"/>
      <c r="R151" s="130"/>
      <c r="S151" s="130"/>
      <c r="T151" s="130"/>
      <c r="U151" s="130"/>
      <c r="V151" s="130"/>
      <c r="W151" s="130"/>
      <c r="X151" s="130"/>
      <c r="Y151" s="130"/>
      <c r="Z151" s="130"/>
      <c r="AA151" s="130"/>
      <c r="AB151" s="130"/>
      <c r="AC151" s="130"/>
      <c r="AD151" s="130"/>
      <c r="AE151" s="130"/>
      <c r="AF151" s="130"/>
      <c r="AG151" s="132">
        <f>'SO 4.3.2 - Bělá nad Radbu...'!J31</f>
        <v>0</v>
      </c>
      <c r="AH151" s="129"/>
      <c r="AI151" s="129"/>
      <c r="AJ151" s="129"/>
      <c r="AK151" s="129"/>
      <c r="AL151" s="129"/>
      <c r="AM151" s="129"/>
      <c r="AN151" s="132">
        <f>SUM(AG151,AT151)</f>
        <v>0</v>
      </c>
      <c r="AO151" s="129"/>
      <c r="AP151" s="129"/>
      <c r="AQ151" s="133" t="s">
        <v>83</v>
      </c>
      <c r="AR151" s="134"/>
      <c r="AS151" s="135">
        <v>0</v>
      </c>
      <c r="AT151" s="136">
        <f>ROUND(SUM(AV151:AW151),2)</f>
        <v>0</v>
      </c>
      <c r="AU151" s="137">
        <f>'SO 4.3.2 - Bělá nad Radbu...'!P88</f>
        <v>0</v>
      </c>
      <c r="AV151" s="136">
        <f>'SO 4.3.2 - Bělá nad Radbu...'!J34</f>
        <v>0</v>
      </c>
      <c r="AW151" s="136">
        <f>'SO 4.3.2 - Bělá nad Radbu...'!J35</f>
        <v>0</v>
      </c>
      <c r="AX151" s="136">
        <f>'SO 4.3.2 - Bělá nad Radbu...'!J36</f>
        <v>0</v>
      </c>
      <c r="AY151" s="136">
        <f>'SO 4.3.2 - Bělá nad Radbu...'!J37</f>
        <v>0</v>
      </c>
      <c r="AZ151" s="136">
        <f>'SO 4.3.2 - Bělá nad Radbu...'!F34</f>
        <v>0</v>
      </c>
      <c r="BA151" s="136">
        <f>'SO 4.3.2 - Bělá nad Radbu...'!F35</f>
        <v>0</v>
      </c>
      <c r="BB151" s="136">
        <f>'SO 4.3.2 - Bělá nad Radbu...'!F36</f>
        <v>0</v>
      </c>
      <c r="BC151" s="136">
        <f>'SO 4.3.2 - Bělá nad Radbu...'!F37</f>
        <v>0</v>
      </c>
      <c r="BD151" s="138">
        <f>'SO 4.3.2 - Bělá nad Radbu...'!F38</f>
        <v>0</v>
      </c>
      <c r="BT151" s="139" t="s">
        <v>88</v>
      </c>
      <c r="BV151" s="139" t="s">
        <v>73</v>
      </c>
      <c r="BW151" s="139" t="s">
        <v>375</v>
      </c>
      <c r="BX151" s="139" t="s">
        <v>369</v>
      </c>
      <c r="CL151" s="139" t="s">
        <v>21</v>
      </c>
    </row>
    <row r="152" s="6" customFormat="1" ht="28.5" customHeight="1">
      <c r="A152" s="140" t="s">
        <v>85</v>
      </c>
      <c r="B152" s="128"/>
      <c r="C152" s="129"/>
      <c r="D152" s="129"/>
      <c r="E152" s="129"/>
      <c r="F152" s="130" t="s">
        <v>376</v>
      </c>
      <c r="G152" s="130"/>
      <c r="H152" s="130"/>
      <c r="I152" s="130"/>
      <c r="J152" s="130"/>
      <c r="K152" s="129"/>
      <c r="L152" s="130" t="s">
        <v>377</v>
      </c>
      <c r="M152" s="130"/>
      <c r="N152" s="130"/>
      <c r="O152" s="130"/>
      <c r="P152" s="130"/>
      <c r="Q152" s="130"/>
      <c r="R152" s="130"/>
      <c r="S152" s="130"/>
      <c r="T152" s="130"/>
      <c r="U152" s="130"/>
      <c r="V152" s="130"/>
      <c r="W152" s="130"/>
      <c r="X152" s="130"/>
      <c r="Y152" s="130"/>
      <c r="Z152" s="130"/>
      <c r="AA152" s="130"/>
      <c r="AB152" s="130"/>
      <c r="AC152" s="130"/>
      <c r="AD152" s="130"/>
      <c r="AE152" s="130"/>
      <c r="AF152" s="130"/>
      <c r="AG152" s="132">
        <f>'SO 4.3.3 - Třemešné pod P...'!J31</f>
        <v>0</v>
      </c>
      <c r="AH152" s="129"/>
      <c r="AI152" s="129"/>
      <c r="AJ152" s="129"/>
      <c r="AK152" s="129"/>
      <c r="AL152" s="129"/>
      <c r="AM152" s="129"/>
      <c r="AN152" s="132">
        <f>SUM(AG152,AT152)</f>
        <v>0</v>
      </c>
      <c r="AO152" s="129"/>
      <c r="AP152" s="129"/>
      <c r="AQ152" s="133" t="s">
        <v>83</v>
      </c>
      <c r="AR152" s="134"/>
      <c r="AS152" s="135">
        <v>0</v>
      </c>
      <c r="AT152" s="136">
        <f>ROUND(SUM(AV152:AW152),2)</f>
        <v>0</v>
      </c>
      <c r="AU152" s="137">
        <f>'SO 4.3.3 - Třemešné pod P...'!P88</f>
        <v>0</v>
      </c>
      <c r="AV152" s="136">
        <f>'SO 4.3.3 - Třemešné pod P...'!J34</f>
        <v>0</v>
      </c>
      <c r="AW152" s="136">
        <f>'SO 4.3.3 - Třemešné pod P...'!J35</f>
        <v>0</v>
      </c>
      <c r="AX152" s="136">
        <f>'SO 4.3.3 - Třemešné pod P...'!J36</f>
        <v>0</v>
      </c>
      <c r="AY152" s="136">
        <f>'SO 4.3.3 - Třemešné pod P...'!J37</f>
        <v>0</v>
      </c>
      <c r="AZ152" s="136">
        <f>'SO 4.3.3 - Třemešné pod P...'!F34</f>
        <v>0</v>
      </c>
      <c r="BA152" s="136">
        <f>'SO 4.3.3 - Třemešné pod P...'!F35</f>
        <v>0</v>
      </c>
      <c r="BB152" s="136">
        <f>'SO 4.3.3 - Třemešné pod P...'!F36</f>
        <v>0</v>
      </c>
      <c r="BC152" s="136">
        <f>'SO 4.3.3 - Třemešné pod P...'!F37</f>
        <v>0</v>
      </c>
      <c r="BD152" s="138">
        <f>'SO 4.3.3 - Třemešné pod P...'!F38</f>
        <v>0</v>
      </c>
      <c r="BT152" s="139" t="s">
        <v>88</v>
      </c>
      <c r="BV152" s="139" t="s">
        <v>73</v>
      </c>
      <c r="BW152" s="139" t="s">
        <v>378</v>
      </c>
      <c r="BX152" s="139" t="s">
        <v>369</v>
      </c>
      <c r="CL152" s="139" t="s">
        <v>21</v>
      </c>
    </row>
    <row r="153" s="6" customFormat="1" ht="28.5" customHeight="1">
      <c r="A153" s="140" t="s">
        <v>85</v>
      </c>
      <c r="B153" s="128"/>
      <c r="C153" s="129"/>
      <c r="D153" s="129"/>
      <c r="E153" s="129"/>
      <c r="F153" s="130" t="s">
        <v>379</v>
      </c>
      <c r="G153" s="130"/>
      <c r="H153" s="130"/>
      <c r="I153" s="130"/>
      <c r="J153" s="130"/>
      <c r="K153" s="129"/>
      <c r="L153" s="130" t="s">
        <v>380</v>
      </c>
      <c r="M153" s="130"/>
      <c r="N153" s="130"/>
      <c r="O153" s="130"/>
      <c r="P153" s="130"/>
      <c r="Q153" s="130"/>
      <c r="R153" s="130"/>
      <c r="S153" s="130"/>
      <c r="T153" s="130"/>
      <c r="U153" s="130"/>
      <c r="V153" s="130"/>
      <c r="W153" s="130"/>
      <c r="X153" s="130"/>
      <c r="Y153" s="130"/>
      <c r="Z153" s="130"/>
      <c r="AA153" s="130"/>
      <c r="AB153" s="130"/>
      <c r="AC153" s="130"/>
      <c r="AD153" s="130"/>
      <c r="AE153" s="130"/>
      <c r="AF153" s="130"/>
      <c r="AG153" s="132">
        <f>'SO 4.3.4 - Dubec'!J31</f>
        <v>0</v>
      </c>
      <c r="AH153" s="129"/>
      <c r="AI153" s="129"/>
      <c r="AJ153" s="129"/>
      <c r="AK153" s="129"/>
      <c r="AL153" s="129"/>
      <c r="AM153" s="129"/>
      <c r="AN153" s="132">
        <f>SUM(AG153,AT153)</f>
        <v>0</v>
      </c>
      <c r="AO153" s="129"/>
      <c r="AP153" s="129"/>
      <c r="AQ153" s="133" t="s">
        <v>83</v>
      </c>
      <c r="AR153" s="134"/>
      <c r="AS153" s="135">
        <v>0</v>
      </c>
      <c r="AT153" s="136">
        <f>ROUND(SUM(AV153:AW153),2)</f>
        <v>0</v>
      </c>
      <c r="AU153" s="137">
        <f>'SO 4.3.4 - Dubec'!P88</f>
        <v>0</v>
      </c>
      <c r="AV153" s="136">
        <f>'SO 4.3.4 - Dubec'!J34</f>
        <v>0</v>
      </c>
      <c r="AW153" s="136">
        <f>'SO 4.3.4 - Dubec'!J35</f>
        <v>0</v>
      </c>
      <c r="AX153" s="136">
        <f>'SO 4.3.4 - Dubec'!J36</f>
        <v>0</v>
      </c>
      <c r="AY153" s="136">
        <f>'SO 4.3.4 - Dubec'!J37</f>
        <v>0</v>
      </c>
      <c r="AZ153" s="136">
        <f>'SO 4.3.4 - Dubec'!F34</f>
        <v>0</v>
      </c>
      <c r="BA153" s="136">
        <f>'SO 4.3.4 - Dubec'!F35</f>
        <v>0</v>
      </c>
      <c r="BB153" s="136">
        <f>'SO 4.3.4 - Dubec'!F36</f>
        <v>0</v>
      </c>
      <c r="BC153" s="136">
        <f>'SO 4.3.4 - Dubec'!F37</f>
        <v>0</v>
      </c>
      <c r="BD153" s="138">
        <f>'SO 4.3.4 - Dubec'!F38</f>
        <v>0</v>
      </c>
      <c r="BT153" s="139" t="s">
        <v>88</v>
      </c>
      <c r="BV153" s="139" t="s">
        <v>73</v>
      </c>
      <c r="BW153" s="139" t="s">
        <v>381</v>
      </c>
      <c r="BX153" s="139" t="s">
        <v>369</v>
      </c>
      <c r="CL153" s="139" t="s">
        <v>21</v>
      </c>
    </row>
    <row r="154" s="6" customFormat="1" ht="28.5" customHeight="1">
      <c r="A154" s="140" t="s">
        <v>85</v>
      </c>
      <c r="B154" s="128"/>
      <c r="C154" s="129"/>
      <c r="D154" s="129"/>
      <c r="E154" s="129"/>
      <c r="F154" s="130" t="s">
        <v>382</v>
      </c>
      <c r="G154" s="130"/>
      <c r="H154" s="130"/>
      <c r="I154" s="130"/>
      <c r="J154" s="130"/>
      <c r="K154" s="129"/>
      <c r="L154" s="130" t="s">
        <v>383</v>
      </c>
      <c r="M154" s="130"/>
      <c r="N154" s="130"/>
      <c r="O154" s="130"/>
      <c r="P154" s="130"/>
      <c r="Q154" s="130"/>
      <c r="R154" s="130"/>
      <c r="S154" s="130"/>
      <c r="T154" s="130"/>
      <c r="U154" s="130"/>
      <c r="V154" s="130"/>
      <c r="W154" s="130"/>
      <c r="X154" s="130"/>
      <c r="Y154" s="130"/>
      <c r="Z154" s="130"/>
      <c r="AA154" s="130"/>
      <c r="AB154" s="130"/>
      <c r="AC154" s="130"/>
      <c r="AD154" s="130"/>
      <c r="AE154" s="130"/>
      <c r="AF154" s="130"/>
      <c r="AG154" s="132">
        <f>'SO 4.3.5 - Borek u Tachova'!J31</f>
        <v>0</v>
      </c>
      <c r="AH154" s="129"/>
      <c r="AI154" s="129"/>
      <c r="AJ154" s="129"/>
      <c r="AK154" s="129"/>
      <c r="AL154" s="129"/>
      <c r="AM154" s="129"/>
      <c r="AN154" s="132">
        <f>SUM(AG154,AT154)</f>
        <v>0</v>
      </c>
      <c r="AO154" s="129"/>
      <c r="AP154" s="129"/>
      <c r="AQ154" s="133" t="s">
        <v>83</v>
      </c>
      <c r="AR154" s="134"/>
      <c r="AS154" s="135">
        <v>0</v>
      </c>
      <c r="AT154" s="136">
        <f>ROUND(SUM(AV154:AW154),2)</f>
        <v>0</v>
      </c>
      <c r="AU154" s="137">
        <f>'SO 4.3.5 - Borek u Tachova'!P88</f>
        <v>0</v>
      </c>
      <c r="AV154" s="136">
        <f>'SO 4.3.5 - Borek u Tachova'!J34</f>
        <v>0</v>
      </c>
      <c r="AW154" s="136">
        <f>'SO 4.3.5 - Borek u Tachova'!J35</f>
        <v>0</v>
      </c>
      <c r="AX154" s="136">
        <f>'SO 4.3.5 - Borek u Tachova'!J36</f>
        <v>0</v>
      </c>
      <c r="AY154" s="136">
        <f>'SO 4.3.5 - Borek u Tachova'!J37</f>
        <v>0</v>
      </c>
      <c r="AZ154" s="136">
        <f>'SO 4.3.5 - Borek u Tachova'!F34</f>
        <v>0</v>
      </c>
      <c r="BA154" s="136">
        <f>'SO 4.3.5 - Borek u Tachova'!F35</f>
        <v>0</v>
      </c>
      <c r="BB154" s="136">
        <f>'SO 4.3.5 - Borek u Tachova'!F36</f>
        <v>0</v>
      </c>
      <c r="BC154" s="136">
        <f>'SO 4.3.5 - Borek u Tachova'!F37</f>
        <v>0</v>
      </c>
      <c r="BD154" s="138">
        <f>'SO 4.3.5 - Borek u Tachova'!F38</f>
        <v>0</v>
      </c>
      <c r="BT154" s="139" t="s">
        <v>88</v>
      </c>
      <c r="BV154" s="139" t="s">
        <v>73</v>
      </c>
      <c r="BW154" s="139" t="s">
        <v>384</v>
      </c>
      <c r="BX154" s="139" t="s">
        <v>369</v>
      </c>
      <c r="CL154" s="139" t="s">
        <v>21</v>
      </c>
    </row>
    <row r="155" s="6" customFormat="1" ht="28.5" customHeight="1">
      <c r="A155" s="140" t="s">
        <v>85</v>
      </c>
      <c r="B155" s="128"/>
      <c r="C155" s="129"/>
      <c r="D155" s="129"/>
      <c r="E155" s="129"/>
      <c r="F155" s="130" t="s">
        <v>385</v>
      </c>
      <c r="G155" s="130"/>
      <c r="H155" s="130"/>
      <c r="I155" s="130"/>
      <c r="J155" s="130"/>
      <c r="K155" s="129"/>
      <c r="L155" s="130" t="s">
        <v>386</v>
      </c>
      <c r="M155" s="130"/>
      <c r="N155" s="130"/>
      <c r="O155" s="130"/>
      <c r="P155" s="130"/>
      <c r="Q155" s="130"/>
      <c r="R155" s="130"/>
      <c r="S155" s="130"/>
      <c r="T155" s="130"/>
      <c r="U155" s="130"/>
      <c r="V155" s="130"/>
      <c r="W155" s="130"/>
      <c r="X155" s="130"/>
      <c r="Y155" s="130"/>
      <c r="Z155" s="130"/>
      <c r="AA155" s="130"/>
      <c r="AB155" s="130"/>
      <c r="AC155" s="130"/>
      <c r="AD155" s="130"/>
      <c r="AE155" s="130"/>
      <c r="AF155" s="130"/>
      <c r="AG155" s="132">
        <f>'SO 4.3.6 - Stráž u Tachova'!J31</f>
        <v>0</v>
      </c>
      <c r="AH155" s="129"/>
      <c r="AI155" s="129"/>
      <c r="AJ155" s="129"/>
      <c r="AK155" s="129"/>
      <c r="AL155" s="129"/>
      <c r="AM155" s="129"/>
      <c r="AN155" s="132">
        <f>SUM(AG155,AT155)</f>
        <v>0</v>
      </c>
      <c r="AO155" s="129"/>
      <c r="AP155" s="129"/>
      <c r="AQ155" s="133" t="s">
        <v>83</v>
      </c>
      <c r="AR155" s="134"/>
      <c r="AS155" s="135">
        <v>0</v>
      </c>
      <c r="AT155" s="136">
        <f>ROUND(SUM(AV155:AW155),2)</f>
        <v>0</v>
      </c>
      <c r="AU155" s="137">
        <f>'SO 4.3.6 - Stráž u Tachova'!P88</f>
        <v>0</v>
      </c>
      <c r="AV155" s="136">
        <f>'SO 4.3.6 - Stráž u Tachova'!J34</f>
        <v>0</v>
      </c>
      <c r="AW155" s="136">
        <f>'SO 4.3.6 - Stráž u Tachova'!J35</f>
        <v>0</v>
      </c>
      <c r="AX155" s="136">
        <f>'SO 4.3.6 - Stráž u Tachova'!J36</f>
        <v>0</v>
      </c>
      <c r="AY155" s="136">
        <f>'SO 4.3.6 - Stráž u Tachova'!J37</f>
        <v>0</v>
      </c>
      <c r="AZ155" s="136">
        <f>'SO 4.3.6 - Stráž u Tachova'!F34</f>
        <v>0</v>
      </c>
      <c r="BA155" s="136">
        <f>'SO 4.3.6 - Stráž u Tachova'!F35</f>
        <v>0</v>
      </c>
      <c r="BB155" s="136">
        <f>'SO 4.3.6 - Stráž u Tachova'!F36</f>
        <v>0</v>
      </c>
      <c r="BC155" s="136">
        <f>'SO 4.3.6 - Stráž u Tachova'!F37</f>
        <v>0</v>
      </c>
      <c r="BD155" s="138">
        <f>'SO 4.3.6 - Stráž u Tachova'!F38</f>
        <v>0</v>
      </c>
      <c r="BT155" s="139" t="s">
        <v>88</v>
      </c>
      <c r="BV155" s="139" t="s">
        <v>73</v>
      </c>
      <c r="BW155" s="139" t="s">
        <v>387</v>
      </c>
      <c r="BX155" s="139" t="s">
        <v>369</v>
      </c>
      <c r="CL155" s="139" t="s">
        <v>21</v>
      </c>
    </row>
    <row r="156" s="6" customFormat="1" ht="28.5" customHeight="1">
      <c r="A156" s="140" t="s">
        <v>85</v>
      </c>
      <c r="B156" s="128"/>
      <c r="C156" s="129"/>
      <c r="D156" s="129"/>
      <c r="E156" s="129"/>
      <c r="F156" s="130" t="s">
        <v>388</v>
      </c>
      <c r="G156" s="130"/>
      <c r="H156" s="130"/>
      <c r="I156" s="130"/>
      <c r="J156" s="130"/>
      <c r="K156" s="129"/>
      <c r="L156" s="130" t="s">
        <v>389</v>
      </c>
      <c r="M156" s="130"/>
      <c r="N156" s="130"/>
      <c r="O156" s="130"/>
      <c r="P156" s="130"/>
      <c r="Q156" s="130"/>
      <c r="R156" s="130"/>
      <c r="S156" s="130"/>
      <c r="T156" s="130"/>
      <c r="U156" s="130"/>
      <c r="V156" s="130"/>
      <c r="W156" s="130"/>
      <c r="X156" s="130"/>
      <c r="Y156" s="130"/>
      <c r="Z156" s="130"/>
      <c r="AA156" s="130"/>
      <c r="AB156" s="130"/>
      <c r="AC156" s="130"/>
      <c r="AD156" s="130"/>
      <c r="AE156" s="130"/>
      <c r="AF156" s="130"/>
      <c r="AG156" s="132">
        <f>'SO 4.3.7 - Bor zastávka'!J31</f>
        <v>0</v>
      </c>
      <c r="AH156" s="129"/>
      <c r="AI156" s="129"/>
      <c r="AJ156" s="129"/>
      <c r="AK156" s="129"/>
      <c r="AL156" s="129"/>
      <c r="AM156" s="129"/>
      <c r="AN156" s="132">
        <f>SUM(AG156,AT156)</f>
        <v>0</v>
      </c>
      <c r="AO156" s="129"/>
      <c r="AP156" s="129"/>
      <c r="AQ156" s="133" t="s">
        <v>83</v>
      </c>
      <c r="AR156" s="134"/>
      <c r="AS156" s="135">
        <v>0</v>
      </c>
      <c r="AT156" s="136">
        <f>ROUND(SUM(AV156:AW156),2)</f>
        <v>0</v>
      </c>
      <c r="AU156" s="137">
        <f>'SO 4.3.7 - Bor zastávka'!P88</f>
        <v>0</v>
      </c>
      <c r="AV156" s="136">
        <f>'SO 4.3.7 - Bor zastávka'!J34</f>
        <v>0</v>
      </c>
      <c r="AW156" s="136">
        <f>'SO 4.3.7 - Bor zastávka'!J35</f>
        <v>0</v>
      </c>
      <c r="AX156" s="136">
        <f>'SO 4.3.7 - Bor zastávka'!J36</f>
        <v>0</v>
      </c>
      <c r="AY156" s="136">
        <f>'SO 4.3.7 - Bor zastávka'!J37</f>
        <v>0</v>
      </c>
      <c r="AZ156" s="136">
        <f>'SO 4.3.7 - Bor zastávka'!F34</f>
        <v>0</v>
      </c>
      <c r="BA156" s="136">
        <f>'SO 4.3.7 - Bor zastávka'!F35</f>
        <v>0</v>
      </c>
      <c r="BB156" s="136">
        <f>'SO 4.3.7 - Bor zastávka'!F36</f>
        <v>0</v>
      </c>
      <c r="BC156" s="136">
        <f>'SO 4.3.7 - Bor zastávka'!F37</f>
        <v>0</v>
      </c>
      <c r="BD156" s="138">
        <f>'SO 4.3.7 - Bor zastávka'!F38</f>
        <v>0</v>
      </c>
      <c r="BT156" s="139" t="s">
        <v>88</v>
      </c>
      <c r="BV156" s="139" t="s">
        <v>73</v>
      </c>
      <c r="BW156" s="139" t="s">
        <v>390</v>
      </c>
      <c r="BX156" s="139" t="s">
        <v>369</v>
      </c>
      <c r="CL156" s="139" t="s">
        <v>21</v>
      </c>
    </row>
    <row r="157" s="6" customFormat="1" ht="28.5" customHeight="1">
      <c r="A157" s="140" t="s">
        <v>85</v>
      </c>
      <c r="B157" s="128"/>
      <c r="C157" s="129"/>
      <c r="D157" s="129"/>
      <c r="E157" s="129"/>
      <c r="F157" s="130" t="s">
        <v>391</v>
      </c>
      <c r="G157" s="130"/>
      <c r="H157" s="130"/>
      <c r="I157" s="130"/>
      <c r="J157" s="130"/>
      <c r="K157" s="129"/>
      <c r="L157" s="130" t="s">
        <v>392</v>
      </c>
      <c r="M157" s="130"/>
      <c r="N157" s="130"/>
      <c r="O157" s="130"/>
      <c r="P157" s="130"/>
      <c r="Q157" s="130"/>
      <c r="R157" s="130"/>
      <c r="S157" s="130"/>
      <c r="T157" s="130"/>
      <c r="U157" s="130"/>
      <c r="V157" s="130"/>
      <c r="W157" s="130"/>
      <c r="X157" s="130"/>
      <c r="Y157" s="130"/>
      <c r="Z157" s="130"/>
      <c r="AA157" s="130"/>
      <c r="AB157" s="130"/>
      <c r="AC157" s="130"/>
      <c r="AD157" s="130"/>
      <c r="AE157" s="130"/>
      <c r="AF157" s="130"/>
      <c r="AG157" s="132">
        <f>'SO 4.3.8 - Bor'!J31</f>
        <v>0</v>
      </c>
      <c r="AH157" s="129"/>
      <c r="AI157" s="129"/>
      <c r="AJ157" s="129"/>
      <c r="AK157" s="129"/>
      <c r="AL157" s="129"/>
      <c r="AM157" s="129"/>
      <c r="AN157" s="132">
        <f>SUM(AG157,AT157)</f>
        <v>0</v>
      </c>
      <c r="AO157" s="129"/>
      <c r="AP157" s="129"/>
      <c r="AQ157" s="133" t="s">
        <v>83</v>
      </c>
      <c r="AR157" s="134"/>
      <c r="AS157" s="135">
        <v>0</v>
      </c>
      <c r="AT157" s="136">
        <f>ROUND(SUM(AV157:AW157),2)</f>
        <v>0</v>
      </c>
      <c r="AU157" s="137">
        <f>'SO 4.3.8 - Bor'!P88</f>
        <v>0</v>
      </c>
      <c r="AV157" s="136">
        <f>'SO 4.3.8 - Bor'!J34</f>
        <v>0</v>
      </c>
      <c r="AW157" s="136">
        <f>'SO 4.3.8 - Bor'!J35</f>
        <v>0</v>
      </c>
      <c r="AX157" s="136">
        <f>'SO 4.3.8 - Bor'!J36</f>
        <v>0</v>
      </c>
      <c r="AY157" s="136">
        <f>'SO 4.3.8 - Bor'!J37</f>
        <v>0</v>
      </c>
      <c r="AZ157" s="136">
        <f>'SO 4.3.8 - Bor'!F34</f>
        <v>0</v>
      </c>
      <c r="BA157" s="136">
        <f>'SO 4.3.8 - Bor'!F35</f>
        <v>0</v>
      </c>
      <c r="BB157" s="136">
        <f>'SO 4.3.8 - Bor'!F36</f>
        <v>0</v>
      </c>
      <c r="BC157" s="136">
        <f>'SO 4.3.8 - Bor'!F37</f>
        <v>0</v>
      </c>
      <c r="BD157" s="138">
        <f>'SO 4.3.8 - Bor'!F38</f>
        <v>0</v>
      </c>
      <c r="BT157" s="139" t="s">
        <v>88</v>
      </c>
      <c r="BV157" s="139" t="s">
        <v>73</v>
      </c>
      <c r="BW157" s="139" t="s">
        <v>393</v>
      </c>
      <c r="BX157" s="139" t="s">
        <v>369</v>
      </c>
      <c r="CL157" s="139" t="s">
        <v>21</v>
      </c>
    </row>
    <row r="158" s="6" customFormat="1" ht="28.5" customHeight="1">
      <c r="A158" s="140" t="s">
        <v>85</v>
      </c>
      <c r="B158" s="128"/>
      <c r="C158" s="129"/>
      <c r="D158" s="129"/>
      <c r="E158" s="129"/>
      <c r="F158" s="130" t="s">
        <v>394</v>
      </c>
      <c r="G158" s="130"/>
      <c r="H158" s="130"/>
      <c r="I158" s="130"/>
      <c r="J158" s="130"/>
      <c r="K158" s="129"/>
      <c r="L158" s="130" t="s">
        <v>395</v>
      </c>
      <c r="M158" s="130"/>
      <c r="N158" s="130"/>
      <c r="O158" s="130"/>
      <c r="P158" s="130"/>
      <c r="Q158" s="130"/>
      <c r="R158" s="130"/>
      <c r="S158" s="130"/>
      <c r="T158" s="130"/>
      <c r="U158" s="130"/>
      <c r="V158" s="130"/>
      <c r="W158" s="130"/>
      <c r="X158" s="130"/>
      <c r="Y158" s="130"/>
      <c r="Z158" s="130"/>
      <c r="AA158" s="130"/>
      <c r="AB158" s="130"/>
      <c r="AC158" s="130"/>
      <c r="AD158" s="130"/>
      <c r="AE158" s="130"/>
      <c r="AF158" s="130"/>
      <c r="AG158" s="132">
        <f>'SO 4.3.9 - Doly'!J31</f>
        <v>0</v>
      </c>
      <c r="AH158" s="129"/>
      <c r="AI158" s="129"/>
      <c r="AJ158" s="129"/>
      <c r="AK158" s="129"/>
      <c r="AL158" s="129"/>
      <c r="AM158" s="129"/>
      <c r="AN158" s="132">
        <f>SUM(AG158,AT158)</f>
        <v>0</v>
      </c>
      <c r="AO158" s="129"/>
      <c r="AP158" s="129"/>
      <c r="AQ158" s="133" t="s">
        <v>83</v>
      </c>
      <c r="AR158" s="134"/>
      <c r="AS158" s="135">
        <v>0</v>
      </c>
      <c r="AT158" s="136">
        <f>ROUND(SUM(AV158:AW158),2)</f>
        <v>0</v>
      </c>
      <c r="AU158" s="137">
        <f>'SO 4.3.9 - Doly'!P88</f>
        <v>0</v>
      </c>
      <c r="AV158" s="136">
        <f>'SO 4.3.9 - Doly'!J34</f>
        <v>0</v>
      </c>
      <c r="AW158" s="136">
        <f>'SO 4.3.9 - Doly'!J35</f>
        <v>0</v>
      </c>
      <c r="AX158" s="136">
        <f>'SO 4.3.9 - Doly'!J36</f>
        <v>0</v>
      </c>
      <c r="AY158" s="136">
        <f>'SO 4.3.9 - Doly'!J37</f>
        <v>0</v>
      </c>
      <c r="AZ158" s="136">
        <f>'SO 4.3.9 - Doly'!F34</f>
        <v>0</v>
      </c>
      <c r="BA158" s="136">
        <f>'SO 4.3.9 - Doly'!F35</f>
        <v>0</v>
      </c>
      <c r="BB158" s="136">
        <f>'SO 4.3.9 - Doly'!F36</f>
        <v>0</v>
      </c>
      <c r="BC158" s="136">
        <f>'SO 4.3.9 - Doly'!F37</f>
        <v>0</v>
      </c>
      <c r="BD158" s="138">
        <f>'SO 4.3.9 - Doly'!F38</f>
        <v>0</v>
      </c>
      <c r="BT158" s="139" t="s">
        <v>88</v>
      </c>
      <c r="BV158" s="139" t="s">
        <v>73</v>
      </c>
      <c r="BW158" s="139" t="s">
        <v>396</v>
      </c>
      <c r="BX158" s="139" t="s">
        <v>369</v>
      </c>
      <c r="CL158" s="139" t="s">
        <v>21</v>
      </c>
    </row>
    <row r="159" s="6" customFormat="1" ht="28.5" customHeight="1">
      <c r="A159" s="140" t="s">
        <v>85</v>
      </c>
      <c r="B159" s="128"/>
      <c r="C159" s="129"/>
      <c r="D159" s="129"/>
      <c r="E159" s="129"/>
      <c r="F159" s="130" t="s">
        <v>397</v>
      </c>
      <c r="G159" s="130"/>
      <c r="H159" s="130"/>
      <c r="I159" s="130"/>
      <c r="J159" s="130"/>
      <c r="K159" s="129"/>
      <c r="L159" s="130" t="s">
        <v>398</v>
      </c>
      <c r="M159" s="130"/>
      <c r="N159" s="130"/>
      <c r="O159" s="130"/>
      <c r="P159" s="130"/>
      <c r="Q159" s="130"/>
      <c r="R159" s="130"/>
      <c r="S159" s="130"/>
      <c r="T159" s="130"/>
      <c r="U159" s="130"/>
      <c r="V159" s="130"/>
      <c r="W159" s="130"/>
      <c r="X159" s="130"/>
      <c r="Y159" s="130"/>
      <c r="Z159" s="130"/>
      <c r="AA159" s="130"/>
      <c r="AB159" s="130"/>
      <c r="AC159" s="130"/>
      <c r="AD159" s="130"/>
      <c r="AE159" s="130"/>
      <c r="AF159" s="130"/>
      <c r="AG159" s="132">
        <f>'SO 4.3.10 - Staré Sedliště'!J31</f>
        <v>0</v>
      </c>
      <c r="AH159" s="129"/>
      <c r="AI159" s="129"/>
      <c r="AJ159" s="129"/>
      <c r="AK159" s="129"/>
      <c r="AL159" s="129"/>
      <c r="AM159" s="129"/>
      <c r="AN159" s="132">
        <f>SUM(AG159,AT159)</f>
        <v>0</v>
      </c>
      <c r="AO159" s="129"/>
      <c r="AP159" s="129"/>
      <c r="AQ159" s="133" t="s">
        <v>83</v>
      </c>
      <c r="AR159" s="134"/>
      <c r="AS159" s="135">
        <v>0</v>
      </c>
      <c r="AT159" s="136">
        <f>ROUND(SUM(AV159:AW159),2)</f>
        <v>0</v>
      </c>
      <c r="AU159" s="137">
        <f>'SO 4.3.10 - Staré Sedliště'!P88</f>
        <v>0</v>
      </c>
      <c r="AV159" s="136">
        <f>'SO 4.3.10 - Staré Sedliště'!J34</f>
        <v>0</v>
      </c>
      <c r="AW159" s="136">
        <f>'SO 4.3.10 - Staré Sedliště'!J35</f>
        <v>0</v>
      </c>
      <c r="AX159" s="136">
        <f>'SO 4.3.10 - Staré Sedliště'!J36</f>
        <v>0</v>
      </c>
      <c r="AY159" s="136">
        <f>'SO 4.3.10 - Staré Sedliště'!J37</f>
        <v>0</v>
      </c>
      <c r="AZ159" s="136">
        <f>'SO 4.3.10 - Staré Sedliště'!F34</f>
        <v>0</v>
      </c>
      <c r="BA159" s="136">
        <f>'SO 4.3.10 - Staré Sedliště'!F35</f>
        <v>0</v>
      </c>
      <c r="BB159" s="136">
        <f>'SO 4.3.10 - Staré Sedliště'!F36</f>
        <v>0</v>
      </c>
      <c r="BC159" s="136">
        <f>'SO 4.3.10 - Staré Sedliště'!F37</f>
        <v>0</v>
      </c>
      <c r="BD159" s="138">
        <f>'SO 4.3.10 - Staré Sedliště'!F38</f>
        <v>0</v>
      </c>
      <c r="BT159" s="139" t="s">
        <v>88</v>
      </c>
      <c r="BV159" s="139" t="s">
        <v>73</v>
      </c>
      <c r="BW159" s="139" t="s">
        <v>399</v>
      </c>
      <c r="BX159" s="139" t="s">
        <v>369</v>
      </c>
      <c r="CL159" s="139" t="s">
        <v>21</v>
      </c>
    </row>
    <row r="160" s="6" customFormat="1" ht="28.5" customHeight="1">
      <c r="A160" s="140" t="s">
        <v>85</v>
      </c>
      <c r="B160" s="128"/>
      <c r="C160" s="129"/>
      <c r="D160" s="129"/>
      <c r="E160" s="129"/>
      <c r="F160" s="130" t="s">
        <v>400</v>
      </c>
      <c r="G160" s="130"/>
      <c r="H160" s="130"/>
      <c r="I160" s="130"/>
      <c r="J160" s="130"/>
      <c r="K160" s="129"/>
      <c r="L160" s="130" t="s">
        <v>401</v>
      </c>
      <c r="M160" s="130"/>
      <c r="N160" s="130"/>
      <c r="O160" s="130"/>
      <c r="P160" s="130"/>
      <c r="Q160" s="130"/>
      <c r="R160" s="130"/>
      <c r="S160" s="130"/>
      <c r="T160" s="130"/>
      <c r="U160" s="130"/>
      <c r="V160" s="130"/>
      <c r="W160" s="130"/>
      <c r="X160" s="130"/>
      <c r="Y160" s="130"/>
      <c r="Z160" s="130"/>
      <c r="AA160" s="130"/>
      <c r="AB160" s="130"/>
      <c r="AC160" s="130"/>
      <c r="AD160" s="130"/>
      <c r="AE160" s="130"/>
      <c r="AF160" s="130"/>
      <c r="AG160" s="132">
        <f>'SO 4.3.11 - Pernolec'!J31</f>
        <v>0</v>
      </c>
      <c r="AH160" s="129"/>
      <c r="AI160" s="129"/>
      <c r="AJ160" s="129"/>
      <c r="AK160" s="129"/>
      <c r="AL160" s="129"/>
      <c r="AM160" s="129"/>
      <c r="AN160" s="132">
        <f>SUM(AG160,AT160)</f>
        <v>0</v>
      </c>
      <c r="AO160" s="129"/>
      <c r="AP160" s="129"/>
      <c r="AQ160" s="133" t="s">
        <v>83</v>
      </c>
      <c r="AR160" s="134"/>
      <c r="AS160" s="135">
        <v>0</v>
      </c>
      <c r="AT160" s="136">
        <f>ROUND(SUM(AV160:AW160),2)</f>
        <v>0</v>
      </c>
      <c r="AU160" s="137">
        <f>'SO 4.3.11 - Pernolec'!P88</f>
        <v>0</v>
      </c>
      <c r="AV160" s="136">
        <f>'SO 4.3.11 - Pernolec'!J34</f>
        <v>0</v>
      </c>
      <c r="AW160" s="136">
        <f>'SO 4.3.11 - Pernolec'!J35</f>
        <v>0</v>
      </c>
      <c r="AX160" s="136">
        <f>'SO 4.3.11 - Pernolec'!J36</f>
        <v>0</v>
      </c>
      <c r="AY160" s="136">
        <f>'SO 4.3.11 - Pernolec'!J37</f>
        <v>0</v>
      </c>
      <c r="AZ160" s="136">
        <f>'SO 4.3.11 - Pernolec'!F34</f>
        <v>0</v>
      </c>
      <c r="BA160" s="136">
        <f>'SO 4.3.11 - Pernolec'!F35</f>
        <v>0</v>
      </c>
      <c r="BB160" s="136">
        <f>'SO 4.3.11 - Pernolec'!F36</f>
        <v>0</v>
      </c>
      <c r="BC160" s="136">
        <f>'SO 4.3.11 - Pernolec'!F37</f>
        <v>0</v>
      </c>
      <c r="BD160" s="138">
        <f>'SO 4.3.11 - Pernolec'!F38</f>
        <v>0</v>
      </c>
      <c r="BT160" s="139" t="s">
        <v>88</v>
      </c>
      <c r="BV160" s="139" t="s">
        <v>73</v>
      </c>
      <c r="BW160" s="139" t="s">
        <v>402</v>
      </c>
      <c r="BX160" s="139" t="s">
        <v>369</v>
      </c>
      <c r="CL160" s="139" t="s">
        <v>21</v>
      </c>
    </row>
    <row r="161" s="6" customFormat="1" ht="28.5" customHeight="1">
      <c r="A161" s="140" t="s">
        <v>85</v>
      </c>
      <c r="B161" s="128"/>
      <c r="C161" s="129"/>
      <c r="D161" s="129"/>
      <c r="E161" s="129"/>
      <c r="F161" s="130" t="s">
        <v>403</v>
      </c>
      <c r="G161" s="130"/>
      <c r="H161" s="130"/>
      <c r="I161" s="130"/>
      <c r="J161" s="130"/>
      <c r="K161" s="129"/>
      <c r="L161" s="130" t="s">
        <v>404</v>
      </c>
      <c r="M161" s="130"/>
      <c r="N161" s="130"/>
      <c r="O161" s="130"/>
      <c r="P161" s="130"/>
      <c r="Q161" s="130"/>
      <c r="R161" s="130"/>
      <c r="S161" s="130"/>
      <c r="T161" s="130"/>
      <c r="U161" s="130"/>
      <c r="V161" s="130"/>
      <c r="W161" s="130"/>
      <c r="X161" s="130"/>
      <c r="Y161" s="130"/>
      <c r="Z161" s="130"/>
      <c r="AA161" s="130"/>
      <c r="AB161" s="130"/>
      <c r="AC161" s="130"/>
      <c r="AD161" s="130"/>
      <c r="AE161" s="130"/>
      <c r="AF161" s="130"/>
      <c r="AG161" s="132">
        <f>'SO 4.3.12 - Malý Rapotín'!J31</f>
        <v>0</v>
      </c>
      <c r="AH161" s="129"/>
      <c r="AI161" s="129"/>
      <c r="AJ161" s="129"/>
      <c r="AK161" s="129"/>
      <c r="AL161" s="129"/>
      <c r="AM161" s="129"/>
      <c r="AN161" s="132">
        <f>SUM(AG161,AT161)</f>
        <v>0</v>
      </c>
      <c r="AO161" s="129"/>
      <c r="AP161" s="129"/>
      <c r="AQ161" s="133" t="s">
        <v>83</v>
      </c>
      <c r="AR161" s="134"/>
      <c r="AS161" s="135">
        <v>0</v>
      </c>
      <c r="AT161" s="136">
        <f>ROUND(SUM(AV161:AW161),2)</f>
        <v>0</v>
      </c>
      <c r="AU161" s="137">
        <f>'SO 4.3.12 - Malý Rapotín'!P88</f>
        <v>0</v>
      </c>
      <c r="AV161" s="136">
        <f>'SO 4.3.12 - Malý Rapotín'!J34</f>
        <v>0</v>
      </c>
      <c r="AW161" s="136">
        <f>'SO 4.3.12 - Malý Rapotín'!J35</f>
        <v>0</v>
      </c>
      <c r="AX161" s="136">
        <f>'SO 4.3.12 - Malý Rapotín'!J36</f>
        <v>0</v>
      </c>
      <c r="AY161" s="136">
        <f>'SO 4.3.12 - Malý Rapotín'!J37</f>
        <v>0</v>
      </c>
      <c r="AZ161" s="136">
        <f>'SO 4.3.12 - Malý Rapotín'!F34</f>
        <v>0</v>
      </c>
      <c r="BA161" s="136">
        <f>'SO 4.3.12 - Malý Rapotín'!F35</f>
        <v>0</v>
      </c>
      <c r="BB161" s="136">
        <f>'SO 4.3.12 - Malý Rapotín'!F36</f>
        <v>0</v>
      </c>
      <c r="BC161" s="136">
        <f>'SO 4.3.12 - Malý Rapotín'!F37</f>
        <v>0</v>
      </c>
      <c r="BD161" s="138">
        <f>'SO 4.3.12 - Malý Rapotín'!F38</f>
        <v>0</v>
      </c>
      <c r="BT161" s="139" t="s">
        <v>88</v>
      </c>
      <c r="BV161" s="139" t="s">
        <v>73</v>
      </c>
      <c r="BW161" s="139" t="s">
        <v>405</v>
      </c>
      <c r="BX161" s="139" t="s">
        <v>369</v>
      </c>
      <c r="CL161" s="139" t="s">
        <v>21</v>
      </c>
    </row>
    <row r="162" s="6" customFormat="1" ht="28.5" customHeight="1">
      <c r="A162" s="140" t="s">
        <v>85</v>
      </c>
      <c r="B162" s="128"/>
      <c r="C162" s="129"/>
      <c r="D162" s="129"/>
      <c r="E162" s="129"/>
      <c r="F162" s="130" t="s">
        <v>406</v>
      </c>
      <c r="G162" s="130"/>
      <c r="H162" s="130"/>
      <c r="I162" s="130"/>
      <c r="J162" s="130"/>
      <c r="K162" s="129"/>
      <c r="L162" s="130" t="s">
        <v>407</v>
      </c>
      <c r="M162" s="130"/>
      <c r="N162" s="130"/>
      <c r="O162" s="130"/>
      <c r="P162" s="130"/>
      <c r="Q162" s="130"/>
      <c r="R162" s="130"/>
      <c r="S162" s="130"/>
      <c r="T162" s="130"/>
      <c r="U162" s="130"/>
      <c r="V162" s="130"/>
      <c r="W162" s="130"/>
      <c r="X162" s="130"/>
      <c r="Y162" s="130"/>
      <c r="Z162" s="130"/>
      <c r="AA162" s="130"/>
      <c r="AB162" s="130"/>
      <c r="AC162" s="130"/>
      <c r="AD162" s="130"/>
      <c r="AE162" s="130"/>
      <c r="AF162" s="130"/>
      <c r="AG162" s="132">
        <f>'SO 4.3.13 - Tachov zastávka'!J31</f>
        <v>0</v>
      </c>
      <c r="AH162" s="129"/>
      <c r="AI162" s="129"/>
      <c r="AJ162" s="129"/>
      <c r="AK162" s="129"/>
      <c r="AL162" s="129"/>
      <c r="AM162" s="129"/>
      <c r="AN162" s="132">
        <f>SUM(AG162,AT162)</f>
        <v>0</v>
      </c>
      <c r="AO162" s="129"/>
      <c r="AP162" s="129"/>
      <c r="AQ162" s="133" t="s">
        <v>83</v>
      </c>
      <c r="AR162" s="134"/>
      <c r="AS162" s="135">
        <v>0</v>
      </c>
      <c r="AT162" s="136">
        <f>ROUND(SUM(AV162:AW162),2)</f>
        <v>0</v>
      </c>
      <c r="AU162" s="137">
        <f>'SO 4.3.13 - Tachov zastávka'!P88</f>
        <v>0</v>
      </c>
      <c r="AV162" s="136">
        <f>'SO 4.3.13 - Tachov zastávka'!J34</f>
        <v>0</v>
      </c>
      <c r="AW162" s="136">
        <f>'SO 4.3.13 - Tachov zastávka'!J35</f>
        <v>0</v>
      </c>
      <c r="AX162" s="136">
        <f>'SO 4.3.13 - Tachov zastávka'!J36</f>
        <v>0</v>
      </c>
      <c r="AY162" s="136">
        <f>'SO 4.3.13 - Tachov zastávka'!J37</f>
        <v>0</v>
      </c>
      <c r="AZ162" s="136">
        <f>'SO 4.3.13 - Tachov zastávka'!F34</f>
        <v>0</v>
      </c>
      <c r="BA162" s="136">
        <f>'SO 4.3.13 - Tachov zastávka'!F35</f>
        <v>0</v>
      </c>
      <c r="BB162" s="136">
        <f>'SO 4.3.13 - Tachov zastávka'!F36</f>
        <v>0</v>
      </c>
      <c r="BC162" s="136">
        <f>'SO 4.3.13 - Tachov zastávka'!F37</f>
        <v>0</v>
      </c>
      <c r="BD162" s="138">
        <f>'SO 4.3.13 - Tachov zastávka'!F38</f>
        <v>0</v>
      </c>
      <c r="BT162" s="139" t="s">
        <v>88</v>
      </c>
      <c r="BV162" s="139" t="s">
        <v>73</v>
      </c>
      <c r="BW162" s="139" t="s">
        <v>408</v>
      </c>
      <c r="BX162" s="139" t="s">
        <v>369</v>
      </c>
      <c r="CL162" s="139" t="s">
        <v>21</v>
      </c>
    </row>
    <row r="163" s="6" customFormat="1" ht="28.5" customHeight="1">
      <c r="A163" s="140" t="s">
        <v>85</v>
      </c>
      <c r="B163" s="128"/>
      <c r="C163" s="129"/>
      <c r="D163" s="129"/>
      <c r="E163" s="129"/>
      <c r="F163" s="130" t="s">
        <v>409</v>
      </c>
      <c r="G163" s="130"/>
      <c r="H163" s="130"/>
      <c r="I163" s="130"/>
      <c r="J163" s="130"/>
      <c r="K163" s="129"/>
      <c r="L163" s="130" t="s">
        <v>410</v>
      </c>
      <c r="M163" s="130"/>
      <c r="N163" s="130"/>
      <c r="O163" s="130"/>
      <c r="P163" s="130"/>
      <c r="Q163" s="130"/>
      <c r="R163" s="130"/>
      <c r="S163" s="130"/>
      <c r="T163" s="130"/>
      <c r="U163" s="130"/>
      <c r="V163" s="130"/>
      <c r="W163" s="130"/>
      <c r="X163" s="130"/>
      <c r="Y163" s="130"/>
      <c r="Z163" s="130"/>
      <c r="AA163" s="130"/>
      <c r="AB163" s="130"/>
      <c r="AC163" s="130"/>
      <c r="AD163" s="130"/>
      <c r="AE163" s="130"/>
      <c r="AF163" s="130"/>
      <c r="AG163" s="132">
        <f>'SO 4.3.14 - Tachov'!J31</f>
        <v>0</v>
      </c>
      <c r="AH163" s="129"/>
      <c r="AI163" s="129"/>
      <c r="AJ163" s="129"/>
      <c r="AK163" s="129"/>
      <c r="AL163" s="129"/>
      <c r="AM163" s="129"/>
      <c r="AN163" s="132">
        <f>SUM(AG163,AT163)</f>
        <v>0</v>
      </c>
      <c r="AO163" s="129"/>
      <c r="AP163" s="129"/>
      <c r="AQ163" s="133" t="s">
        <v>83</v>
      </c>
      <c r="AR163" s="134"/>
      <c r="AS163" s="135">
        <v>0</v>
      </c>
      <c r="AT163" s="136">
        <f>ROUND(SUM(AV163:AW163),2)</f>
        <v>0</v>
      </c>
      <c r="AU163" s="137">
        <f>'SO 4.3.14 - Tachov'!P88</f>
        <v>0</v>
      </c>
      <c r="AV163" s="136">
        <f>'SO 4.3.14 - Tachov'!J34</f>
        <v>0</v>
      </c>
      <c r="AW163" s="136">
        <f>'SO 4.3.14 - Tachov'!J35</f>
        <v>0</v>
      </c>
      <c r="AX163" s="136">
        <f>'SO 4.3.14 - Tachov'!J36</f>
        <v>0</v>
      </c>
      <c r="AY163" s="136">
        <f>'SO 4.3.14 - Tachov'!J37</f>
        <v>0</v>
      </c>
      <c r="AZ163" s="136">
        <f>'SO 4.3.14 - Tachov'!F34</f>
        <v>0</v>
      </c>
      <c r="BA163" s="136">
        <f>'SO 4.3.14 - Tachov'!F35</f>
        <v>0</v>
      </c>
      <c r="BB163" s="136">
        <f>'SO 4.3.14 - Tachov'!F36</f>
        <v>0</v>
      </c>
      <c r="BC163" s="136">
        <f>'SO 4.3.14 - Tachov'!F37</f>
        <v>0</v>
      </c>
      <c r="BD163" s="138">
        <f>'SO 4.3.14 - Tachov'!F38</f>
        <v>0</v>
      </c>
      <c r="BT163" s="139" t="s">
        <v>88</v>
      </c>
      <c r="BV163" s="139" t="s">
        <v>73</v>
      </c>
      <c r="BW163" s="139" t="s">
        <v>411</v>
      </c>
      <c r="BX163" s="139" t="s">
        <v>369</v>
      </c>
      <c r="CL163" s="139" t="s">
        <v>21</v>
      </c>
    </row>
    <row r="164" s="6" customFormat="1" ht="28.5" customHeight="1">
      <c r="A164" s="140" t="s">
        <v>85</v>
      </c>
      <c r="B164" s="128"/>
      <c r="C164" s="129"/>
      <c r="D164" s="129"/>
      <c r="E164" s="129"/>
      <c r="F164" s="130" t="s">
        <v>412</v>
      </c>
      <c r="G164" s="130"/>
      <c r="H164" s="130"/>
      <c r="I164" s="130"/>
      <c r="J164" s="130"/>
      <c r="K164" s="129"/>
      <c r="L164" s="130" t="s">
        <v>413</v>
      </c>
      <c r="M164" s="130"/>
      <c r="N164" s="130"/>
      <c r="O164" s="130"/>
      <c r="P164" s="130"/>
      <c r="Q164" s="130"/>
      <c r="R164" s="130"/>
      <c r="S164" s="130"/>
      <c r="T164" s="130"/>
      <c r="U164" s="130"/>
      <c r="V164" s="130"/>
      <c r="W164" s="130"/>
      <c r="X164" s="130"/>
      <c r="Y164" s="130"/>
      <c r="Z164" s="130"/>
      <c r="AA164" s="130"/>
      <c r="AB164" s="130"/>
      <c r="AC164" s="130"/>
      <c r="AD164" s="130"/>
      <c r="AE164" s="130"/>
      <c r="AF164" s="130"/>
      <c r="AG164" s="132">
        <f>'SO 4.3.15 - Biletín'!J31</f>
        <v>0</v>
      </c>
      <c r="AH164" s="129"/>
      <c r="AI164" s="129"/>
      <c r="AJ164" s="129"/>
      <c r="AK164" s="129"/>
      <c r="AL164" s="129"/>
      <c r="AM164" s="129"/>
      <c r="AN164" s="132">
        <f>SUM(AG164,AT164)</f>
        <v>0</v>
      </c>
      <c r="AO164" s="129"/>
      <c r="AP164" s="129"/>
      <c r="AQ164" s="133" t="s">
        <v>83</v>
      </c>
      <c r="AR164" s="134"/>
      <c r="AS164" s="135">
        <v>0</v>
      </c>
      <c r="AT164" s="136">
        <f>ROUND(SUM(AV164:AW164),2)</f>
        <v>0</v>
      </c>
      <c r="AU164" s="137">
        <f>'SO 4.3.15 - Biletín'!P88</f>
        <v>0</v>
      </c>
      <c r="AV164" s="136">
        <f>'SO 4.3.15 - Biletín'!J34</f>
        <v>0</v>
      </c>
      <c r="AW164" s="136">
        <f>'SO 4.3.15 - Biletín'!J35</f>
        <v>0</v>
      </c>
      <c r="AX164" s="136">
        <f>'SO 4.3.15 - Biletín'!J36</f>
        <v>0</v>
      </c>
      <c r="AY164" s="136">
        <f>'SO 4.3.15 - Biletín'!J37</f>
        <v>0</v>
      </c>
      <c r="AZ164" s="136">
        <f>'SO 4.3.15 - Biletín'!F34</f>
        <v>0</v>
      </c>
      <c r="BA164" s="136">
        <f>'SO 4.3.15 - Biletín'!F35</f>
        <v>0</v>
      </c>
      <c r="BB164" s="136">
        <f>'SO 4.3.15 - Biletín'!F36</f>
        <v>0</v>
      </c>
      <c r="BC164" s="136">
        <f>'SO 4.3.15 - Biletín'!F37</f>
        <v>0</v>
      </c>
      <c r="BD164" s="138">
        <f>'SO 4.3.15 - Biletín'!F38</f>
        <v>0</v>
      </c>
      <c r="BT164" s="139" t="s">
        <v>88</v>
      </c>
      <c r="BV164" s="139" t="s">
        <v>73</v>
      </c>
      <c r="BW164" s="139" t="s">
        <v>414</v>
      </c>
      <c r="BX164" s="139" t="s">
        <v>369</v>
      </c>
      <c r="CL164" s="139" t="s">
        <v>21</v>
      </c>
    </row>
    <row r="165" s="6" customFormat="1" ht="28.5" customHeight="1">
      <c r="A165" s="140" t="s">
        <v>85</v>
      </c>
      <c r="B165" s="128"/>
      <c r="C165" s="129"/>
      <c r="D165" s="129"/>
      <c r="E165" s="129"/>
      <c r="F165" s="130" t="s">
        <v>415</v>
      </c>
      <c r="G165" s="130"/>
      <c r="H165" s="130"/>
      <c r="I165" s="130"/>
      <c r="J165" s="130"/>
      <c r="K165" s="129"/>
      <c r="L165" s="130" t="s">
        <v>416</v>
      </c>
      <c r="M165" s="130"/>
      <c r="N165" s="130"/>
      <c r="O165" s="130"/>
      <c r="P165" s="130"/>
      <c r="Q165" s="130"/>
      <c r="R165" s="130"/>
      <c r="S165" s="130"/>
      <c r="T165" s="130"/>
      <c r="U165" s="130"/>
      <c r="V165" s="130"/>
      <c r="W165" s="130"/>
      <c r="X165" s="130"/>
      <c r="Y165" s="130"/>
      <c r="Z165" s="130"/>
      <c r="AA165" s="130"/>
      <c r="AB165" s="130"/>
      <c r="AC165" s="130"/>
      <c r="AD165" s="130"/>
      <c r="AE165" s="130"/>
      <c r="AF165" s="130"/>
      <c r="AG165" s="132">
        <f>'SO 4.3.16 - Lom u Tachova'!J31</f>
        <v>0</v>
      </c>
      <c r="AH165" s="129"/>
      <c r="AI165" s="129"/>
      <c r="AJ165" s="129"/>
      <c r="AK165" s="129"/>
      <c r="AL165" s="129"/>
      <c r="AM165" s="129"/>
      <c r="AN165" s="132">
        <f>SUM(AG165,AT165)</f>
        <v>0</v>
      </c>
      <c r="AO165" s="129"/>
      <c r="AP165" s="129"/>
      <c r="AQ165" s="133" t="s">
        <v>83</v>
      </c>
      <c r="AR165" s="134"/>
      <c r="AS165" s="135">
        <v>0</v>
      </c>
      <c r="AT165" s="136">
        <f>ROUND(SUM(AV165:AW165),2)</f>
        <v>0</v>
      </c>
      <c r="AU165" s="137">
        <f>'SO 4.3.16 - Lom u Tachova'!P88</f>
        <v>0</v>
      </c>
      <c r="AV165" s="136">
        <f>'SO 4.3.16 - Lom u Tachova'!J34</f>
        <v>0</v>
      </c>
      <c r="AW165" s="136">
        <f>'SO 4.3.16 - Lom u Tachova'!J35</f>
        <v>0</v>
      </c>
      <c r="AX165" s="136">
        <f>'SO 4.3.16 - Lom u Tachova'!J36</f>
        <v>0</v>
      </c>
      <c r="AY165" s="136">
        <f>'SO 4.3.16 - Lom u Tachova'!J37</f>
        <v>0</v>
      </c>
      <c r="AZ165" s="136">
        <f>'SO 4.3.16 - Lom u Tachova'!F34</f>
        <v>0</v>
      </c>
      <c r="BA165" s="136">
        <f>'SO 4.3.16 - Lom u Tachova'!F35</f>
        <v>0</v>
      </c>
      <c r="BB165" s="136">
        <f>'SO 4.3.16 - Lom u Tachova'!F36</f>
        <v>0</v>
      </c>
      <c r="BC165" s="136">
        <f>'SO 4.3.16 - Lom u Tachova'!F37</f>
        <v>0</v>
      </c>
      <c r="BD165" s="138">
        <f>'SO 4.3.16 - Lom u Tachova'!F38</f>
        <v>0</v>
      </c>
      <c r="BT165" s="139" t="s">
        <v>88</v>
      </c>
      <c r="BV165" s="139" t="s">
        <v>73</v>
      </c>
      <c r="BW165" s="139" t="s">
        <v>417</v>
      </c>
      <c r="BX165" s="139" t="s">
        <v>369</v>
      </c>
      <c r="CL165" s="139" t="s">
        <v>21</v>
      </c>
    </row>
    <row r="166" s="6" customFormat="1" ht="28.5" customHeight="1">
      <c r="A166" s="140" t="s">
        <v>85</v>
      </c>
      <c r="B166" s="128"/>
      <c r="C166" s="129"/>
      <c r="D166" s="129"/>
      <c r="E166" s="129"/>
      <c r="F166" s="130" t="s">
        <v>418</v>
      </c>
      <c r="G166" s="130"/>
      <c r="H166" s="130"/>
      <c r="I166" s="130"/>
      <c r="J166" s="130"/>
      <c r="K166" s="129"/>
      <c r="L166" s="130" t="s">
        <v>419</v>
      </c>
      <c r="M166" s="130"/>
      <c r="N166" s="130"/>
      <c r="O166" s="130"/>
      <c r="P166" s="130"/>
      <c r="Q166" s="130"/>
      <c r="R166" s="130"/>
      <c r="S166" s="130"/>
      <c r="T166" s="130"/>
      <c r="U166" s="130"/>
      <c r="V166" s="130"/>
      <c r="W166" s="130"/>
      <c r="X166" s="130"/>
      <c r="Y166" s="130"/>
      <c r="Z166" s="130"/>
      <c r="AA166" s="130"/>
      <c r="AB166" s="130"/>
      <c r="AC166" s="130"/>
      <c r="AD166" s="130"/>
      <c r="AE166" s="130"/>
      <c r="AF166" s="130"/>
      <c r="AG166" s="132">
        <f>'SO 4.3.17 - Lom u Stříbra'!J31</f>
        <v>0</v>
      </c>
      <c r="AH166" s="129"/>
      <c r="AI166" s="129"/>
      <c r="AJ166" s="129"/>
      <c r="AK166" s="129"/>
      <c r="AL166" s="129"/>
      <c r="AM166" s="129"/>
      <c r="AN166" s="132">
        <f>SUM(AG166,AT166)</f>
        <v>0</v>
      </c>
      <c r="AO166" s="129"/>
      <c r="AP166" s="129"/>
      <c r="AQ166" s="133" t="s">
        <v>83</v>
      </c>
      <c r="AR166" s="134"/>
      <c r="AS166" s="135">
        <v>0</v>
      </c>
      <c r="AT166" s="136">
        <f>ROUND(SUM(AV166:AW166),2)</f>
        <v>0</v>
      </c>
      <c r="AU166" s="137">
        <f>'SO 4.3.17 - Lom u Stříbra'!P88</f>
        <v>0</v>
      </c>
      <c r="AV166" s="136">
        <f>'SO 4.3.17 - Lom u Stříbra'!J34</f>
        <v>0</v>
      </c>
      <c r="AW166" s="136">
        <f>'SO 4.3.17 - Lom u Stříbra'!J35</f>
        <v>0</v>
      </c>
      <c r="AX166" s="136">
        <f>'SO 4.3.17 - Lom u Stříbra'!J36</f>
        <v>0</v>
      </c>
      <c r="AY166" s="136">
        <f>'SO 4.3.17 - Lom u Stříbra'!J37</f>
        <v>0</v>
      </c>
      <c r="AZ166" s="136">
        <f>'SO 4.3.17 - Lom u Stříbra'!F34</f>
        <v>0</v>
      </c>
      <c r="BA166" s="136">
        <f>'SO 4.3.17 - Lom u Stříbra'!F35</f>
        <v>0</v>
      </c>
      <c r="BB166" s="136">
        <f>'SO 4.3.17 - Lom u Stříbra'!F36</f>
        <v>0</v>
      </c>
      <c r="BC166" s="136">
        <f>'SO 4.3.17 - Lom u Stříbra'!F37</f>
        <v>0</v>
      </c>
      <c r="BD166" s="138">
        <f>'SO 4.3.17 - Lom u Stříbra'!F38</f>
        <v>0</v>
      </c>
      <c r="BT166" s="139" t="s">
        <v>88</v>
      </c>
      <c r="BV166" s="139" t="s">
        <v>73</v>
      </c>
      <c r="BW166" s="139" t="s">
        <v>420</v>
      </c>
      <c r="BX166" s="139" t="s">
        <v>369</v>
      </c>
      <c r="CL166" s="139" t="s">
        <v>21</v>
      </c>
    </row>
    <row r="167" s="6" customFormat="1" ht="28.5" customHeight="1">
      <c r="A167" s="140" t="s">
        <v>85</v>
      </c>
      <c r="B167" s="128"/>
      <c r="C167" s="129"/>
      <c r="D167" s="129"/>
      <c r="E167" s="129"/>
      <c r="F167" s="130" t="s">
        <v>421</v>
      </c>
      <c r="G167" s="130"/>
      <c r="H167" s="130"/>
      <c r="I167" s="130"/>
      <c r="J167" s="130"/>
      <c r="K167" s="129"/>
      <c r="L167" s="130" t="s">
        <v>422</v>
      </c>
      <c r="M167" s="130"/>
      <c r="N167" s="130"/>
      <c r="O167" s="130"/>
      <c r="P167" s="130"/>
      <c r="Q167" s="130"/>
      <c r="R167" s="130"/>
      <c r="S167" s="130"/>
      <c r="T167" s="130"/>
      <c r="U167" s="130"/>
      <c r="V167" s="130"/>
      <c r="W167" s="130"/>
      <c r="X167" s="130"/>
      <c r="Y167" s="130"/>
      <c r="Z167" s="130"/>
      <c r="AA167" s="130"/>
      <c r="AB167" s="130"/>
      <c r="AC167" s="130"/>
      <c r="AD167" s="130"/>
      <c r="AE167" s="130"/>
      <c r="AF167" s="130"/>
      <c r="AG167" s="132">
        <f>'SO 4.3.18 - Holostřevy'!J31</f>
        <v>0</v>
      </c>
      <c r="AH167" s="129"/>
      <c r="AI167" s="129"/>
      <c r="AJ167" s="129"/>
      <c r="AK167" s="129"/>
      <c r="AL167" s="129"/>
      <c r="AM167" s="129"/>
      <c r="AN167" s="132">
        <f>SUM(AG167,AT167)</f>
        <v>0</v>
      </c>
      <c r="AO167" s="129"/>
      <c r="AP167" s="129"/>
      <c r="AQ167" s="133" t="s">
        <v>83</v>
      </c>
      <c r="AR167" s="134"/>
      <c r="AS167" s="135">
        <v>0</v>
      </c>
      <c r="AT167" s="136">
        <f>ROUND(SUM(AV167:AW167),2)</f>
        <v>0</v>
      </c>
      <c r="AU167" s="137">
        <f>'SO 4.3.18 - Holostřevy'!P88</f>
        <v>0</v>
      </c>
      <c r="AV167" s="136">
        <f>'SO 4.3.18 - Holostřevy'!J34</f>
        <v>0</v>
      </c>
      <c r="AW167" s="136">
        <f>'SO 4.3.18 - Holostřevy'!J35</f>
        <v>0</v>
      </c>
      <c r="AX167" s="136">
        <f>'SO 4.3.18 - Holostřevy'!J36</f>
        <v>0</v>
      </c>
      <c r="AY167" s="136">
        <f>'SO 4.3.18 - Holostřevy'!J37</f>
        <v>0</v>
      </c>
      <c r="AZ167" s="136">
        <f>'SO 4.3.18 - Holostřevy'!F34</f>
        <v>0</v>
      </c>
      <c r="BA167" s="136">
        <f>'SO 4.3.18 - Holostřevy'!F35</f>
        <v>0</v>
      </c>
      <c r="BB167" s="136">
        <f>'SO 4.3.18 - Holostřevy'!F36</f>
        <v>0</v>
      </c>
      <c r="BC167" s="136">
        <f>'SO 4.3.18 - Holostřevy'!F37</f>
        <v>0</v>
      </c>
      <c r="BD167" s="138">
        <f>'SO 4.3.18 - Holostřevy'!F38</f>
        <v>0</v>
      </c>
      <c r="BT167" s="139" t="s">
        <v>88</v>
      </c>
      <c r="BV167" s="139" t="s">
        <v>73</v>
      </c>
      <c r="BW167" s="139" t="s">
        <v>423</v>
      </c>
      <c r="BX167" s="139" t="s">
        <v>369</v>
      </c>
      <c r="CL167" s="139" t="s">
        <v>21</v>
      </c>
    </row>
    <row r="168" s="6" customFormat="1" ht="28.5" customHeight="1">
      <c r="A168" s="140" t="s">
        <v>85</v>
      </c>
      <c r="B168" s="128"/>
      <c r="C168" s="129"/>
      <c r="D168" s="129"/>
      <c r="E168" s="129"/>
      <c r="F168" s="130" t="s">
        <v>424</v>
      </c>
      <c r="G168" s="130"/>
      <c r="H168" s="130"/>
      <c r="I168" s="130"/>
      <c r="J168" s="130"/>
      <c r="K168" s="129"/>
      <c r="L168" s="130" t="s">
        <v>425</v>
      </c>
      <c r="M168" s="130"/>
      <c r="N168" s="130"/>
      <c r="O168" s="130"/>
      <c r="P168" s="130"/>
      <c r="Q168" s="130"/>
      <c r="R168" s="130"/>
      <c r="S168" s="130"/>
      <c r="T168" s="130"/>
      <c r="U168" s="130"/>
      <c r="V168" s="130"/>
      <c r="W168" s="130"/>
      <c r="X168" s="130"/>
      <c r="Y168" s="130"/>
      <c r="Z168" s="130"/>
      <c r="AA168" s="130"/>
      <c r="AB168" s="130"/>
      <c r="AC168" s="130"/>
      <c r="AD168" s="130"/>
      <c r="AE168" s="130"/>
      <c r="AF168" s="130"/>
      <c r="AG168" s="132">
        <f>'SO 4.3.19 - Skviřín'!J31</f>
        <v>0</v>
      </c>
      <c r="AH168" s="129"/>
      <c r="AI168" s="129"/>
      <c r="AJ168" s="129"/>
      <c r="AK168" s="129"/>
      <c r="AL168" s="129"/>
      <c r="AM168" s="129"/>
      <c r="AN168" s="132">
        <f>SUM(AG168,AT168)</f>
        <v>0</v>
      </c>
      <c r="AO168" s="129"/>
      <c r="AP168" s="129"/>
      <c r="AQ168" s="133" t="s">
        <v>83</v>
      </c>
      <c r="AR168" s="134"/>
      <c r="AS168" s="135">
        <v>0</v>
      </c>
      <c r="AT168" s="136">
        <f>ROUND(SUM(AV168:AW168),2)</f>
        <v>0</v>
      </c>
      <c r="AU168" s="137">
        <f>'SO 4.3.19 - Skviřín'!P88</f>
        <v>0</v>
      </c>
      <c r="AV168" s="136">
        <f>'SO 4.3.19 - Skviřín'!J34</f>
        <v>0</v>
      </c>
      <c r="AW168" s="136">
        <f>'SO 4.3.19 - Skviřín'!J35</f>
        <v>0</v>
      </c>
      <c r="AX168" s="136">
        <f>'SO 4.3.19 - Skviřín'!J36</f>
        <v>0</v>
      </c>
      <c r="AY168" s="136">
        <f>'SO 4.3.19 - Skviřín'!J37</f>
        <v>0</v>
      </c>
      <c r="AZ168" s="136">
        <f>'SO 4.3.19 - Skviřín'!F34</f>
        <v>0</v>
      </c>
      <c r="BA168" s="136">
        <f>'SO 4.3.19 - Skviřín'!F35</f>
        <v>0</v>
      </c>
      <c r="BB168" s="136">
        <f>'SO 4.3.19 - Skviřín'!F36</f>
        <v>0</v>
      </c>
      <c r="BC168" s="136">
        <f>'SO 4.3.19 - Skviřín'!F37</f>
        <v>0</v>
      </c>
      <c r="BD168" s="138">
        <f>'SO 4.3.19 - Skviřín'!F38</f>
        <v>0</v>
      </c>
      <c r="BT168" s="139" t="s">
        <v>88</v>
      </c>
      <c r="BV168" s="139" t="s">
        <v>73</v>
      </c>
      <c r="BW168" s="139" t="s">
        <v>426</v>
      </c>
      <c r="BX168" s="139" t="s">
        <v>369</v>
      </c>
      <c r="CL168" s="139" t="s">
        <v>21</v>
      </c>
    </row>
    <row r="169" s="6" customFormat="1" ht="16.5" customHeight="1">
      <c r="B169" s="128"/>
      <c r="C169" s="129"/>
      <c r="D169" s="129"/>
      <c r="E169" s="130" t="s">
        <v>427</v>
      </c>
      <c r="F169" s="130"/>
      <c r="G169" s="130"/>
      <c r="H169" s="130"/>
      <c r="I169" s="130"/>
      <c r="J169" s="129"/>
      <c r="K169" s="130" t="s">
        <v>136</v>
      </c>
      <c r="L169" s="130"/>
      <c r="M169" s="130"/>
      <c r="N169" s="130"/>
      <c r="O169" s="130"/>
      <c r="P169" s="130"/>
      <c r="Q169" s="130"/>
      <c r="R169" s="130"/>
      <c r="S169" s="130"/>
      <c r="T169" s="130"/>
      <c r="U169" s="130"/>
      <c r="V169" s="130"/>
      <c r="W169" s="130"/>
      <c r="X169" s="130"/>
      <c r="Y169" s="130"/>
      <c r="Z169" s="130"/>
      <c r="AA169" s="130"/>
      <c r="AB169" s="130"/>
      <c r="AC169" s="130"/>
      <c r="AD169" s="130"/>
      <c r="AE169" s="130"/>
      <c r="AF169" s="130"/>
      <c r="AG169" s="131">
        <f>ROUND(SUM(AG170:AG172),2)</f>
        <v>0</v>
      </c>
      <c r="AH169" s="129"/>
      <c r="AI169" s="129"/>
      <c r="AJ169" s="129"/>
      <c r="AK169" s="129"/>
      <c r="AL169" s="129"/>
      <c r="AM169" s="129"/>
      <c r="AN169" s="132">
        <f>SUM(AG169,AT169)</f>
        <v>0</v>
      </c>
      <c r="AO169" s="129"/>
      <c r="AP169" s="129"/>
      <c r="AQ169" s="133" t="s">
        <v>83</v>
      </c>
      <c r="AR169" s="134"/>
      <c r="AS169" s="135">
        <f>ROUND(SUM(AS170:AS172),2)</f>
        <v>0</v>
      </c>
      <c r="AT169" s="136">
        <f>ROUND(SUM(AV169:AW169),2)</f>
        <v>0</v>
      </c>
      <c r="AU169" s="137">
        <f>ROUND(SUM(AU170:AU172),5)</f>
        <v>0</v>
      </c>
      <c r="AV169" s="136">
        <f>ROUND(AZ169*L26,2)</f>
        <v>0</v>
      </c>
      <c r="AW169" s="136">
        <f>ROUND(BA169*L27,2)</f>
        <v>0</v>
      </c>
      <c r="AX169" s="136">
        <f>ROUND(BB169*L26,2)</f>
        <v>0</v>
      </c>
      <c r="AY169" s="136">
        <f>ROUND(BC169*L27,2)</f>
        <v>0</v>
      </c>
      <c r="AZ169" s="136">
        <f>ROUND(SUM(AZ170:AZ172),2)</f>
        <v>0</v>
      </c>
      <c r="BA169" s="136">
        <f>ROUND(SUM(BA170:BA172),2)</f>
        <v>0</v>
      </c>
      <c r="BB169" s="136">
        <f>ROUND(SUM(BB170:BB172),2)</f>
        <v>0</v>
      </c>
      <c r="BC169" s="136">
        <f>ROUND(SUM(BC170:BC172),2)</f>
        <v>0</v>
      </c>
      <c r="BD169" s="138">
        <f>ROUND(SUM(BD170:BD172),2)</f>
        <v>0</v>
      </c>
      <c r="BS169" s="139" t="s">
        <v>70</v>
      </c>
      <c r="BT169" s="139" t="s">
        <v>80</v>
      </c>
      <c r="BU169" s="139" t="s">
        <v>72</v>
      </c>
      <c r="BV169" s="139" t="s">
        <v>73</v>
      </c>
      <c r="BW169" s="139" t="s">
        <v>428</v>
      </c>
      <c r="BX169" s="139" t="s">
        <v>294</v>
      </c>
      <c r="CL169" s="139" t="s">
        <v>21</v>
      </c>
    </row>
    <row r="170" s="6" customFormat="1" ht="28.5" customHeight="1">
      <c r="A170" s="140" t="s">
        <v>85</v>
      </c>
      <c r="B170" s="128"/>
      <c r="C170" s="129"/>
      <c r="D170" s="129"/>
      <c r="E170" s="129"/>
      <c r="F170" s="130" t="s">
        <v>429</v>
      </c>
      <c r="G170" s="130"/>
      <c r="H170" s="130"/>
      <c r="I170" s="130"/>
      <c r="J170" s="130"/>
      <c r="K170" s="129"/>
      <c r="L170" s="130" t="s">
        <v>430</v>
      </c>
      <c r="M170" s="130"/>
      <c r="N170" s="130"/>
      <c r="O170" s="130"/>
      <c r="P170" s="130"/>
      <c r="Q170" s="130"/>
      <c r="R170" s="130"/>
      <c r="S170" s="130"/>
      <c r="T170" s="130"/>
      <c r="U170" s="130"/>
      <c r="V170" s="130"/>
      <c r="W170" s="130"/>
      <c r="X170" s="130"/>
      <c r="Y170" s="130"/>
      <c r="Z170" s="130"/>
      <c r="AA170" s="130"/>
      <c r="AB170" s="130"/>
      <c r="AC170" s="130"/>
      <c r="AD170" s="130"/>
      <c r="AE170" s="130"/>
      <c r="AF170" s="130"/>
      <c r="AG170" s="132">
        <f>'SO 4.4.1 - Doprava TO Planá'!J31</f>
        <v>0</v>
      </c>
      <c r="AH170" s="129"/>
      <c r="AI170" s="129"/>
      <c r="AJ170" s="129"/>
      <c r="AK170" s="129"/>
      <c r="AL170" s="129"/>
      <c r="AM170" s="129"/>
      <c r="AN170" s="132">
        <f>SUM(AG170,AT170)</f>
        <v>0</v>
      </c>
      <c r="AO170" s="129"/>
      <c r="AP170" s="129"/>
      <c r="AQ170" s="133" t="s">
        <v>83</v>
      </c>
      <c r="AR170" s="134"/>
      <c r="AS170" s="135">
        <v>0</v>
      </c>
      <c r="AT170" s="136">
        <f>ROUND(SUM(AV170:AW170),2)</f>
        <v>0</v>
      </c>
      <c r="AU170" s="137">
        <f>'SO 4.4.1 - Doprava TO Planá'!P88</f>
        <v>0</v>
      </c>
      <c r="AV170" s="136">
        <f>'SO 4.4.1 - Doprava TO Planá'!J34</f>
        <v>0</v>
      </c>
      <c r="AW170" s="136">
        <f>'SO 4.4.1 - Doprava TO Planá'!J35</f>
        <v>0</v>
      </c>
      <c r="AX170" s="136">
        <f>'SO 4.4.1 - Doprava TO Planá'!J36</f>
        <v>0</v>
      </c>
      <c r="AY170" s="136">
        <f>'SO 4.4.1 - Doprava TO Planá'!J37</f>
        <v>0</v>
      </c>
      <c r="AZ170" s="136">
        <f>'SO 4.4.1 - Doprava TO Planá'!F34</f>
        <v>0</v>
      </c>
      <c r="BA170" s="136">
        <f>'SO 4.4.1 - Doprava TO Planá'!F35</f>
        <v>0</v>
      </c>
      <c r="BB170" s="136">
        <f>'SO 4.4.1 - Doprava TO Planá'!F36</f>
        <v>0</v>
      </c>
      <c r="BC170" s="136">
        <f>'SO 4.4.1 - Doprava TO Planá'!F37</f>
        <v>0</v>
      </c>
      <c r="BD170" s="138">
        <f>'SO 4.4.1 - Doprava TO Planá'!F38</f>
        <v>0</v>
      </c>
      <c r="BT170" s="139" t="s">
        <v>88</v>
      </c>
      <c r="BV170" s="139" t="s">
        <v>73</v>
      </c>
      <c r="BW170" s="139" t="s">
        <v>431</v>
      </c>
      <c r="BX170" s="139" t="s">
        <v>428</v>
      </c>
      <c r="CL170" s="139" t="s">
        <v>21</v>
      </c>
    </row>
    <row r="171" s="6" customFormat="1" ht="28.5" customHeight="1">
      <c r="A171" s="140" t="s">
        <v>85</v>
      </c>
      <c r="B171" s="128"/>
      <c r="C171" s="129"/>
      <c r="D171" s="129"/>
      <c r="E171" s="129"/>
      <c r="F171" s="130" t="s">
        <v>432</v>
      </c>
      <c r="G171" s="130"/>
      <c r="H171" s="130"/>
      <c r="I171" s="130"/>
      <c r="J171" s="130"/>
      <c r="K171" s="129"/>
      <c r="L171" s="130" t="s">
        <v>433</v>
      </c>
      <c r="M171" s="130"/>
      <c r="N171" s="130"/>
      <c r="O171" s="130"/>
      <c r="P171" s="130"/>
      <c r="Q171" s="130"/>
      <c r="R171" s="130"/>
      <c r="S171" s="130"/>
      <c r="T171" s="130"/>
      <c r="U171" s="130"/>
      <c r="V171" s="130"/>
      <c r="W171" s="130"/>
      <c r="X171" s="130"/>
      <c r="Y171" s="130"/>
      <c r="Z171" s="130"/>
      <c r="AA171" s="130"/>
      <c r="AB171" s="130"/>
      <c r="AC171" s="130"/>
      <c r="AD171" s="130"/>
      <c r="AE171" s="130"/>
      <c r="AF171" s="130"/>
      <c r="AG171" s="132">
        <f>'SO 4.4.2 - Doprava TO Stř...'!J31</f>
        <v>0</v>
      </c>
      <c r="AH171" s="129"/>
      <c r="AI171" s="129"/>
      <c r="AJ171" s="129"/>
      <c r="AK171" s="129"/>
      <c r="AL171" s="129"/>
      <c r="AM171" s="129"/>
      <c r="AN171" s="132">
        <f>SUM(AG171,AT171)</f>
        <v>0</v>
      </c>
      <c r="AO171" s="129"/>
      <c r="AP171" s="129"/>
      <c r="AQ171" s="133" t="s">
        <v>83</v>
      </c>
      <c r="AR171" s="134"/>
      <c r="AS171" s="135">
        <v>0</v>
      </c>
      <c r="AT171" s="136">
        <f>ROUND(SUM(AV171:AW171),2)</f>
        <v>0</v>
      </c>
      <c r="AU171" s="137">
        <f>'SO 4.4.2 - Doprava TO Stř...'!P88</f>
        <v>0</v>
      </c>
      <c r="AV171" s="136">
        <f>'SO 4.4.2 - Doprava TO Stř...'!J34</f>
        <v>0</v>
      </c>
      <c r="AW171" s="136">
        <f>'SO 4.4.2 - Doprava TO Stř...'!J35</f>
        <v>0</v>
      </c>
      <c r="AX171" s="136">
        <f>'SO 4.4.2 - Doprava TO Stř...'!J36</f>
        <v>0</v>
      </c>
      <c r="AY171" s="136">
        <f>'SO 4.4.2 - Doprava TO Stř...'!J37</f>
        <v>0</v>
      </c>
      <c r="AZ171" s="136">
        <f>'SO 4.4.2 - Doprava TO Stř...'!F34</f>
        <v>0</v>
      </c>
      <c r="BA171" s="136">
        <f>'SO 4.4.2 - Doprava TO Stř...'!F35</f>
        <v>0</v>
      </c>
      <c r="BB171" s="136">
        <f>'SO 4.4.2 - Doprava TO Stř...'!F36</f>
        <v>0</v>
      </c>
      <c r="BC171" s="136">
        <f>'SO 4.4.2 - Doprava TO Stř...'!F37</f>
        <v>0</v>
      </c>
      <c r="BD171" s="138">
        <f>'SO 4.4.2 - Doprava TO Stř...'!F38</f>
        <v>0</v>
      </c>
      <c r="BT171" s="139" t="s">
        <v>88</v>
      </c>
      <c r="BV171" s="139" t="s">
        <v>73</v>
      </c>
      <c r="BW171" s="139" t="s">
        <v>434</v>
      </c>
      <c r="BX171" s="139" t="s">
        <v>428</v>
      </c>
      <c r="CL171" s="139" t="s">
        <v>21</v>
      </c>
    </row>
    <row r="172" s="6" customFormat="1" ht="28.5" customHeight="1">
      <c r="A172" s="140" t="s">
        <v>85</v>
      </c>
      <c r="B172" s="128"/>
      <c r="C172" s="129"/>
      <c r="D172" s="129"/>
      <c r="E172" s="129"/>
      <c r="F172" s="130" t="s">
        <v>435</v>
      </c>
      <c r="G172" s="130"/>
      <c r="H172" s="130"/>
      <c r="I172" s="130"/>
      <c r="J172" s="130"/>
      <c r="K172" s="129"/>
      <c r="L172" s="130" t="s">
        <v>436</v>
      </c>
      <c r="M172" s="130"/>
      <c r="N172" s="130"/>
      <c r="O172" s="130"/>
      <c r="P172" s="130"/>
      <c r="Q172" s="130"/>
      <c r="R172" s="130"/>
      <c r="S172" s="130"/>
      <c r="T172" s="130"/>
      <c r="U172" s="130"/>
      <c r="V172" s="130"/>
      <c r="W172" s="130"/>
      <c r="X172" s="130"/>
      <c r="Y172" s="130"/>
      <c r="Z172" s="130"/>
      <c r="AA172" s="130"/>
      <c r="AB172" s="130"/>
      <c r="AC172" s="130"/>
      <c r="AD172" s="130"/>
      <c r="AE172" s="130"/>
      <c r="AF172" s="130"/>
      <c r="AG172" s="132">
        <f>'SO 4.4.3 - Doprava TO Bor'!J31</f>
        <v>0</v>
      </c>
      <c r="AH172" s="129"/>
      <c r="AI172" s="129"/>
      <c r="AJ172" s="129"/>
      <c r="AK172" s="129"/>
      <c r="AL172" s="129"/>
      <c r="AM172" s="129"/>
      <c r="AN172" s="132">
        <f>SUM(AG172,AT172)</f>
        <v>0</v>
      </c>
      <c r="AO172" s="129"/>
      <c r="AP172" s="129"/>
      <c r="AQ172" s="133" t="s">
        <v>83</v>
      </c>
      <c r="AR172" s="134"/>
      <c r="AS172" s="135">
        <v>0</v>
      </c>
      <c r="AT172" s="136">
        <f>ROUND(SUM(AV172:AW172),2)</f>
        <v>0</v>
      </c>
      <c r="AU172" s="137">
        <f>'SO 4.4.3 - Doprava TO Bor'!P88</f>
        <v>0</v>
      </c>
      <c r="AV172" s="136">
        <f>'SO 4.4.3 - Doprava TO Bor'!J34</f>
        <v>0</v>
      </c>
      <c r="AW172" s="136">
        <f>'SO 4.4.3 - Doprava TO Bor'!J35</f>
        <v>0</v>
      </c>
      <c r="AX172" s="136">
        <f>'SO 4.4.3 - Doprava TO Bor'!J36</f>
        <v>0</v>
      </c>
      <c r="AY172" s="136">
        <f>'SO 4.4.3 - Doprava TO Bor'!J37</f>
        <v>0</v>
      </c>
      <c r="AZ172" s="136">
        <f>'SO 4.4.3 - Doprava TO Bor'!F34</f>
        <v>0</v>
      </c>
      <c r="BA172" s="136">
        <f>'SO 4.4.3 - Doprava TO Bor'!F35</f>
        <v>0</v>
      </c>
      <c r="BB172" s="136">
        <f>'SO 4.4.3 - Doprava TO Bor'!F36</f>
        <v>0</v>
      </c>
      <c r="BC172" s="136">
        <f>'SO 4.4.3 - Doprava TO Bor'!F37</f>
        <v>0</v>
      </c>
      <c r="BD172" s="138">
        <f>'SO 4.4.3 - Doprava TO Bor'!F38</f>
        <v>0</v>
      </c>
      <c r="BT172" s="139" t="s">
        <v>88</v>
      </c>
      <c r="BV172" s="139" t="s">
        <v>73</v>
      </c>
      <c r="BW172" s="139" t="s">
        <v>437</v>
      </c>
      <c r="BX172" s="139" t="s">
        <v>428</v>
      </c>
      <c r="CL172" s="139" t="s">
        <v>21</v>
      </c>
    </row>
    <row r="173" s="6" customFormat="1" ht="16.5" customHeight="1">
      <c r="B173" s="128"/>
      <c r="C173" s="129"/>
      <c r="D173" s="129"/>
      <c r="E173" s="130" t="s">
        <v>438</v>
      </c>
      <c r="F173" s="130"/>
      <c r="G173" s="130"/>
      <c r="H173" s="130"/>
      <c r="I173" s="130"/>
      <c r="J173" s="129"/>
      <c r="K173" s="130" t="s">
        <v>439</v>
      </c>
      <c r="L173" s="130"/>
      <c r="M173" s="130"/>
      <c r="N173" s="130"/>
      <c r="O173" s="130"/>
      <c r="P173" s="130"/>
      <c r="Q173" s="130"/>
      <c r="R173" s="130"/>
      <c r="S173" s="130"/>
      <c r="T173" s="130"/>
      <c r="U173" s="130"/>
      <c r="V173" s="130"/>
      <c r="W173" s="130"/>
      <c r="X173" s="130"/>
      <c r="Y173" s="130"/>
      <c r="Z173" s="130"/>
      <c r="AA173" s="130"/>
      <c r="AB173" s="130"/>
      <c r="AC173" s="130"/>
      <c r="AD173" s="130"/>
      <c r="AE173" s="130"/>
      <c r="AF173" s="130"/>
      <c r="AG173" s="131">
        <f>ROUND(SUM(AG174:AG182),2)</f>
        <v>0</v>
      </c>
      <c r="AH173" s="129"/>
      <c r="AI173" s="129"/>
      <c r="AJ173" s="129"/>
      <c r="AK173" s="129"/>
      <c r="AL173" s="129"/>
      <c r="AM173" s="129"/>
      <c r="AN173" s="132">
        <f>SUM(AG173,AT173)</f>
        <v>0</v>
      </c>
      <c r="AO173" s="129"/>
      <c r="AP173" s="129"/>
      <c r="AQ173" s="133" t="s">
        <v>83</v>
      </c>
      <c r="AR173" s="134"/>
      <c r="AS173" s="135">
        <f>ROUND(SUM(AS174:AS182),2)</f>
        <v>0</v>
      </c>
      <c r="AT173" s="136">
        <f>ROUND(SUM(AV173:AW173),2)</f>
        <v>0</v>
      </c>
      <c r="AU173" s="137">
        <f>ROUND(SUM(AU174:AU182),5)</f>
        <v>0</v>
      </c>
      <c r="AV173" s="136">
        <f>ROUND(AZ173*L26,2)</f>
        <v>0</v>
      </c>
      <c r="AW173" s="136">
        <f>ROUND(BA173*L27,2)</f>
        <v>0</v>
      </c>
      <c r="AX173" s="136">
        <f>ROUND(BB173*L26,2)</f>
        <v>0</v>
      </c>
      <c r="AY173" s="136">
        <f>ROUND(BC173*L27,2)</f>
        <v>0</v>
      </c>
      <c r="AZ173" s="136">
        <f>ROUND(SUM(AZ174:AZ182),2)</f>
        <v>0</v>
      </c>
      <c r="BA173" s="136">
        <f>ROUND(SUM(BA174:BA182),2)</f>
        <v>0</v>
      </c>
      <c r="BB173" s="136">
        <f>ROUND(SUM(BB174:BB182),2)</f>
        <v>0</v>
      </c>
      <c r="BC173" s="136">
        <f>ROUND(SUM(BC174:BC182),2)</f>
        <v>0</v>
      </c>
      <c r="BD173" s="138">
        <f>ROUND(SUM(BD174:BD182),2)</f>
        <v>0</v>
      </c>
      <c r="BS173" s="139" t="s">
        <v>70</v>
      </c>
      <c r="BT173" s="139" t="s">
        <v>80</v>
      </c>
      <c r="BU173" s="139" t="s">
        <v>72</v>
      </c>
      <c r="BV173" s="139" t="s">
        <v>73</v>
      </c>
      <c r="BW173" s="139" t="s">
        <v>440</v>
      </c>
      <c r="BX173" s="139" t="s">
        <v>294</v>
      </c>
      <c r="CL173" s="139" t="s">
        <v>21</v>
      </c>
    </row>
    <row r="174" s="6" customFormat="1" ht="28.5" customHeight="1">
      <c r="A174" s="140" t="s">
        <v>85</v>
      </c>
      <c r="B174" s="128"/>
      <c r="C174" s="129"/>
      <c r="D174" s="129"/>
      <c r="E174" s="129"/>
      <c r="F174" s="130" t="s">
        <v>441</v>
      </c>
      <c r="G174" s="130"/>
      <c r="H174" s="130"/>
      <c r="I174" s="130"/>
      <c r="J174" s="130"/>
      <c r="K174" s="129"/>
      <c r="L174" s="130" t="s">
        <v>442</v>
      </c>
      <c r="M174" s="130"/>
      <c r="N174" s="130"/>
      <c r="O174" s="130"/>
      <c r="P174" s="130"/>
      <c r="Q174" s="130"/>
      <c r="R174" s="130"/>
      <c r="S174" s="130"/>
      <c r="T174" s="130"/>
      <c r="U174" s="130"/>
      <c r="V174" s="130"/>
      <c r="W174" s="130"/>
      <c r="X174" s="130"/>
      <c r="Y174" s="130"/>
      <c r="Z174" s="130"/>
      <c r="AA174" s="130"/>
      <c r="AB174" s="130"/>
      <c r="AC174" s="130"/>
      <c r="AD174" s="130"/>
      <c r="AE174" s="130"/>
      <c r="AF174" s="130"/>
      <c r="AG174" s="132">
        <f>'SO 4.5.1 - Křimice'!J31</f>
        <v>0</v>
      </c>
      <c r="AH174" s="129"/>
      <c r="AI174" s="129"/>
      <c r="AJ174" s="129"/>
      <c r="AK174" s="129"/>
      <c r="AL174" s="129"/>
      <c r="AM174" s="129"/>
      <c r="AN174" s="132">
        <f>SUM(AG174,AT174)</f>
        <v>0</v>
      </c>
      <c r="AO174" s="129"/>
      <c r="AP174" s="129"/>
      <c r="AQ174" s="133" t="s">
        <v>83</v>
      </c>
      <c r="AR174" s="134"/>
      <c r="AS174" s="135">
        <v>0</v>
      </c>
      <c r="AT174" s="136">
        <f>ROUND(SUM(AV174:AW174),2)</f>
        <v>0</v>
      </c>
      <c r="AU174" s="137">
        <f>'SO 4.5.1 - Křimice'!P88</f>
        <v>0</v>
      </c>
      <c r="AV174" s="136">
        <f>'SO 4.5.1 - Křimice'!J34</f>
        <v>0</v>
      </c>
      <c r="AW174" s="136">
        <f>'SO 4.5.1 - Křimice'!J35</f>
        <v>0</v>
      </c>
      <c r="AX174" s="136">
        <f>'SO 4.5.1 - Křimice'!J36</f>
        <v>0</v>
      </c>
      <c r="AY174" s="136">
        <f>'SO 4.5.1 - Křimice'!J37</f>
        <v>0</v>
      </c>
      <c r="AZ174" s="136">
        <f>'SO 4.5.1 - Křimice'!F34</f>
        <v>0</v>
      </c>
      <c r="BA174" s="136">
        <f>'SO 4.5.1 - Křimice'!F35</f>
        <v>0</v>
      </c>
      <c r="BB174" s="136">
        <f>'SO 4.5.1 - Křimice'!F36</f>
        <v>0</v>
      </c>
      <c r="BC174" s="136">
        <f>'SO 4.5.1 - Křimice'!F37</f>
        <v>0</v>
      </c>
      <c r="BD174" s="138">
        <f>'SO 4.5.1 - Křimice'!F38</f>
        <v>0</v>
      </c>
      <c r="BT174" s="139" t="s">
        <v>88</v>
      </c>
      <c r="BV174" s="139" t="s">
        <v>73</v>
      </c>
      <c r="BW174" s="139" t="s">
        <v>443</v>
      </c>
      <c r="BX174" s="139" t="s">
        <v>440</v>
      </c>
      <c r="CL174" s="139" t="s">
        <v>21</v>
      </c>
    </row>
    <row r="175" s="6" customFormat="1" ht="28.5" customHeight="1">
      <c r="A175" s="140" t="s">
        <v>85</v>
      </c>
      <c r="B175" s="128"/>
      <c r="C175" s="129"/>
      <c r="D175" s="129"/>
      <c r="E175" s="129"/>
      <c r="F175" s="130" t="s">
        <v>444</v>
      </c>
      <c r="G175" s="130"/>
      <c r="H175" s="130"/>
      <c r="I175" s="130"/>
      <c r="J175" s="130"/>
      <c r="K175" s="129"/>
      <c r="L175" s="130" t="s">
        <v>335</v>
      </c>
      <c r="M175" s="130"/>
      <c r="N175" s="130"/>
      <c r="O175" s="130"/>
      <c r="P175" s="130"/>
      <c r="Q175" s="130"/>
      <c r="R175" s="130"/>
      <c r="S175" s="130"/>
      <c r="T175" s="130"/>
      <c r="U175" s="130"/>
      <c r="V175" s="130"/>
      <c r="W175" s="130"/>
      <c r="X175" s="130"/>
      <c r="Y175" s="130"/>
      <c r="Z175" s="130"/>
      <c r="AA175" s="130"/>
      <c r="AB175" s="130"/>
      <c r="AC175" s="130"/>
      <c r="AD175" s="130"/>
      <c r="AE175" s="130"/>
      <c r="AF175" s="130"/>
      <c r="AG175" s="132">
        <f>'SO 4.5.2 - Kozolupy'!J31</f>
        <v>0</v>
      </c>
      <c r="AH175" s="129"/>
      <c r="AI175" s="129"/>
      <c r="AJ175" s="129"/>
      <c r="AK175" s="129"/>
      <c r="AL175" s="129"/>
      <c r="AM175" s="129"/>
      <c r="AN175" s="132">
        <f>SUM(AG175,AT175)</f>
        <v>0</v>
      </c>
      <c r="AO175" s="129"/>
      <c r="AP175" s="129"/>
      <c r="AQ175" s="133" t="s">
        <v>83</v>
      </c>
      <c r="AR175" s="134"/>
      <c r="AS175" s="135">
        <v>0</v>
      </c>
      <c r="AT175" s="136">
        <f>ROUND(SUM(AV175:AW175),2)</f>
        <v>0</v>
      </c>
      <c r="AU175" s="137">
        <f>'SO 4.5.2 - Kozolupy'!P88</f>
        <v>0</v>
      </c>
      <c r="AV175" s="136">
        <f>'SO 4.5.2 - Kozolupy'!J34</f>
        <v>0</v>
      </c>
      <c r="AW175" s="136">
        <f>'SO 4.5.2 - Kozolupy'!J35</f>
        <v>0</v>
      </c>
      <c r="AX175" s="136">
        <f>'SO 4.5.2 - Kozolupy'!J36</f>
        <v>0</v>
      </c>
      <c r="AY175" s="136">
        <f>'SO 4.5.2 - Kozolupy'!J37</f>
        <v>0</v>
      </c>
      <c r="AZ175" s="136">
        <f>'SO 4.5.2 - Kozolupy'!F34</f>
        <v>0</v>
      </c>
      <c r="BA175" s="136">
        <f>'SO 4.5.2 - Kozolupy'!F35</f>
        <v>0</v>
      </c>
      <c r="BB175" s="136">
        <f>'SO 4.5.2 - Kozolupy'!F36</f>
        <v>0</v>
      </c>
      <c r="BC175" s="136">
        <f>'SO 4.5.2 - Kozolupy'!F37</f>
        <v>0</v>
      </c>
      <c r="BD175" s="138">
        <f>'SO 4.5.2 - Kozolupy'!F38</f>
        <v>0</v>
      </c>
      <c r="BT175" s="139" t="s">
        <v>88</v>
      </c>
      <c r="BV175" s="139" t="s">
        <v>73</v>
      </c>
      <c r="BW175" s="139" t="s">
        <v>445</v>
      </c>
      <c r="BX175" s="139" t="s">
        <v>440</v>
      </c>
      <c r="CL175" s="139" t="s">
        <v>21</v>
      </c>
    </row>
    <row r="176" s="6" customFormat="1" ht="28.5" customHeight="1">
      <c r="A176" s="140" t="s">
        <v>85</v>
      </c>
      <c r="B176" s="128"/>
      <c r="C176" s="129"/>
      <c r="D176" s="129"/>
      <c r="E176" s="129"/>
      <c r="F176" s="130" t="s">
        <v>446</v>
      </c>
      <c r="G176" s="130"/>
      <c r="H176" s="130"/>
      <c r="I176" s="130"/>
      <c r="J176" s="130"/>
      <c r="K176" s="129"/>
      <c r="L176" s="130" t="s">
        <v>332</v>
      </c>
      <c r="M176" s="130"/>
      <c r="N176" s="130"/>
      <c r="O176" s="130"/>
      <c r="P176" s="130"/>
      <c r="Q176" s="130"/>
      <c r="R176" s="130"/>
      <c r="S176" s="130"/>
      <c r="T176" s="130"/>
      <c r="U176" s="130"/>
      <c r="V176" s="130"/>
      <c r="W176" s="130"/>
      <c r="X176" s="130"/>
      <c r="Y176" s="130"/>
      <c r="Z176" s="130"/>
      <c r="AA176" s="130"/>
      <c r="AB176" s="130"/>
      <c r="AC176" s="130"/>
      <c r="AD176" s="130"/>
      <c r="AE176" s="130"/>
      <c r="AF176" s="130"/>
      <c r="AG176" s="132">
        <f>'SO 4.5.3 - Plešnice'!J31</f>
        <v>0</v>
      </c>
      <c r="AH176" s="129"/>
      <c r="AI176" s="129"/>
      <c r="AJ176" s="129"/>
      <c r="AK176" s="129"/>
      <c r="AL176" s="129"/>
      <c r="AM176" s="129"/>
      <c r="AN176" s="132">
        <f>SUM(AG176,AT176)</f>
        <v>0</v>
      </c>
      <c r="AO176" s="129"/>
      <c r="AP176" s="129"/>
      <c r="AQ176" s="133" t="s">
        <v>83</v>
      </c>
      <c r="AR176" s="134"/>
      <c r="AS176" s="135">
        <v>0</v>
      </c>
      <c r="AT176" s="136">
        <f>ROUND(SUM(AV176:AW176),2)</f>
        <v>0</v>
      </c>
      <c r="AU176" s="137">
        <f>'SO 4.5.3 - Plešnice'!P88</f>
        <v>0</v>
      </c>
      <c r="AV176" s="136">
        <f>'SO 4.5.3 - Plešnice'!J34</f>
        <v>0</v>
      </c>
      <c r="AW176" s="136">
        <f>'SO 4.5.3 - Plešnice'!J35</f>
        <v>0</v>
      </c>
      <c r="AX176" s="136">
        <f>'SO 4.5.3 - Plešnice'!J36</f>
        <v>0</v>
      </c>
      <c r="AY176" s="136">
        <f>'SO 4.5.3 - Plešnice'!J37</f>
        <v>0</v>
      </c>
      <c r="AZ176" s="136">
        <f>'SO 4.5.3 - Plešnice'!F34</f>
        <v>0</v>
      </c>
      <c r="BA176" s="136">
        <f>'SO 4.5.3 - Plešnice'!F35</f>
        <v>0</v>
      </c>
      <c r="BB176" s="136">
        <f>'SO 4.5.3 - Plešnice'!F36</f>
        <v>0</v>
      </c>
      <c r="BC176" s="136">
        <f>'SO 4.5.3 - Plešnice'!F37</f>
        <v>0</v>
      </c>
      <c r="BD176" s="138">
        <f>'SO 4.5.3 - Plešnice'!F38</f>
        <v>0</v>
      </c>
      <c r="BT176" s="139" t="s">
        <v>88</v>
      </c>
      <c r="BV176" s="139" t="s">
        <v>73</v>
      </c>
      <c r="BW176" s="139" t="s">
        <v>447</v>
      </c>
      <c r="BX176" s="139" t="s">
        <v>440</v>
      </c>
      <c r="CL176" s="139" t="s">
        <v>21</v>
      </c>
    </row>
    <row r="177" s="6" customFormat="1" ht="28.5" customHeight="1">
      <c r="A177" s="140" t="s">
        <v>85</v>
      </c>
      <c r="B177" s="128"/>
      <c r="C177" s="129"/>
      <c r="D177" s="129"/>
      <c r="E177" s="129"/>
      <c r="F177" s="130" t="s">
        <v>448</v>
      </c>
      <c r="G177" s="130"/>
      <c r="H177" s="130"/>
      <c r="I177" s="130"/>
      <c r="J177" s="130"/>
      <c r="K177" s="129"/>
      <c r="L177" s="130" t="s">
        <v>326</v>
      </c>
      <c r="M177" s="130"/>
      <c r="N177" s="130"/>
      <c r="O177" s="130"/>
      <c r="P177" s="130"/>
      <c r="Q177" s="130"/>
      <c r="R177" s="130"/>
      <c r="S177" s="130"/>
      <c r="T177" s="130"/>
      <c r="U177" s="130"/>
      <c r="V177" s="130"/>
      <c r="W177" s="130"/>
      <c r="X177" s="130"/>
      <c r="Y177" s="130"/>
      <c r="Z177" s="130"/>
      <c r="AA177" s="130"/>
      <c r="AB177" s="130"/>
      <c r="AC177" s="130"/>
      <c r="AD177" s="130"/>
      <c r="AE177" s="130"/>
      <c r="AF177" s="130"/>
      <c r="AG177" s="132">
        <f>'SO 4.5.4 - Pňovany'!J31</f>
        <v>0</v>
      </c>
      <c r="AH177" s="129"/>
      <c r="AI177" s="129"/>
      <c r="AJ177" s="129"/>
      <c r="AK177" s="129"/>
      <c r="AL177" s="129"/>
      <c r="AM177" s="129"/>
      <c r="AN177" s="132">
        <f>SUM(AG177,AT177)</f>
        <v>0</v>
      </c>
      <c r="AO177" s="129"/>
      <c r="AP177" s="129"/>
      <c r="AQ177" s="133" t="s">
        <v>83</v>
      </c>
      <c r="AR177" s="134"/>
      <c r="AS177" s="135">
        <v>0</v>
      </c>
      <c r="AT177" s="136">
        <f>ROUND(SUM(AV177:AW177),2)</f>
        <v>0</v>
      </c>
      <c r="AU177" s="137">
        <f>'SO 4.5.4 - Pňovany'!P88</f>
        <v>0</v>
      </c>
      <c r="AV177" s="136">
        <f>'SO 4.5.4 - Pňovany'!J34</f>
        <v>0</v>
      </c>
      <c r="AW177" s="136">
        <f>'SO 4.5.4 - Pňovany'!J35</f>
        <v>0</v>
      </c>
      <c r="AX177" s="136">
        <f>'SO 4.5.4 - Pňovany'!J36</f>
        <v>0</v>
      </c>
      <c r="AY177" s="136">
        <f>'SO 4.5.4 - Pňovany'!J37</f>
        <v>0</v>
      </c>
      <c r="AZ177" s="136">
        <f>'SO 4.5.4 - Pňovany'!F34</f>
        <v>0</v>
      </c>
      <c r="BA177" s="136">
        <f>'SO 4.5.4 - Pňovany'!F35</f>
        <v>0</v>
      </c>
      <c r="BB177" s="136">
        <f>'SO 4.5.4 - Pňovany'!F36</f>
        <v>0</v>
      </c>
      <c r="BC177" s="136">
        <f>'SO 4.5.4 - Pňovany'!F37</f>
        <v>0</v>
      </c>
      <c r="BD177" s="138">
        <f>'SO 4.5.4 - Pňovany'!F38</f>
        <v>0</v>
      </c>
      <c r="BT177" s="139" t="s">
        <v>88</v>
      </c>
      <c r="BV177" s="139" t="s">
        <v>73</v>
      </c>
      <c r="BW177" s="139" t="s">
        <v>449</v>
      </c>
      <c r="BX177" s="139" t="s">
        <v>440</v>
      </c>
      <c r="CL177" s="139" t="s">
        <v>21</v>
      </c>
    </row>
    <row r="178" s="6" customFormat="1" ht="28.5" customHeight="1">
      <c r="A178" s="140" t="s">
        <v>85</v>
      </c>
      <c r="B178" s="128"/>
      <c r="C178" s="129"/>
      <c r="D178" s="129"/>
      <c r="E178" s="129"/>
      <c r="F178" s="130" t="s">
        <v>450</v>
      </c>
      <c r="G178" s="130"/>
      <c r="H178" s="130"/>
      <c r="I178" s="130"/>
      <c r="J178" s="130"/>
      <c r="K178" s="129"/>
      <c r="L178" s="130" t="s">
        <v>320</v>
      </c>
      <c r="M178" s="130"/>
      <c r="N178" s="130"/>
      <c r="O178" s="130"/>
      <c r="P178" s="130"/>
      <c r="Q178" s="130"/>
      <c r="R178" s="130"/>
      <c r="S178" s="130"/>
      <c r="T178" s="130"/>
      <c r="U178" s="130"/>
      <c r="V178" s="130"/>
      <c r="W178" s="130"/>
      <c r="X178" s="130"/>
      <c r="Y178" s="130"/>
      <c r="Z178" s="130"/>
      <c r="AA178" s="130"/>
      <c r="AB178" s="130"/>
      <c r="AC178" s="130"/>
      <c r="AD178" s="130"/>
      <c r="AE178" s="130"/>
      <c r="AF178" s="130"/>
      <c r="AG178" s="132">
        <f>'SO 4.5.5 - Stříbro'!J31</f>
        <v>0</v>
      </c>
      <c r="AH178" s="129"/>
      <c r="AI178" s="129"/>
      <c r="AJ178" s="129"/>
      <c r="AK178" s="129"/>
      <c r="AL178" s="129"/>
      <c r="AM178" s="129"/>
      <c r="AN178" s="132">
        <f>SUM(AG178,AT178)</f>
        <v>0</v>
      </c>
      <c r="AO178" s="129"/>
      <c r="AP178" s="129"/>
      <c r="AQ178" s="133" t="s">
        <v>83</v>
      </c>
      <c r="AR178" s="134"/>
      <c r="AS178" s="135">
        <v>0</v>
      </c>
      <c r="AT178" s="136">
        <f>ROUND(SUM(AV178:AW178),2)</f>
        <v>0</v>
      </c>
      <c r="AU178" s="137">
        <f>'SO 4.5.5 - Stříbro'!P88</f>
        <v>0</v>
      </c>
      <c r="AV178" s="136">
        <f>'SO 4.5.5 - Stříbro'!J34</f>
        <v>0</v>
      </c>
      <c r="AW178" s="136">
        <f>'SO 4.5.5 - Stříbro'!J35</f>
        <v>0</v>
      </c>
      <c r="AX178" s="136">
        <f>'SO 4.5.5 - Stříbro'!J36</f>
        <v>0</v>
      </c>
      <c r="AY178" s="136">
        <f>'SO 4.5.5 - Stříbro'!J37</f>
        <v>0</v>
      </c>
      <c r="AZ178" s="136">
        <f>'SO 4.5.5 - Stříbro'!F34</f>
        <v>0</v>
      </c>
      <c r="BA178" s="136">
        <f>'SO 4.5.5 - Stříbro'!F35</f>
        <v>0</v>
      </c>
      <c r="BB178" s="136">
        <f>'SO 4.5.5 - Stříbro'!F36</f>
        <v>0</v>
      </c>
      <c r="BC178" s="136">
        <f>'SO 4.5.5 - Stříbro'!F37</f>
        <v>0</v>
      </c>
      <c r="BD178" s="138">
        <f>'SO 4.5.5 - Stříbro'!F38</f>
        <v>0</v>
      </c>
      <c r="BT178" s="139" t="s">
        <v>88</v>
      </c>
      <c r="BV178" s="139" t="s">
        <v>73</v>
      </c>
      <c r="BW178" s="139" t="s">
        <v>451</v>
      </c>
      <c r="BX178" s="139" t="s">
        <v>440</v>
      </c>
      <c r="CL178" s="139" t="s">
        <v>21</v>
      </c>
    </row>
    <row r="179" s="6" customFormat="1" ht="28.5" customHeight="1">
      <c r="A179" s="140" t="s">
        <v>85</v>
      </c>
      <c r="B179" s="128"/>
      <c r="C179" s="129"/>
      <c r="D179" s="129"/>
      <c r="E179" s="129"/>
      <c r="F179" s="130" t="s">
        <v>452</v>
      </c>
      <c r="G179" s="130"/>
      <c r="H179" s="130"/>
      <c r="I179" s="130"/>
      <c r="J179" s="130"/>
      <c r="K179" s="129"/>
      <c r="L179" s="130" t="s">
        <v>453</v>
      </c>
      <c r="M179" s="130"/>
      <c r="N179" s="130"/>
      <c r="O179" s="130"/>
      <c r="P179" s="130"/>
      <c r="Q179" s="130"/>
      <c r="R179" s="130"/>
      <c r="S179" s="130"/>
      <c r="T179" s="130"/>
      <c r="U179" s="130"/>
      <c r="V179" s="130"/>
      <c r="W179" s="130"/>
      <c r="X179" s="130"/>
      <c r="Y179" s="130"/>
      <c r="Z179" s="130"/>
      <c r="AA179" s="130"/>
      <c r="AB179" s="130"/>
      <c r="AC179" s="130"/>
      <c r="AD179" s="130"/>
      <c r="AE179" s="130"/>
      <c r="AF179" s="130"/>
      <c r="AG179" s="132">
        <f>'SO 4.5.6 - Milíkov'!J31</f>
        <v>0</v>
      </c>
      <c r="AH179" s="129"/>
      <c r="AI179" s="129"/>
      <c r="AJ179" s="129"/>
      <c r="AK179" s="129"/>
      <c r="AL179" s="129"/>
      <c r="AM179" s="129"/>
      <c r="AN179" s="132">
        <f>SUM(AG179,AT179)</f>
        <v>0</v>
      </c>
      <c r="AO179" s="129"/>
      <c r="AP179" s="129"/>
      <c r="AQ179" s="133" t="s">
        <v>83</v>
      </c>
      <c r="AR179" s="134"/>
      <c r="AS179" s="135">
        <v>0</v>
      </c>
      <c r="AT179" s="136">
        <f>ROUND(SUM(AV179:AW179),2)</f>
        <v>0</v>
      </c>
      <c r="AU179" s="137">
        <f>'SO 4.5.6 - Milíkov'!P88</f>
        <v>0</v>
      </c>
      <c r="AV179" s="136">
        <f>'SO 4.5.6 - Milíkov'!J34</f>
        <v>0</v>
      </c>
      <c r="AW179" s="136">
        <f>'SO 4.5.6 - Milíkov'!J35</f>
        <v>0</v>
      </c>
      <c r="AX179" s="136">
        <f>'SO 4.5.6 - Milíkov'!J36</f>
        <v>0</v>
      </c>
      <c r="AY179" s="136">
        <f>'SO 4.5.6 - Milíkov'!J37</f>
        <v>0</v>
      </c>
      <c r="AZ179" s="136">
        <f>'SO 4.5.6 - Milíkov'!F34</f>
        <v>0</v>
      </c>
      <c r="BA179" s="136">
        <f>'SO 4.5.6 - Milíkov'!F35</f>
        <v>0</v>
      </c>
      <c r="BB179" s="136">
        <f>'SO 4.5.6 - Milíkov'!F36</f>
        <v>0</v>
      </c>
      <c r="BC179" s="136">
        <f>'SO 4.5.6 - Milíkov'!F37</f>
        <v>0</v>
      </c>
      <c r="BD179" s="138">
        <f>'SO 4.5.6 - Milíkov'!F38</f>
        <v>0</v>
      </c>
      <c r="BT179" s="139" t="s">
        <v>88</v>
      </c>
      <c r="BV179" s="139" t="s">
        <v>73</v>
      </c>
      <c r="BW179" s="139" t="s">
        <v>454</v>
      </c>
      <c r="BX179" s="139" t="s">
        <v>440</v>
      </c>
      <c r="CL179" s="139" t="s">
        <v>21</v>
      </c>
    </row>
    <row r="180" s="6" customFormat="1" ht="28.5" customHeight="1">
      <c r="A180" s="140" t="s">
        <v>85</v>
      </c>
      <c r="B180" s="128"/>
      <c r="C180" s="129"/>
      <c r="D180" s="129"/>
      <c r="E180" s="129"/>
      <c r="F180" s="130" t="s">
        <v>455</v>
      </c>
      <c r="G180" s="130"/>
      <c r="H180" s="130"/>
      <c r="I180" s="130"/>
      <c r="J180" s="130"/>
      <c r="K180" s="129"/>
      <c r="L180" s="130" t="s">
        <v>317</v>
      </c>
      <c r="M180" s="130"/>
      <c r="N180" s="130"/>
      <c r="O180" s="130"/>
      <c r="P180" s="130"/>
      <c r="Q180" s="130"/>
      <c r="R180" s="130"/>
      <c r="S180" s="130"/>
      <c r="T180" s="130"/>
      <c r="U180" s="130"/>
      <c r="V180" s="130"/>
      <c r="W180" s="130"/>
      <c r="X180" s="130"/>
      <c r="Y180" s="130"/>
      <c r="Z180" s="130"/>
      <c r="AA180" s="130"/>
      <c r="AB180" s="130"/>
      <c r="AC180" s="130"/>
      <c r="AD180" s="130"/>
      <c r="AE180" s="130"/>
      <c r="AF180" s="130"/>
      <c r="AG180" s="132">
        <f>'SO 4.5.7 - Svojšín'!J31</f>
        <v>0</v>
      </c>
      <c r="AH180" s="129"/>
      <c r="AI180" s="129"/>
      <c r="AJ180" s="129"/>
      <c r="AK180" s="129"/>
      <c r="AL180" s="129"/>
      <c r="AM180" s="129"/>
      <c r="AN180" s="132">
        <f>SUM(AG180,AT180)</f>
        <v>0</v>
      </c>
      <c r="AO180" s="129"/>
      <c r="AP180" s="129"/>
      <c r="AQ180" s="133" t="s">
        <v>83</v>
      </c>
      <c r="AR180" s="134"/>
      <c r="AS180" s="135">
        <v>0</v>
      </c>
      <c r="AT180" s="136">
        <f>ROUND(SUM(AV180:AW180),2)</f>
        <v>0</v>
      </c>
      <c r="AU180" s="137">
        <f>'SO 4.5.7 - Svojšín'!P88</f>
        <v>0</v>
      </c>
      <c r="AV180" s="136">
        <f>'SO 4.5.7 - Svojšín'!J34</f>
        <v>0</v>
      </c>
      <c r="AW180" s="136">
        <f>'SO 4.5.7 - Svojšín'!J35</f>
        <v>0</v>
      </c>
      <c r="AX180" s="136">
        <f>'SO 4.5.7 - Svojšín'!J36</f>
        <v>0</v>
      </c>
      <c r="AY180" s="136">
        <f>'SO 4.5.7 - Svojšín'!J37</f>
        <v>0</v>
      </c>
      <c r="AZ180" s="136">
        <f>'SO 4.5.7 - Svojšín'!F34</f>
        <v>0</v>
      </c>
      <c r="BA180" s="136">
        <f>'SO 4.5.7 - Svojšín'!F35</f>
        <v>0</v>
      </c>
      <c r="BB180" s="136">
        <f>'SO 4.5.7 - Svojšín'!F36</f>
        <v>0</v>
      </c>
      <c r="BC180" s="136">
        <f>'SO 4.5.7 - Svojšín'!F37</f>
        <v>0</v>
      </c>
      <c r="BD180" s="138">
        <f>'SO 4.5.7 - Svojšín'!F38</f>
        <v>0</v>
      </c>
      <c r="BT180" s="139" t="s">
        <v>88</v>
      </c>
      <c r="BV180" s="139" t="s">
        <v>73</v>
      </c>
      <c r="BW180" s="139" t="s">
        <v>456</v>
      </c>
      <c r="BX180" s="139" t="s">
        <v>440</v>
      </c>
      <c r="CL180" s="139" t="s">
        <v>21</v>
      </c>
    </row>
    <row r="181" s="6" customFormat="1" ht="28.5" customHeight="1">
      <c r="A181" s="140" t="s">
        <v>85</v>
      </c>
      <c r="B181" s="128"/>
      <c r="C181" s="129"/>
      <c r="D181" s="129"/>
      <c r="E181" s="129"/>
      <c r="F181" s="130" t="s">
        <v>457</v>
      </c>
      <c r="G181" s="130"/>
      <c r="H181" s="130"/>
      <c r="I181" s="130"/>
      <c r="J181" s="130"/>
      <c r="K181" s="129"/>
      <c r="L181" s="130" t="s">
        <v>302</v>
      </c>
      <c r="M181" s="130"/>
      <c r="N181" s="130"/>
      <c r="O181" s="130"/>
      <c r="P181" s="130"/>
      <c r="Q181" s="130"/>
      <c r="R181" s="130"/>
      <c r="S181" s="130"/>
      <c r="T181" s="130"/>
      <c r="U181" s="130"/>
      <c r="V181" s="130"/>
      <c r="W181" s="130"/>
      <c r="X181" s="130"/>
      <c r="Y181" s="130"/>
      <c r="Z181" s="130"/>
      <c r="AA181" s="130"/>
      <c r="AB181" s="130"/>
      <c r="AC181" s="130"/>
      <c r="AD181" s="130"/>
      <c r="AE181" s="130"/>
      <c r="AF181" s="130"/>
      <c r="AG181" s="132">
        <f>'SO 4.5.8 - Planá u Marián...'!J31</f>
        <v>0</v>
      </c>
      <c r="AH181" s="129"/>
      <c r="AI181" s="129"/>
      <c r="AJ181" s="129"/>
      <c r="AK181" s="129"/>
      <c r="AL181" s="129"/>
      <c r="AM181" s="129"/>
      <c r="AN181" s="132">
        <f>SUM(AG181,AT181)</f>
        <v>0</v>
      </c>
      <c r="AO181" s="129"/>
      <c r="AP181" s="129"/>
      <c r="AQ181" s="133" t="s">
        <v>83</v>
      </c>
      <c r="AR181" s="134"/>
      <c r="AS181" s="135">
        <v>0</v>
      </c>
      <c r="AT181" s="136">
        <f>ROUND(SUM(AV181:AW181),2)</f>
        <v>0</v>
      </c>
      <c r="AU181" s="137">
        <f>'SO 4.5.8 - Planá u Marián...'!P88</f>
        <v>0</v>
      </c>
      <c r="AV181" s="136">
        <f>'SO 4.5.8 - Planá u Marián...'!J34</f>
        <v>0</v>
      </c>
      <c r="AW181" s="136">
        <f>'SO 4.5.8 - Planá u Marián...'!J35</f>
        <v>0</v>
      </c>
      <c r="AX181" s="136">
        <f>'SO 4.5.8 - Planá u Marián...'!J36</f>
        <v>0</v>
      </c>
      <c r="AY181" s="136">
        <f>'SO 4.5.8 - Planá u Marián...'!J37</f>
        <v>0</v>
      </c>
      <c r="AZ181" s="136">
        <f>'SO 4.5.8 - Planá u Marián...'!F34</f>
        <v>0</v>
      </c>
      <c r="BA181" s="136">
        <f>'SO 4.5.8 - Planá u Marián...'!F35</f>
        <v>0</v>
      </c>
      <c r="BB181" s="136">
        <f>'SO 4.5.8 - Planá u Marián...'!F36</f>
        <v>0</v>
      </c>
      <c r="BC181" s="136">
        <f>'SO 4.5.8 - Planá u Marián...'!F37</f>
        <v>0</v>
      </c>
      <c r="BD181" s="138">
        <f>'SO 4.5.8 - Planá u Marián...'!F38</f>
        <v>0</v>
      </c>
      <c r="BT181" s="139" t="s">
        <v>88</v>
      </c>
      <c r="BV181" s="139" t="s">
        <v>73</v>
      </c>
      <c r="BW181" s="139" t="s">
        <v>458</v>
      </c>
      <c r="BX181" s="139" t="s">
        <v>440</v>
      </c>
      <c r="CL181" s="139" t="s">
        <v>21</v>
      </c>
    </row>
    <row r="182" s="6" customFormat="1" ht="28.5" customHeight="1">
      <c r="A182" s="140" t="s">
        <v>85</v>
      </c>
      <c r="B182" s="128"/>
      <c r="C182" s="129"/>
      <c r="D182" s="129"/>
      <c r="E182" s="129"/>
      <c r="F182" s="130" t="s">
        <v>459</v>
      </c>
      <c r="G182" s="130"/>
      <c r="H182" s="130"/>
      <c r="I182" s="130"/>
      <c r="J182" s="130"/>
      <c r="K182" s="129"/>
      <c r="L182" s="130" t="s">
        <v>299</v>
      </c>
      <c r="M182" s="130"/>
      <c r="N182" s="130"/>
      <c r="O182" s="130"/>
      <c r="P182" s="130"/>
      <c r="Q182" s="130"/>
      <c r="R182" s="130"/>
      <c r="S182" s="130"/>
      <c r="T182" s="130"/>
      <c r="U182" s="130"/>
      <c r="V182" s="130"/>
      <c r="W182" s="130"/>
      <c r="X182" s="130"/>
      <c r="Y182" s="130"/>
      <c r="Z182" s="130"/>
      <c r="AA182" s="130"/>
      <c r="AB182" s="130"/>
      <c r="AC182" s="130"/>
      <c r="AD182" s="130"/>
      <c r="AE182" s="130"/>
      <c r="AF182" s="130"/>
      <c r="AG182" s="132">
        <f>'SO 4.5.9 - Chodová Planá'!J31</f>
        <v>0</v>
      </c>
      <c r="AH182" s="129"/>
      <c r="AI182" s="129"/>
      <c r="AJ182" s="129"/>
      <c r="AK182" s="129"/>
      <c r="AL182" s="129"/>
      <c r="AM182" s="129"/>
      <c r="AN182" s="132">
        <f>SUM(AG182,AT182)</f>
        <v>0</v>
      </c>
      <c r="AO182" s="129"/>
      <c r="AP182" s="129"/>
      <c r="AQ182" s="133" t="s">
        <v>83</v>
      </c>
      <c r="AR182" s="134"/>
      <c r="AS182" s="135">
        <v>0</v>
      </c>
      <c r="AT182" s="136">
        <f>ROUND(SUM(AV182:AW182),2)</f>
        <v>0</v>
      </c>
      <c r="AU182" s="137">
        <f>'SO 4.5.9 - Chodová Planá'!P88</f>
        <v>0</v>
      </c>
      <c r="AV182" s="136">
        <f>'SO 4.5.9 - Chodová Planá'!J34</f>
        <v>0</v>
      </c>
      <c r="AW182" s="136">
        <f>'SO 4.5.9 - Chodová Planá'!J35</f>
        <v>0</v>
      </c>
      <c r="AX182" s="136">
        <f>'SO 4.5.9 - Chodová Planá'!J36</f>
        <v>0</v>
      </c>
      <c r="AY182" s="136">
        <f>'SO 4.5.9 - Chodová Planá'!J37</f>
        <v>0</v>
      </c>
      <c r="AZ182" s="136">
        <f>'SO 4.5.9 - Chodová Planá'!F34</f>
        <v>0</v>
      </c>
      <c r="BA182" s="136">
        <f>'SO 4.5.9 - Chodová Planá'!F35</f>
        <v>0</v>
      </c>
      <c r="BB182" s="136">
        <f>'SO 4.5.9 - Chodová Planá'!F36</f>
        <v>0</v>
      </c>
      <c r="BC182" s="136">
        <f>'SO 4.5.9 - Chodová Planá'!F37</f>
        <v>0</v>
      </c>
      <c r="BD182" s="138">
        <f>'SO 4.5.9 - Chodová Planá'!F38</f>
        <v>0</v>
      </c>
      <c r="BT182" s="139" t="s">
        <v>88</v>
      </c>
      <c r="BV182" s="139" t="s">
        <v>73</v>
      </c>
      <c r="BW182" s="139" t="s">
        <v>460</v>
      </c>
      <c r="BX182" s="139" t="s">
        <v>440</v>
      </c>
      <c r="CL182" s="139" t="s">
        <v>21</v>
      </c>
    </row>
    <row r="183" s="5" customFormat="1" ht="31.5" customHeight="1">
      <c r="B183" s="115"/>
      <c r="C183" s="116"/>
      <c r="D183" s="117" t="s">
        <v>461</v>
      </c>
      <c r="E183" s="117"/>
      <c r="F183" s="117"/>
      <c r="G183" s="117"/>
      <c r="H183" s="117"/>
      <c r="I183" s="118"/>
      <c r="J183" s="117" t="s">
        <v>462</v>
      </c>
      <c r="K183" s="117"/>
      <c r="L183" s="117"/>
      <c r="M183" s="117"/>
      <c r="N183" s="117"/>
      <c r="O183" s="117"/>
      <c r="P183" s="117"/>
      <c r="Q183" s="117"/>
      <c r="R183" s="117"/>
      <c r="S183" s="117"/>
      <c r="T183" s="117"/>
      <c r="U183" s="117"/>
      <c r="V183" s="117"/>
      <c r="W183" s="117"/>
      <c r="X183" s="117"/>
      <c r="Y183" s="117"/>
      <c r="Z183" s="117"/>
      <c r="AA183" s="117"/>
      <c r="AB183" s="117"/>
      <c r="AC183" s="117"/>
      <c r="AD183" s="117"/>
      <c r="AE183" s="117"/>
      <c r="AF183" s="117"/>
      <c r="AG183" s="119">
        <f>ROUND(AG184+AG193+AG200+AG207+AG211,2)</f>
        <v>0</v>
      </c>
      <c r="AH183" s="118"/>
      <c r="AI183" s="118"/>
      <c r="AJ183" s="118"/>
      <c r="AK183" s="118"/>
      <c r="AL183" s="118"/>
      <c r="AM183" s="118"/>
      <c r="AN183" s="120">
        <f>SUM(AG183,AT183)</f>
        <v>0</v>
      </c>
      <c r="AO183" s="118"/>
      <c r="AP183" s="118"/>
      <c r="AQ183" s="121" t="s">
        <v>77</v>
      </c>
      <c r="AR183" s="122"/>
      <c r="AS183" s="123">
        <f>ROUND(AS184+AS193+AS200+AS207+AS211,2)</f>
        <v>0</v>
      </c>
      <c r="AT183" s="124">
        <f>ROUND(SUM(AV183:AW183),2)</f>
        <v>0</v>
      </c>
      <c r="AU183" s="125">
        <f>ROUND(AU184+AU193+AU200+AU207+AU211,5)</f>
        <v>0</v>
      </c>
      <c r="AV183" s="124">
        <f>ROUND(AZ183*L26,2)</f>
        <v>0</v>
      </c>
      <c r="AW183" s="124">
        <f>ROUND(BA183*L27,2)</f>
        <v>0</v>
      </c>
      <c r="AX183" s="124">
        <f>ROUND(BB183*L26,2)</f>
        <v>0</v>
      </c>
      <c r="AY183" s="124">
        <f>ROUND(BC183*L27,2)</f>
        <v>0</v>
      </c>
      <c r="AZ183" s="124">
        <f>ROUND(AZ184+AZ193+AZ200+AZ207+AZ211,2)</f>
        <v>0</v>
      </c>
      <c r="BA183" s="124">
        <f>ROUND(BA184+BA193+BA200+BA207+BA211,2)</f>
        <v>0</v>
      </c>
      <c r="BB183" s="124">
        <f>ROUND(BB184+BB193+BB200+BB207+BB211,2)</f>
        <v>0</v>
      </c>
      <c r="BC183" s="124">
        <f>ROUND(BC184+BC193+BC200+BC207+BC211,2)</f>
        <v>0</v>
      </c>
      <c r="BD183" s="126">
        <f>ROUND(BD184+BD193+BD200+BD207+BD211,2)</f>
        <v>0</v>
      </c>
      <c r="BS183" s="127" t="s">
        <v>70</v>
      </c>
      <c r="BT183" s="127" t="s">
        <v>78</v>
      </c>
      <c r="BU183" s="127" t="s">
        <v>72</v>
      </c>
      <c r="BV183" s="127" t="s">
        <v>73</v>
      </c>
      <c r="BW183" s="127" t="s">
        <v>463</v>
      </c>
      <c r="BX183" s="127" t="s">
        <v>7</v>
      </c>
      <c r="CL183" s="127" t="s">
        <v>21</v>
      </c>
      <c r="CM183" s="127" t="s">
        <v>80</v>
      </c>
    </row>
    <row r="184" s="6" customFormat="1" ht="16.5" customHeight="1">
      <c r="B184" s="128"/>
      <c r="C184" s="129"/>
      <c r="D184" s="129"/>
      <c r="E184" s="130" t="s">
        <v>464</v>
      </c>
      <c r="F184" s="130"/>
      <c r="G184" s="130"/>
      <c r="H184" s="130"/>
      <c r="I184" s="130"/>
      <c r="J184" s="129"/>
      <c r="K184" s="130" t="s">
        <v>465</v>
      </c>
      <c r="L184" s="130"/>
      <c r="M184" s="130"/>
      <c r="N184" s="130"/>
      <c r="O184" s="130"/>
      <c r="P184" s="130"/>
      <c r="Q184" s="130"/>
      <c r="R184" s="130"/>
      <c r="S184" s="130"/>
      <c r="T184" s="130"/>
      <c r="U184" s="130"/>
      <c r="V184" s="130"/>
      <c r="W184" s="130"/>
      <c r="X184" s="130"/>
      <c r="Y184" s="130"/>
      <c r="Z184" s="130"/>
      <c r="AA184" s="130"/>
      <c r="AB184" s="130"/>
      <c r="AC184" s="130"/>
      <c r="AD184" s="130"/>
      <c r="AE184" s="130"/>
      <c r="AF184" s="130"/>
      <c r="AG184" s="131">
        <f>ROUND(SUM(AG185:AG192),2)</f>
        <v>0</v>
      </c>
      <c r="AH184" s="129"/>
      <c r="AI184" s="129"/>
      <c r="AJ184" s="129"/>
      <c r="AK184" s="129"/>
      <c r="AL184" s="129"/>
      <c r="AM184" s="129"/>
      <c r="AN184" s="132">
        <f>SUM(AG184,AT184)</f>
        <v>0</v>
      </c>
      <c r="AO184" s="129"/>
      <c r="AP184" s="129"/>
      <c r="AQ184" s="133" t="s">
        <v>83</v>
      </c>
      <c r="AR184" s="134"/>
      <c r="AS184" s="135">
        <f>ROUND(SUM(AS185:AS192),2)</f>
        <v>0</v>
      </c>
      <c r="AT184" s="136">
        <f>ROUND(SUM(AV184:AW184),2)</f>
        <v>0</v>
      </c>
      <c r="AU184" s="137">
        <f>ROUND(SUM(AU185:AU192),5)</f>
        <v>0</v>
      </c>
      <c r="AV184" s="136">
        <f>ROUND(AZ184*L26,2)</f>
        <v>0</v>
      </c>
      <c r="AW184" s="136">
        <f>ROUND(BA184*L27,2)</f>
        <v>0</v>
      </c>
      <c r="AX184" s="136">
        <f>ROUND(BB184*L26,2)</f>
        <v>0</v>
      </c>
      <c r="AY184" s="136">
        <f>ROUND(BC184*L27,2)</f>
        <v>0</v>
      </c>
      <c r="AZ184" s="136">
        <f>ROUND(SUM(AZ185:AZ192),2)</f>
        <v>0</v>
      </c>
      <c r="BA184" s="136">
        <f>ROUND(SUM(BA185:BA192),2)</f>
        <v>0</v>
      </c>
      <c r="BB184" s="136">
        <f>ROUND(SUM(BB185:BB192),2)</f>
        <v>0</v>
      </c>
      <c r="BC184" s="136">
        <f>ROUND(SUM(BC185:BC192),2)</f>
        <v>0</v>
      </c>
      <c r="BD184" s="138">
        <f>ROUND(SUM(BD185:BD192),2)</f>
        <v>0</v>
      </c>
      <c r="BS184" s="139" t="s">
        <v>70</v>
      </c>
      <c r="BT184" s="139" t="s">
        <v>80</v>
      </c>
      <c r="BU184" s="139" t="s">
        <v>72</v>
      </c>
      <c r="BV184" s="139" t="s">
        <v>73</v>
      </c>
      <c r="BW184" s="139" t="s">
        <v>466</v>
      </c>
      <c r="BX184" s="139" t="s">
        <v>463</v>
      </c>
      <c r="CL184" s="139" t="s">
        <v>21</v>
      </c>
    </row>
    <row r="185" s="6" customFormat="1" ht="28.5" customHeight="1">
      <c r="A185" s="140" t="s">
        <v>85</v>
      </c>
      <c r="B185" s="128"/>
      <c r="C185" s="129"/>
      <c r="D185" s="129"/>
      <c r="E185" s="129"/>
      <c r="F185" s="130" t="s">
        <v>467</v>
      </c>
      <c r="G185" s="130"/>
      <c r="H185" s="130"/>
      <c r="I185" s="130"/>
      <c r="J185" s="130"/>
      <c r="K185" s="129"/>
      <c r="L185" s="130" t="s">
        <v>468</v>
      </c>
      <c r="M185" s="130"/>
      <c r="N185" s="130"/>
      <c r="O185" s="130"/>
      <c r="P185" s="130"/>
      <c r="Q185" s="130"/>
      <c r="R185" s="130"/>
      <c r="S185" s="130"/>
      <c r="T185" s="130"/>
      <c r="U185" s="130"/>
      <c r="V185" s="130"/>
      <c r="W185" s="130"/>
      <c r="X185" s="130"/>
      <c r="Y185" s="130"/>
      <c r="Z185" s="130"/>
      <c r="AA185" s="130"/>
      <c r="AB185" s="130"/>
      <c r="AC185" s="130"/>
      <c r="AD185" s="130"/>
      <c r="AE185" s="130"/>
      <c r="AF185" s="130"/>
      <c r="AG185" s="132">
        <f>'SO 5.1.1 - Rokycany předm...'!J31</f>
        <v>0</v>
      </c>
      <c r="AH185" s="129"/>
      <c r="AI185" s="129"/>
      <c r="AJ185" s="129"/>
      <c r="AK185" s="129"/>
      <c r="AL185" s="129"/>
      <c r="AM185" s="129"/>
      <c r="AN185" s="132">
        <f>SUM(AG185,AT185)</f>
        <v>0</v>
      </c>
      <c r="AO185" s="129"/>
      <c r="AP185" s="129"/>
      <c r="AQ185" s="133" t="s">
        <v>83</v>
      </c>
      <c r="AR185" s="134"/>
      <c r="AS185" s="135">
        <v>0</v>
      </c>
      <c r="AT185" s="136">
        <f>ROUND(SUM(AV185:AW185),2)</f>
        <v>0</v>
      </c>
      <c r="AU185" s="137">
        <f>'SO 5.1.1 - Rokycany předm...'!P88</f>
        <v>0</v>
      </c>
      <c r="AV185" s="136">
        <f>'SO 5.1.1 - Rokycany předm...'!J34</f>
        <v>0</v>
      </c>
      <c r="AW185" s="136">
        <f>'SO 5.1.1 - Rokycany předm...'!J35</f>
        <v>0</v>
      </c>
      <c r="AX185" s="136">
        <f>'SO 5.1.1 - Rokycany předm...'!J36</f>
        <v>0</v>
      </c>
      <c r="AY185" s="136">
        <f>'SO 5.1.1 - Rokycany předm...'!J37</f>
        <v>0</v>
      </c>
      <c r="AZ185" s="136">
        <f>'SO 5.1.1 - Rokycany předm...'!F34</f>
        <v>0</v>
      </c>
      <c r="BA185" s="136">
        <f>'SO 5.1.1 - Rokycany předm...'!F35</f>
        <v>0</v>
      </c>
      <c r="BB185" s="136">
        <f>'SO 5.1.1 - Rokycany předm...'!F36</f>
        <v>0</v>
      </c>
      <c r="BC185" s="136">
        <f>'SO 5.1.1 - Rokycany předm...'!F37</f>
        <v>0</v>
      </c>
      <c r="BD185" s="138">
        <f>'SO 5.1.1 - Rokycany předm...'!F38</f>
        <v>0</v>
      </c>
      <c r="BT185" s="139" t="s">
        <v>88</v>
      </c>
      <c r="BV185" s="139" t="s">
        <v>73</v>
      </c>
      <c r="BW185" s="139" t="s">
        <v>469</v>
      </c>
      <c r="BX185" s="139" t="s">
        <v>466</v>
      </c>
      <c r="CL185" s="139" t="s">
        <v>21</v>
      </c>
    </row>
    <row r="186" s="6" customFormat="1" ht="28.5" customHeight="1">
      <c r="A186" s="140" t="s">
        <v>85</v>
      </c>
      <c r="B186" s="128"/>
      <c r="C186" s="129"/>
      <c r="D186" s="129"/>
      <c r="E186" s="129"/>
      <c r="F186" s="130" t="s">
        <v>470</v>
      </c>
      <c r="G186" s="130"/>
      <c r="H186" s="130"/>
      <c r="I186" s="130"/>
      <c r="J186" s="130"/>
      <c r="K186" s="129"/>
      <c r="L186" s="130" t="s">
        <v>471</v>
      </c>
      <c r="M186" s="130"/>
      <c r="N186" s="130"/>
      <c r="O186" s="130"/>
      <c r="P186" s="130"/>
      <c r="Q186" s="130"/>
      <c r="R186" s="130"/>
      <c r="S186" s="130"/>
      <c r="T186" s="130"/>
      <c r="U186" s="130"/>
      <c r="V186" s="130"/>
      <c r="W186" s="130"/>
      <c r="X186" s="130"/>
      <c r="Y186" s="130"/>
      <c r="Z186" s="130"/>
      <c r="AA186" s="130"/>
      <c r="AB186" s="130"/>
      <c r="AC186" s="130"/>
      <c r="AD186" s="130"/>
      <c r="AE186" s="130"/>
      <c r="AF186" s="130"/>
      <c r="AG186" s="132">
        <f>'SO 5.1.2 - Kamenný Újezd ...'!J31</f>
        <v>0</v>
      </c>
      <c r="AH186" s="129"/>
      <c r="AI186" s="129"/>
      <c r="AJ186" s="129"/>
      <c r="AK186" s="129"/>
      <c r="AL186" s="129"/>
      <c r="AM186" s="129"/>
      <c r="AN186" s="132">
        <f>SUM(AG186,AT186)</f>
        <v>0</v>
      </c>
      <c r="AO186" s="129"/>
      <c r="AP186" s="129"/>
      <c r="AQ186" s="133" t="s">
        <v>83</v>
      </c>
      <c r="AR186" s="134"/>
      <c r="AS186" s="135">
        <v>0</v>
      </c>
      <c r="AT186" s="136">
        <f>ROUND(SUM(AV186:AW186),2)</f>
        <v>0</v>
      </c>
      <c r="AU186" s="137">
        <f>'SO 5.1.2 - Kamenný Újezd ...'!P88</f>
        <v>0</v>
      </c>
      <c r="AV186" s="136">
        <f>'SO 5.1.2 - Kamenný Újezd ...'!J34</f>
        <v>0</v>
      </c>
      <c r="AW186" s="136">
        <f>'SO 5.1.2 - Kamenný Újezd ...'!J35</f>
        <v>0</v>
      </c>
      <c r="AX186" s="136">
        <f>'SO 5.1.2 - Kamenný Újezd ...'!J36</f>
        <v>0</v>
      </c>
      <c r="AY186" s="136">
        <f>'SO 5.1.2 - Kamenný Újezd ...'!J37</f>
        <v>0</v>
      </c>
      <c r="AZ186" s="136">
        <f>'SO 5.1.2 - Kamenný Újezd ...'!F34</f>
        <v>0</v>
      </c>
      <c r="BA186" s="136">
        <f>'SO 5.1.2 - Kamenný Újezd ...'!F35</f>
        <v>0</v>
      </c>
      <c r="BB186" s="136">
        <f>'SO 5.1.2 - Kamenný Újezd ...'!F36</f>
        <v>0</v>
      </c>
      <c r="BC186" s="136">
        <f>'SO 5.1.2 - Kamenný Újezd ...'!F37</f>
        <v>0</v>
      </c>
      <c r="BD186" s="138">
        <f>'SO 5.1.2 - Kamenný Újezd ...'!F38</f>
        <v>0</v>
      </c>
      <c r="BT186" s="139" t="s">
        <v>88</v>
      </c>
      <c r="BV186" s="139" t="s">
        <v>73</v>
      </c>
      <c r="BW186" s="139" t="s">
        <v>472</v>
      </c>
      <c r="BX186" s="139" t="s">
        <v>466</v>
      </c>
      <c r="CL186" s="139" t="s">
        <v>21</v>
      </c>
    </row>
    <row r="187" s="6" customFormat="1" ht="28.5" customHeight="1">
      <c r="A187" s="140" t="s">
        <v>85</v>
      </c>
      <c r="B187" s="128"/>
      <c r="C187" s="129"/>
      <c r="D187" s="129"/>
      <c r="E187" s="129"/>
      <c r="F187" s="130" t="s">
        <v>473</v>
      </c>
      <c r="G187" s="130"/>
      <c r="H187" s="130"/>
      <c r="I187" s="130"/>
      <c r="J187" s="130"/>
      <c r="K187" s="129"/>
      <c r="L187" s="130" t="s">
        <v>474</v>
      </c>
      <c r="M187" s="130"/>
      <c r="N187" s="130"/>
      <c r="O187" s="130"/>
      <c r="P187" s="130"/>
      <c r="Q187" s="130"/>
      <c r="R187" s="130"/>
      <c r="S187" s="130"/>
      <c r="T187" s="130"/>
      <c r="U187" s="130"/>
      <c r="V187" s="130"/>
      <c r="W187" s="130"/>
      <c r="X187" s="130"/>
      <c r="Y187" s="130"/>
      <c r="Z187" s="130"/>
      <c r="AA187" s="130"/>
      <c r="AB187" s="130"/>
      <c r="AC187" s="130"/>
      <c r="AD187" s="130"/>
      <c r="AE187" s="130"/>
      <c r="AF187" s="130"/>
      <c r="AG187" s="132">
        <f>'SO 5.1.3 - Nová Huť'!J31</f>
        <v>0</v>
      </c>
      <c r="AH187" s="129"/>
      <c r="AI187" s="129"/>
      <c r="AJ187" s="129"/>
      <c r="AK187" s="129"/>
      <c r="AL187" s="129"/>
      <c r="AM187" s="129"/>
      <c r="AN187" s="132">
        <f>SUM(AG187,AT187)</f>
        <v>0</v>
      </c>
      <c r="AO187" s="129"/>
      <c r="AP187" s="129"/>
      <c r="AQ187" s="133" t="s">
        <v>83</v>
      </c>
      <c r="AR187" s="134"/>
      <c r="AS187" s="135">
        <v>0</v>
      </c>
      <c r="AT187" s="136">
        <f>ROUND(SUM(AV187:AW187),2)</f>
        <v>0</v>
      </c>
      <c r="AU187" s="137">
        <f>'SO 5.1.3 - Nová Huť'!P88</f>
        <v>0</v>
      </c>
      <c r="AV187" s="136">
        <f>'SO 5.1.3 - Nová Huť'!J34</f>
        <v>0</v>
      </c>
      <c r="AW187" s="136">
        <f>'SO 5.1.3 - Nová Huť'!J35</f>
        <v>0</v>
      </c>
      <c r="AX187" s="136">
        <f>'SO 5.1.3 - Nová Huť'!J36</f>
        <v>0</v>
      </c>
      <c r="AY187" s="136">
        <f>'SO 5.1.3 - Nová Huť'!J37</f>
        <v>0</v>
      </c>
      <c r="AZ187" s="136">
        <f>'SO 5.1.3 - Nová Huť'!F34</f>
        <v>0</v>
      </c>
      <c r="BA187" s="136">
        <f>'SO 5.1.3 - Nová Huť'!F35</f>
        <v>0</v>
      </c>
      <c r="BB187" s="136">
        <f>'SO 5.1.3 - Nová Huť'!F36</f>
        <v>0</v>
      </c>
      <c r="BC187" s="136">
        <f>'SO 5.1.3 - Nová Huť'!F37</f>
        <v>0</v>
      </c>
      <c r="BD187" s="138">
        <f>'SO 5.1.3 - Nová Huť'!F38</f>
        <v>0</v>
      </c>
      <c r="BT187" s="139" t="s">
        <v>88</v>
      </c>
      <c r="BV187" s="139" t="s">
        <v>73</v>
      </c>
      <c r="BW187" s="139" t="s">
        <v>475</v>
      </c>
      <c r="BX187" s="139" t="s">
        <v>466</v>
      </c>
      <c r="CL187" s="139" t="s">
        <v>21</v>
      </c>
    </row>
    <row r="188" s="6" customFormat="1" ht="28.5" customHeight="1">
      <c r="A188" s="140" t="s">
        <v>85</v>
      </c>
      <c r="B188" s="128"/>
      <c r="C188" s="129"/>
      <c r="D188" s="129"/>
      <c r="E188" s="129"/>
      <c r="F188" s="130" t="s">
        <v>476</v>
      </c>
      <c r="G188" s="130"/>
      <c r="H188" s="130"/>
      <c r="I188" s="130"/>
      <c r="J188" s="130"/>
      <c r="K188" s="129"/>
      <c r="L188" s="130" t="s">
        <v>477</v>
      </c>
      <c r="M188" s="130"/>
      <c r="N188" s="130"/>
      <c r="O188" s="130"/>
      <c r="P188" s="130"/>
      <c r="Q188" s="130"/>
      <c r="R188" s="130"/>
      <c r="S188" s="130"/>
      <c r="T188" s="130"/>
      <c r="U188" s="130"/>
      <c r="V188" s="130"/>
      <c r="W188" s="130"/>
      <c r="X188" s="130"/>
      <c r="Y188" s="130"/>
      <c r="Z188" s="130"/>
      <c r="AA188" s="130"/>
      <c r="AB188" s="130"/>
      <c r="AC188" s="130"/>
      <c r="AD188" s="130"/>
      <c r="AE188" s="130"/>
      <c r="AF188" s="130"/>
      <c r="AG188" s="132">
        <f>'SO 5.1.4 - Hrádek u Rokycan'!J31</f>
        <v>0</v>
      </c>
      <c r="AH188" s="129"/>
      <c r="AI188" s="129"/>
      <c r="AJ188" s="129"/>
      <c r="AK188" s="129"/>
      <c r="AL188" s="129"/>
      <c r="AM188" s="129"/>
      <c r="AN188" s="132">
        <f>SUM(AG188,AT188)</f>
        <v>0</v>
      </c>
      <c r="AO188" s="129"/>
      <c r="AP188" s="129"/>
      <c r="AQ188" s="133" t="s">
        <v>83</v>
      </c>
      <c r="AR188" s="134"/>
      <c r="AS188" s="135">
        <v>0</v>
      </c>
      <c r="AT188" s="136">
        <f>ROUND(SUM(AV188:AW188),2)</f>
        <v>0</v>
      </c>
      <c r="AU188" s="137">
        <f>'SO 5.1.4 - Hrádek u Rokycan'!P88</f>
        <v>0</v>
      </c>
      <c r="AV188" s="136">
        <f>'SO 5.1.4 - Hrádek u Rokycan'!J34</f>
        <v>0</v>
      </c>
      <c r="AW188" s="136">
        <f>'SO 5.1.4 - Hrádek u Rokycan'!J35</f>
        <v>0</v>
      </c>
      <c r="AX188" s="136">
        <f>'SO 5.1.4 - Hrádek u Rokycan'!J36</f>
        <v>0</v>
      </c>
      <c r="AY188" s="136">
        <f>'SO 5.1.4 - Hrádek u Rokycan'!J37</f>
        <v>0</v>
      </c>
      <c r="AZ188" s="136">
        <f>'SO 5.1.4 - Hrádek u Rokycan'!F34</f>
        <v>0</v>
      </c>
      <c r="BA188" s="136">
        <f>'SO 5.1.4 - Hrádek u Rokycan'!F35</f>
        <v>0</v>
      </c>
      <c r="BB188" s="136">
        <f>'SO 5.1.4 - Hrádek u Rokycan'!F36</f>
        <v>0</v>
      </c>
      <c r="BC188" s="136">
        <f>'SO 5.1.4 - Hrádek u Rokycan'!F37</f>
        <v>0</v>
      </c>
      <c r="BD188" s="138">
        <f>'SO 5.1.4 - Hrádek u Rokycan'!F38</f>
        <v>0</v>
      </c>
      <c r="BT188" s="139" t="s">
        <v>88</v>
      </c>
      <c r="BV188" s="139" t="s">
        <v>73</v>
      </c>
      <c r="BW188" s="139" t="s">
        <v>478</v>
      </c>
      <c r="BX188" s="139" t="s">
        <v>466</v>
      </c>
      <c r="CL188" s="139" t="s">
        <v>21</v>
      </c>
    </row>
    <row r="189" s="6" customFormat="1" ht="28.5" customHeight="1">
      <c r="A189" s="140" t="s">
        <v>85</v>
      </c>
      <c r="B189" s="128"/>
      <c r="C189" s="129"/>
      <c r="D189" s="129"/>
      <c r="E189" s="129"/>
      <c r="F189" s="130" t="s">
        <v>479</v>
      </c>
      <c r="G189" s="130"/>
      <c r="H189" s="130"/>
      <c r="I189" s="130"/>
      <c r="J189" s="130"/>
      <c r="K189" s="129"/>
      <c r="L189" s="130" t="s">
        <v>480</v>
      </c>
      <c r="M189" s="130"/>
      <c r="N189" s="130"/>
      <c r="O189" s="130"/>
      <c r="P189" s="130"/>
      <c r="Q189" s="130"/>
      <c r="R189" s="130"/>
      <c r="S189" s="130"/>
      <c r="T189" s="130"/>
      <c r="U189" s="130"/>
      <c r="V189" s="130"/>
      <c r="W189" s="130"/>
      <c r="X189" s="130"/>
      <c r="Y189" s="130"/>
      <c r="Z189" s="130"/>
      <c r="AA189" s="130"/>
      <c r="AB189" s="130"/>
      <c r="AC189" s="130"/>
      <c r="AD189" s="130"/>
      <c r="AE189" s="130"/>
      <c r="AF189" s="130"/>
      <c r="AG189" s="132">
        <f>'SO 5.1.5 - Mirošov'!J31</f>
        <v>0</v>
      </c>
      <c r="AH189" s="129"/>
      <c r="AI189" s="129"/>
      <c r="AJ189" s="129"/>
      <c r="AK189" s="129"/>
      <c r="AL189" s="129"/>
      <c r="AM189" s="129"/>
      <c r="AN189" s="132">
        <f>SUM(AG189,AT189)</f>
        <v>0</v>
      </c>
      <c r="AO189" s="129"/>
      <c r="AP189" s="129"/>
      <c r="AQ189" s="133" t="s">
        <v>83</v>
      </c>
      <c r="AR189" s="134"/>
      <c r="AS189" s="135">
        <v>0</v>
      </c>
      <c r="AT189" s="136">
        <f>ROUND(SUM(AV189:AW189),2)</f>
        <v>0</v>
      </c>
      <c r="AU189" s="137">
        <f>'SO 5.1.5 - Mirošov'!P88</f>
        <v>0</v>
      </c>
      <c r="AV189" s="136">
        <f>'SO 5.1.5 - Mirošov'!J34</f>
        <v>0</v>
      </c>
      <c r="AW189" s="136">
        <f>'SO 5.1.5 - Mirošov'!J35</f>
        <v>0</v>
      </c>
      <c r="AX189" s="136">
        <f>'SO 5.1.5 - Mirošov'!J36</f>
        <v>0</v>
      </c>
      <c r="AY189" s="136">
        <f>'SO 5.1.5 - Mirošov'!J37</f>
        <v>0</v>
      </c>
      <c r="AZ189" s="136">
        <f>'SO 5.1.5 - Mirošov'!F34</f>
        <v>0</v>
      </c>
      <c r="BA189" s="136">
        <f>'SO 5.1.5 - Mirošov'!F35</f>
        <v>0</v>
      </c>
      <c r="BB189" s="136">
        <f>'SO 5.1.5 - Mirošov'!F36</f>
        <v>0</v>
      </c>
      <c r="BC189" s="136">
        <f>'SO 5.1.5 - Mirošov'!F37</f>
        <v>0</v>
      </c>
      <c r="BD189" s="138">
        <f>'SO 5.1.5 - Mirošov'!F38</f>
        <v>0</v>
      </c>
      <c r="BT189" s="139" t="s">
        <v>88</v>
      </c>
      <c r="BV189" s="139" t="s">
        <v>73</v>
      </c>
      <c r="BW189" s="139" t="s">
        <v>481</v>
      </c>
      <c r="BX189" s="139" t="s">
        <v>466</v>
      </c>
      <c r="CL189" s="139" t="s">
        <v>21</v>
      </c>
    </row>
    <row r="190" s="6" customFormat="1" ht="28.5" customHeight="1">
      <c r="A190" s="140" t="s">
        <v>85</v>
      </c>
      <c r="B190" s="128"/>
      <c r="C190" s="129"/>
      <c r="D190" s="129"/>
      <c r="E190" s="129"/>
      <c r="F190" s="130" t="s">
        <v>482</v>
      </c>
      <c r="G190" s="130"/>
      <c r="H190" s="130"/>
      <c r="I190" s="130"/>
      <c r="J190" s="130"/>
      <c r="K190" s="129"/>
      <c r="L190" s="130" t="s">
        <v>483</v>
      </c>
      <c r="M190" s="130"/>
      <c r="N190" s="130"/>
      <c r="O190" s="130"/>
      <c r="P190" s="130"/>
      <c r="Q190" s="130"/>
      <c r="R190" s="130"/>
      <c r="S190" s="130"/>
      <c r="T190" s="130"/>
      <c r="U190" s="130"/>
      <c r="V190" s="130"/>
      <c r="W190" s="130"/>
      <c r="X190" s="130"/>
      <c r="Y190" s="130"/>
      <c r="Z190" s="130"/>
      <c r="AA190" s="130"/>
      <c r="AB190" s="130"/>
      <c r="AC190" s="130"/>
      <c r="AD190" s="130"/>
      <c r="AE190" s="130"/>
      <c r="AF190" s="130"/>
      <c r="AG190" s="132">
        <f>'SO 5.1.6 - Mirošov město'!J31</f>
        <v>0</v>
      </c>
      <c r="AH190" s="129"/>
      <c r="AI190" s="129"/>
      <c r="AJ190" s="129"/>
      <c r="AK190" s="129"/>
      <c r="AL190" s="129"/>
      <c r="AM190" s="129"/>
      <c r="AN190" s="132">
        <f>SUM(AG190,AT190)</f>
        <v>0</v>
      </c>
      <c r="AO190" s="129"/>
      <c r="AP190" s="129"/>
      <c r="AQ190" s="133" t="s">
        <v>83</v>
      </c>
      <c r="AR190" s="134"/>
      <c r="AS190" s="135">
        <v>0</v>
      </c>
      <c r="AT190" s="136">
        <f>ROUND(SUM(AV190:AW190),2)</f>
        <v>0</v>
      </c>
      <c r="AU190" s="137">
        <f>'SO 5.1.6 - Mirošov město'!P88</f>
        <v>0</v>
      </c>
      <c r="AV190" s="136">
        <f>'SO 5.1.6 - Mirošov město'!J34</f>
        <v>0</v>
      </c>
      <c r="AW190" s="136">
        <f>'SO 5.1.6 - Mirošov město'!J35</f>
        <v>0</v>
      </c>
      <c r="AX190" s="136">
        <f>'SO 5.1.6 - Mirošov město'!J36</f>
        <v>0</v>
      </c>
      <c r="AY190" s="136">
        <f>'SO 5.1.6 - Mirošov město'!J37</f>
        <v>0</v>
      </c>
      <c r="AZ190" s="136">
        <f>'SO 5.1.6 - Mirošov město'!F34</f>
        <v>0</v>
      </c>
      <c r="BA190" s="136">
        <f>'SO 5.1.6 - Mirošov město'!F35</f>
        <v>0</v>
      </c>
      <c r="BB190" s="136">
        <f>'SO 5.1.6 - Mirošov město'!F36</f>
        <v>0</v>
      </c>
      <c r="BC190" s="136">
        <f>'SO 5.1.6 - Mirošov město'!F37</f>
        <v>0</v>
      </c>
      <c r="BD190" s="138">
        <f>'SO 5.1.6 - Mirošov město'!F38</f>
        <v>0</v>
      </c>
      <c r="BT190" s="139" t="s">
        <v>88</v>
      </c>
      <c r="BV190" s="139" t="s">
        <v>73</v>
      </c>
      <c r="BW190" s="139" t="s">
        <v>484</v>
      </c>
      <c r="BX190" s="139" t="s">
        <v>466</v>
      </c>
      <c r="CL190" s="139" t="s">
        <v>21</v>
      </c>
    </row>
    <row r="191" s="6" customFormat="1" ht="28.5" customHeight="1">
      <c r="A191" s="140" t="s">
        <v>85</v>
      </c>
      <c r="B191" s="128"/>
      <c r="C191" s="129"/>
      <c r="D191" s="129"/>
      <c r="E191" s="129"/>
      <c r="F191" s="130" t="s">
        <v>485</v>
      </c>
      <c r="G191" s="130"/>
      <c r="H191" s="130"/>
      <c r="I191" s="130"/>
      <c r="J191" s="130"/>
      <c r="K191" s="129"/>
      <c r="L191" s="130" t="s">
        <v>486</v>
      </c>
      <c r="M191" s="130"/>
      <c r="N191" s="130"/>
      <c r="O191" s="130"/>
      <c r="P191" s="130"/>
      <c r="Q191" s="130"/>
      <c r="R191" s="130"/>
      <c r="S191" s="130"/>
      <c r="T191" s="130"/>
      <c r="U191" s="130"/>
      <c r="V191" s="130"/>
      <c r="W191" s="130"/>
      <c r="X191" s="130"/>
      <c r="Y191" s="130"/>
      <c r="Z191" s="130"/>
      <c r="AA191" s="130"/>
      <c r="AB191" s="130"/>
      <c r="AC191" s="130"/>
      <c r="AD191" s="130"/>
      <c r="AE191" s="130"/>
      <c r="AF191" s="130"/>
      <c r="AG191" s="132">
        <f>'SO 5.1.7 - Příkosice zast...'!J31</f>
        <v>0</v>
      </c>
      <c r="AH191" s="129"/>
      <c r="AI191" s="129"/>
      <c r="AJ191" s="129"/>
      <c r="AK191" s="129"/>
      <c r="AL191" s="129"/>
      <c r="AM191" s="129"/>
      <c r="AN191" s="132">
        <f>SUM(AG191,AT191)</f>
        <v>0</v>
      </c>
      <c r="AO191" s="129"/>
      <c r="AP191" s="129"/>
      <c r="AQ191" s="133" t="s">
        <v>83</v>
      </c>
      <c r="AR191" s="134"/>
      <c r="AS191" s="135">
        <v>0</v>
      </c>
      <c r="AT191" s="136">
        <f>ROUND(SUM(AV191:AW191),2)</f>
        <v>0</v>
      </c>
      <c r="AU191" s="137">
        <f>'SO 5.1.7 - Příkosice zast...'!P88</f>
        <v>0</v>
      </c>
      <c r="AV191" s="136">
        <f>'SO 5.1.7 - Příkosice zast...'!J34</f>
        <v>0</v>
      </c>
      <c r="AW191" s="136">
        <f>'SO 5.1.7 - Příkosice zast...'!J35</f>
        <v>0</v>
      </c>
      <c r="AX191" s="136">
        <f>'SO 5.1.7 - Příkosice zast...'!J36</f>
        <v>0</v>
      </c>
      <c r="AY191" s="136">
        <f>'SO 5.1.7 - Příkosice zast...'!J37</f>
        <v>0</v>
      </c>
      <c r="AZ191" s="136">
        <f>'SO 5.1.7 - Příkosice zast...'!F34</f>
        <v>0</v>
      </c>
      <c r="BA191" s="136">
        <f>'SO 5.1.7 - Příkosice zast...'!F35</f>
        <v>0</v>
      </c>
      <c r="BB191" s="136">
        <f>'SO 5.1.7 - Příkosice zast...'!F36</f>
        <v>0</v>
      </c>
      <c r="BC191" s="136">
        <f>'SO 5.1.7 - Příkosice zast...'!F37</f>
        <v>0</v>
      </c>
      <c r="BD191" s="138">
        <f>'SO 5.1.7 - Příkosice zast...'!F38</f>
        <v>0</v>
      </c>
      <c r="BT191" s="139" t="s">
        <v>88</v>
      </c>
      <c r="BV191" s="139" t="s">
        <v>73</v>
      </c>
      <c r="BW191" s="139" t="s">
        <v>487</v>
      </c>
      <c r="BX191" s="139" t="s">
        <v>466</v>
      </c>
      <c r="CL191" s="139" t="s">
        <v>21</v>
      </c>
    </row>
    <row r="192" s="6" customFormat="1" ht="28.5" customHeight="1">
      <c r="A192" s="140" t="s">
        <v>85</v>
      </c>
      <c r="B192" s="128"/>
      <c r="C192" s="129"/>
      <c r="D192" s="129"/>
      <c r="E192" s="129"/>
      <c r="F192" s="130" t="s">
        <v>488</v>
      </c>
      <c r="G192" s="130"/>
      <c r="H192" s="130"/>
      <c r="I192" s="130"/>
      <c r="J192" s="130"/>
      <c r="K192" s="129"/>
      <c r="L192" s="130" t="s">
        <v>489</v>
      </c>
      <c r="M192" s="130"/>
      <c r="N192" s="130"/>
      <c r="O192" s="130"/>
      <c r="P192" s="130"/>
      <c r="Q192" s="130"/>
      <c r="R192" s="130"/>
      <c r="S192" s="130"/>
      <c r="T192" s="130"/>
      <c r="U192" s="130"/>
      <c r="V192" s="130"/>
      <c r="W192" s="130"/>
      <c r="X192" s="130"/>
      <c r="Y192" s="130"/>
      <c r="Z192" s="130"/>
      <c r="AA192" s="130"/>
      <c r="AB192" s="130"/>
      <c r="AC192" s="130"/>
      <c r="AD192" s="130"/>
      <c r="AE192" s="130"/>
      <c r="AF192" s="130"/>
      <c r="AG192" s="132">
        <f>'SO 5.1.8 - Příkosice'!J31</f>
        <v>0</v>
      </c>
      <c r="AH192" s="129"/>
      <c r="AI192" s="129"/>
      <c r="AJ192" s="129"/>
      <c r="AK192" s="129"/>
      <c r="AL192" s="129"/>
      <c r="AM192" s="129"/>
      <c r="AN192" s="132">
        <f>SUM(AG192,AT192)</f>
        <v>0</v>
      </c>
      <c r="AO192" s="129"/>
      <c r="AP192" s="129"/>
      <c r="AQ192" s="133" t="s">
        <v>83</v>
      </c>
      <c r="AR192" s="134"/>
      <c r="AS192" s="135">
        <v>0</v>
      </c>
      <c r="AT192" s="136">
        <f>ROUND(SUM(AV192:AW192),2)</f>
        <v>0</v>
      </c>
      <c r="AU192" s="137">
        <f>'SO 5.1.8 - Příkosice'!P88</f>
        <v>0</v>
      </c>
      <c r="AV192" s="136">
        <f>'SO 5.1.8 - Příkosice'!J34</f>
        <v>0</v>
      </c>
      <c r="AW192" s="136">
        <f>'SO 5.1.8 - Příkosice'!J35</f>
        <v>0</v>
      </c>
      <c r="AX192" s="136">
        <f>'SO 5.1.8 - Příkosice'!J36</f>
        <v>0</v>
      </c>
      <c r="AY192" s="136">
        <f>'SO 5.1.8 - Příkosice'!J37</f>
        <v>0</v>
      </c>
      <c r="AZ192" s="136">
        <f>'SO 5.1.8 - Příkosice'!F34</f>
        <v>0</v>
      </c>
      <c r="BA192" s="136">
        <f>'SO 5.1.8 - Příkosice'!F35</f>
        <v>0</v>
      </c>
      <c r="BB192" s="136">
        <f>'SO 5.1.8 - Příkosice'!F36</f>
        <v>0</v>
      </c>
      <c r="BC192" s="136">
        <f>'SO 5.1.8 - Příkosice'!F37</f>
        <v>0</v>
      </c>
      <c r="BD192" s="138">
        <f>'SO 5.1.8 - Příkosice'!F38</f>
        <v>0</v>
      </c>
      <c r="BT192" s="139" t="s">
        <v>88</v>
      </c>
      <c r="BV192" s="139" t="s">
        <v>73</v>
      </c>
      <c r="BW192" s="139" t="s">
        <v>490</v>
      </c>
      <c r="BX192" s="139" t="s">
        <v>466</v>
      </c>
      <c r="CL192" s="139" t="s">
        <v>21</v>
      </c>
    </row>
    <row r="193" s="6" customFormat="1" ht="16.5" customHeight="1">
      <c r="B193" s="128"/>
      <c r="C193" s="129"/>
      <c r="D193" s="129"/>
      <c r="E193" s="130" t="s">
        <v>491</v>
      </c>
      <c r="F193" s="130"/>
      <c r="G193" s="130"/>
      <c r="H193" s="130"/>
      <c r="I193" s="130"/>
      <c r="J193" s="129"/>
      <c r="K193" s="130" t="s">
        <v>492</v>
      </c>
      <c r="L193" s="130"/>
      <c r="M193" s="130"/>
      <c r="N193" s="130"/>
      <c r="O193" s="130"/>
      <c r="P193" s="130"/>
      <c r="Q193" s="130"/>
      <c r="R193" s="130"/>
      <c r="S193" s="130"/>
      <c r="T193" s="130"/>
      <c r="U193" s="130"/>
      <c r="V193" s="130"/>
      <c r="W193" s="130"/>
      <c r="X193" s="130"/>
      <c r="Y193" s="130"/>
      <c r="Z193" s="130"/>
      <c r="AA193" s="130"/>
      <c r="AB193" s="130"/>
      <c r="AC193" s="130"/>
      <c r="AD193" s="130"/>
      <c r="AE193" s="130"/>
      <c r="AF193" s="130"/>
      <c r="AG193" s="131">
        <f>ROUND(SUM(AG194:AG199),2)</f>
        <v>0</v>
      </c>
      <c r="AH193" s="129"/>
      <c r="AI193" s="129"/>
      <c r="AJ193" s="129"/>
      <c r="AK193" s="129"/>
      <c r="AL193" s="129"/>
      <c r="AM193" s="129"/>
      <c r="AN193" s="132">
        <f>SUM(AG193,AT193)</f>
        <v>0</v>
      </c>
      <c r="AO193" s="129"/>
      <c r="AP193" s="129"/>
      <c r="AQ193" s="133" t="s">
        <v>83</v>
      </c>
      <c r="AR193" s="134"/>
      <c r="AS193" s="135">
        <f>ROUND(SUM(AS194:AS199),2)</f>
        <v>0</v>
      </c>
      <c r="AT193" s="136">
        <f>ROUND(SUM(AV193:AW193),2)</f>
        <v>0</v>
      </c>
      <c r="AU193" s="137">
        <f>ROUND(SUM(AU194:AU199),5)</f>
        <v>0</v>
      </c>
      <c r="AV193" s="136">
        <f>ROUND(AZ193*L26,2)</f>
        <v>0</v>
      </c>
      <c r="AW193" s="136">
        <f>ROUND(BA193*L27,2)</f>
        <v>0</v>
      </c>
      <c r="AX193" s="136">
        <f>ROUND(BB193*L26,2)</f>
        <v>0</v>
      </c>
      <c r="AY193" s="136">
        <f>ROUND(BC193*L27,2)</f>
        <v>0</v>
      </c>
      <c r="AZ193" s="136">
        <f>ROUND(SUM(AZ194:AZ199),2)</f>
        <v>0</v>
      </c>
      <c r="BA193" s="136">
        <f>ROUND(SUM(BA194:BA199),2)</f>
        <v>0</v>
      </c>
      <c r="BB193" s="136">
        <f>ROUND(SUM(BB194:BB199),2)</f>
        <v>0</v>
      </c>
      <c r="BC193" s="136">
        <f>ROUND(SUM(BC194:BC199),2)</f>
        <v>0</v>
      </c>
      <c r="BD193" s="138">
        <f>ROUND(SUM(BD194:BD199),2)</f>
        <v>0</v>
      </c>
      <c r="BS193" s="139" t="s">
        <v>70</v>
      </c>
      <c r="BT193" s="139" t="s">
        <v>80</v>
      </c>
      <c r="BU193" s="139" t="s">
        <v>72</v>
      </c>
      <c r="BV193" s="139" t="s">
        <v>73</v>
      </c>
      <c r="BW193" s="139" t="s">
        <v>493</v>
      </c>
      <c r="BX193" s="139" t="s">
        <v>463</v>
      </c>
      <c r="CL193" s="139" t="s">
        <v>21</v>
      </c>
    </row>
    <row r="194" s="6" customFormat="1" ht="28.5" customHeight="1">
      <c r="A194" s="140" t="s">
        <v>85</v>
      </c>
      <c r="B194" s="128"/>
      <c r="C194" s="129"/>
      <c r="D194" s="129"/>
      <c r="E194" s="129"/>
      <c r="F194" s="130" t="s">
        <v>494</v>
      </c>
      <c r="G194" s="130"/>
      <c r="H194" s="130"/>
      <c r="I194" s="130"/>
      <c r="J194" s="130"/>
      <c r="K194" s="129"/>
      <c r="L194" s="130" t="s">
        <v>495</v>
      </c>
      <c r="M194" s="130"/>
      <c r="N194" s="130"/>
      <c r="O194" s="130"/>
      <c r="P194" s="130"/>
      <c r="Q194" s="130"/>
      <c r="R194" s="130"/>
      <c r="S194" s="130"/>
      <c r="T194" s="130"/>
      <c r="U194" s="130"/>
      <c r="V194" s="130"/>
      <c r="W194" s="130"/>
      <c r="X194" s="130"/>
      <c r="Y194" s="130"/>
      <c r="Z194" s="130"/>
      <c r="AA194" s="130"/>
      <c r="AB194" s="130"/>
      <c r="AC194" s="130"/>
      <c r="AD194" s="130"/>
      <c r="AE194" s="130"/>
      <c r="AF194" s="130"/>
      <c r="AG194" s="132">
        <f>'SO 5.2.1 - Ejpovice'!J31</f>
        <v>0</v>
      </c>
      <c r="AH194" s="129"/>
      <c r="AI194" s="129"/>
      <c r="AJ194" s="129"/>
      <c r="AK194" s="129"/>
      <c r="AL194" s="129"/>
      <c r="AM194" s="129"/>
      <c r="AN194" s="132">
        <f>SUM(AG194,AT194)</f>
        <v>0</v>
      </c>
      <c r="AO194" s="129"/>
      <c r="AP194" s="129"/>
      <c r="AQ194" s="133" t="s">
        <v>83</v>
      </c>
      <c r="AR194" s="134"/>
      <c r="AS194" s="135">
        <v>0</v>
      </c>
      <c r="AT194" s="136">
        <f>ROUND(SUM(AV194:AW194),2)</f>
        <v>0</v>
      </c>
      <c r="AU194" s="137">
        <f>'SO 5.2.1 - Ejpovice'!P88</f>
        <v>0</v>
      </c>
      <c r="AV194" s="136">
        <f>'SO 5.2.1 - Ejpovice'!J34</f>
        <v>0</v>
      </c>
      <c r="AW194" s="136">
        <f>'SO 5.2.1 - Ejpovice'!J35</f>
        <v>0</v>
      </c>
      <c r="AX194" s="136">
        <f>'SO 5.2.1 - Ejpovice'!J36</f>
        <v>0</v>
      </c>
      <c r="AY194" s="136">
        <f>'SO 5.2.1 - Ejpovice'!J37</f>
        <v>0</v>
      </c>
      <c r="AZ194" s="136">
        <f>'SO 5.2.1 - Ejpovice'!F34</f>
        <v>0</v>
      </c>
      <c r="BA194" s="136">
        <f>'SO 5.2.1 - Ejpovice'!F35</f>
        <v>0</v>
      </c>
      <c r="BB194" s="136">
        <f>'SO 5.2.1 - Ejpovice'!F36</f>
        <v>0</v>
      </c>
      <c r="BC194" s="136">
        <f>'SO 5.2.1 - Ejpovice'!F37</f>
        <v>0</v>
      </c>
      <c r="BD194" s="138">
        <f>'SO 5.2.1 - Ejpovice'!F38</f>
        <v>0</v>
      </c>
      <c r="BT194" s="139" t="s">
        <v>88</v>
      </c>
      <c r="BV194" s="139" t="s">
        <v>73</v>
      </c>
      <c r="BW194" s="139" t="s">
        <v>496</v>
      </c>
      <c r="BX194" s="139" t="s">
        <v>493</v>
      </c>
      <c r="CL194" s="139" t="s">
        <v>21</v>
      </c>
    </row>
    <row r="195" s="6" customFormat="1" ht="28.5" customHeight="1">
      <c r="A195" s="140" t="s">
        <v>85</v>
      </c>
      <c r="B195" s="128"/>
      <c r="C195" s="129"/>
      <c r="D195" s="129"/>
      <c r="E195" s="129"/>
      <c r="F195" s="130" t="s">
        <v>497</v>
      </c>
      <c r="G195" s="130"/>
      <c r="H195" s="130"/>
      <c r="I195" s="130"/>
      <c r="J195" s="130"/>
      <c r="K195" s="129"/>
      <c r="L195" s="130" t="s">
        <v>498</v>
      </c>
      <c r="M195" s="130"/>
      <c r="N195" s="130"/>
      <c r="O195" s="130"/>
      <c r="P195" s="130"/>
      <c r="Q195" s="130"/>
      <c r="R195" s="130"/>
      <c r="S195" s="130"/>
      <c r="T195" s="130"/>
      <c r="U195" s="130"/>
      <c r="V195" s="130"/>
      <c r="W195" s="130"/>
      <c r="X195" s="130"/>
      <c r="Y195" s="130"/>
      <c r="Z195" s="130"/>
      <c r="AA195" s="130"/>
      <c r="AB195" s="130"/>
      <c r="AC195" s="130"/>
      <c r="AD195" s="130"/>
      <c r="AE195" s="130"/>
      <c r="AF195" s="130"/>
      <c r="AG195" s="132">
        <f>'SO 5.2.2 - Klabava'!J31</f>
        <v>0</v>
      </c>
      <c r="AH195" s="129"/>
      <c r="AI195" s="129"/>
      <c r="AJ195" s="129"/>
      <c r="AK195" s="129"/>
      <c r="AL195" s="129"/>
      <c r="AM195" s="129"/>
      <c r="AN195" s="132">
        <f>SUM(AG195,AT195)</f>
        <v>0</v>
      </c>
      <c r="AO195" s="129"/>
      <c r="AP195" s="129"/>
      <c r="AQ195" s="133" t="s">
        <v>83</v>
      </c>
      <c r="AR195" s="134"/>
      <c r="AS195" s="135">
        <v>0</v>
      </c>
      <c r="AT195" s="136">
        <f>ROUND(SUM(AV195:AW195),2)</f>
        <v>0</v>
      </c>
      <c r="AU195" s="137">
        <f>'SO 5.2.2 - Klabava'!P88</f>
        <v>0</v>
      </c>
      <c r="AV195" s="136">
        <f>'SO 5.2.2 - Klabava'!J34</f>
        <v>0</v>
      </c>
      <c r="AW195" s="136">
        <f>'SO 5.2.2 - Klabava'!J35</f>
        <v>0</v>
      </c>
      <c r="AX195" s="136">
        <f>'SO 5.2.2 - Klabava'!J36</f>
        <v>0</v>
      </c>
      <c r="AY195" s="136">
        <f>'SO 5.2.2 - Klabava'!J37</f>
        <v>0</v>
      </c>
      <c r="AZ195" s="136">
        <f>'SO 5.2.2 - Klabava'!F34</f>
        <v>0</v>
      </c>
      <c r="BA195" s="136">
        <f>'SO 5.2.2 - Klabava'!F35</f>
        <v>0</v>
      </c>
      <c r="BB195" s="136">
        <f>'SO 5.2.2 - Klabava'!F36</f>
        <v>0</v>
      </c>
      <c r="BC195" s="136">
        <f>'SO 5.2.2 - Klabava'!F37</f>
        <v>0</v>
      </c>
      <c r="BD195" s="138">
        <f>'SO 5.2.2 - Klabava'!F38</f>
        <v>0</v>
      </c>
      <c r="BT195" s="139" t="s">
        <v>88</v>
      </c>
      <c r="BV195" s="139" t="s">
        <v>73</v>
      </c>
      <c r="BW195" s="139" t="s">
        <v>499</v>
      </c>
      <c r="BX195" s="139" t="s">
        <v>493</v>
      </c>
      <c r="CL195" s="139" t="s">
        <v>21</v>
      </c>
    </row>
    <row r="196" s="6" customFormat="1" ht="28.5" customHeight="1">
      <c r="A196" s="140" t="s">
        <v>85</v>
      </c>
      <c r="B196" s="128"/>
      <c r="C196" s="129"/>
      <c r="D196" s="129"/>
      <c r="E196" s="129"/>
      <c r="F196" s="130" t="s">
        <v>500</v>
      </c>
      <c r="G196" s="130"/>
      <c r="H196" s="130"/>
      <c r="I196" s="130"/>
      <c r="J196" s="130"/>
      <c r="K196" s="129"/>
      <c r="L196" s="130" t="s">
        <v>501</v>
      </c>
      <c r="M196" s="130"/>
      <c r="N196" s="130"/>
      <c r="O196" s="130"/>
      <c r="P196" s="130"/>
      <c r="Q196" s="130"/>
      <c r="R196" s="130"/>
      <c r="S196" s="130"/>
      <c r="T196" s="130"/>
      <c r="U196" s="130"/>
      <c r="V196" s="130"/>
      <c r="W196" s="130"/>
      <c r="X196" s="130"/>
      <c r="Y196" s="130"/>
      <c r="Z196" s="130"/>
      <c r="AA196" s="130"/>
      <c r="AB196" s="130"/>
      <c r="AC196" s="130"/>
      <c r="AD196" s="130"/>
      <c r="AE196" s="130"/>
      <c r="AF196" s="130"/>
      <c r="AG196" s="132">
        <f>'SO 5.2.3 - Svojkovice'!J31</f>
        <v>0</v>
      </c>
      <c r="AH196" s="129"/>
      <c r="AI196" s="129"/>
      <c r="AJ196" s="129"/>
      <c r="AK196" s="129"/>
      <c r="AL196" s="129"/>
      <c r="AM196" s="129"/>
      <c r="AN196" s="132">
        <f>SUM(AG196,AT196)</f>
        <v>0</v>
      </c>
      <c r="AO196" s="129"/>
      <c r="AP196" s="129"/>
      <c r="AQ196" s="133" t="s">
        <v>83</v>
      </c>
      <c r="AR196" s="134"/>
      <c r="AS196" s="135">
        <v>0</v>
      </c>
      <c r="AT196" s="136">
        <f>ROUND(SUM(AV196:AW196),2)</f>
        <v>0</v>
      </c>
      <c r="AU196" s="137">
        <f>'SO 5.2.3 - Svojkovice'!P88</f>
        <v>0</v>
      </c>
      <c r="AV196" s="136">
        <f>'SO 5.2.3 - Svojkovice'!J34</f>
        <v>0</v>
      </c>
      <c r="AW196" s="136">
        <f>'SO 5.2.3 - Svojkovice'!J35</f>
        <v>0</v>
      </c>
      <c r="AX196" s="136">
        <f>'SO 5.2.3 - Svojkovice'!J36</f>
        <v>0</v>
      </c>
      <c r="AY196" s="136">
        <f>'SO 5.2.3 - Svojkovice'!J37</f>
        <v>0</v>
      </c>
      <c r="AZ196" s="136">
        <f>'SO 5.2.3 - Svojkovice'!F34</f>
        <v>0</v>
      </c>
      <c r="BA196" s="136">
        <f>'SO 5.2.3 - Svojkovice'!F35</f>
        <v>0</v>
      </c>
      <c r="BB196" s="136">
        <f>'SO 5.2.3 - Svojkovice'!F36</f>
        <v>0</v>
      </c>
      <c r="BC196" s="136">
        <f>'SO 5.2.3 - Svojkovice'!F37</f>
        <v>0</v>
      </c>
      <c r="BD196" s="138">
        <f>'SO 5.2.3 - Svojkovice'!F38</f>
        <v>0</v>
      </c>
      <c r="BT196" s="139" t="s">
        <v>88</v>
      </c>
      <c r="BV196" s="139" t="s">
        <v>73</v>
      </c>
      <c r="BW196" s="139" t="s">
        <v>502</v>
      </c>
      <c r="BX196" s="139" t="s">
        <v>493</v>
      </c>
      <c r="CL196" s="139" t="s">
        <v>21</v>
      </c>
    </row>
    <row r="197" s="6" customFormat="1" ht="28.5" customHeight="1">
      <c r="A197" s="140" t="s">
        <v>85</v>
      </c>
      <c r="B197" s="128"/>
      <c r="C197" s="129"/>
      <c r="D197" s="129"/>
      <c r="E197" s="129"/>
      <c r="F197" s="130" t="s">
        <v>503</v>
      </c>
      <c r="G197" s="130"/>
      <c r="H197" s="130"/>
      <c r="I197" s="130"/>
      <c r="J197" s="130"/>
      <c r="K197" s="129"/>
      <c r="L197" s="130" t="s">
        <v>504</v>
      </c>
      <c r="M197" s="130"/>
      <c r="N197" s="130"/>
      <c r="O197" s="130"/>
      <c r="P197" s="130"/>
      <c r="Q197" s="130"/>
      <c r="R197" s="130"/>
      <c r="S197" s="130"/>
      <c r="T197" s="130"/>
      <c r="U197" s="130"/>
      <c r="V197" s="130"/>
      <c r="W197" s="130"/>
      <c r="X197" s="130"/>
      <c r="Y197" s="130"/>
      <c r="Z197" s="130"/>
      <c r="AA197" s="130"/>
      <c r="AB197" s="130"/>
      <c r="AC197" s="130"/>
      <c r="AD197" s="130"/>
      <c r="AE197" s="130"/>
      <c r="AF197" s="130"/>
      <c r="AG197" s="132">
        <f>'SO 5.2.4 - Holoubkov'!J31</f>
        <v>0</v>
      </c>
      <c r="AH197" s="129"/>
      <c r="AI197" s="129"/>
      <c r="AJ197" s="129"/>
      <c r="AK197" s="129"/>
      <c r="AL197" s="129"/>
      <c r="AM197" s="129"/>
      <c r="AN197" s="132">
        <f>SUM(AG197,AT197)</f>
        <v>0</v>
      </c>
      <c r="AO197" s="129"/>
      <c r="AP197" s="129"/>
      <c r="AQ197" s="133" t="s">
        <v>83</v>
      </c>
      <c r="AR197" s="134"/>
      <c r="AS197" s="135">
        <v>0</v>
      </c>
      <c r="AT197" s="136">
        <f>ROUND(SUM(AV197:AW197),2)</f>
        <v>0</v>
      </c>
      <c r="AU197" s="137">
        <f>'SO 5.2.4 - Holoubkov'!P88</f>
        <v>0</v>
      </c>
      <c r="AV197" s="136">
        <f>'SO 5.2.4 - Holoubkov'!J34</f>
        <v>0</v>
      </c>
      <c r="AW197" s="136">
        <f>'SO 5.2.4 - Holoubkov'!J35</f>
        <v>0</v>
      </c>
      <c r="AX197" s="136">
        <f>'SO 5.2.4 - Holoubkov'!J36</f>
        <v>0</v>
      </c>
      <c r="AY197" s="136">
        <f>'SO 5.2.4 - Holoubkov'!J37</f>
        <v>0</v>
      </c>
      <c r="AZ197" s="136">
        <f>'SO 5.2.4 - Holoubkov'!F34</f>
        <v>0</v>
      </c>
      <c r="BA197" s="136">
        <f>'SO 5.2.4 - Holoubkov'!F35</f>
        <v>0</v>
      </c>
      <c r="BB197" s="136">
        <f>'SO 5.2.4 - Holoubkov'!F36</f>
        <v>0</v>
      </c>
      <c r="BC197" s="136">
        <f>'SO 5.2.4 - Holoubkov'!F37</f>
        <v>0</v>
      </c>
      <c r="BD197" s="138">
        <f>'SO 5.2.4 - Holoubkov'!F38</f>
        <v>0</v>
      </c>
      <c r="BT197" s="139" t="s">
        <v>88</v>
      </c>
      <c r="BV197" s="139" t="s">
        <v>73</v>
      </c>
      <c r="BW197" s="139" t="s">
        <v>505</v>
      </c>
      <c r="BX197" s="139" t="s">
        <v>493</v>
      </c>
      <c r="CL197" s="139" t="s">
        <v>21</v>
      </c>
    </row>
    <row r="198" s="6" customFormat="1" ht="28.5" customHeight="1">
      <c r="A198" s="140" t="s">
        <v>85</v>
      </c>
      <c r="B198" s="128"/>
      <c r="C198" s="129"/>
      <c r="D198" s="129"/>
      <c r="E198" s="129"/>
      <c r="F198" s="130" t="s">
        <v>506</v>
      </c>
      <c r="G198" s="130"/>
      <c r="H198" s="130"/>
      <c r="I198" s="130"/>
      <c r="J198" s="130"/>
      <c r="K198" s="129"/>
      <c r="L198" s="130" t="s">
        <v>507</v>
      </c>
      <c r="M198" s="130"/>
      <c r="N198" s="130"/>
      <c r="O198" s="130"/>
      <c r="P198" s="130"/>
      <c r="Q198" s="130"/>
      <c r="R198" s="130"/>
      <c r="S198" s="130"/>
      <c r="T198" s="130"/>
      <c r="U198" s="130"/>
      <c r="V198" s="130"/>
      <c r="W198" s="130"/>
      <c r="X198" s="130"/>
      <c r="Y198" s="130"/>
      <c r="Z198" s="130"/>
      <c r="AA198" s="130"/>
      <c r="AB198" s="130"/>
      <c r="AC198" s="130"/>
      <c r="AD198" s="130"/>
      <c r="AE198" s="130"/>
      <c r="AF198" s="130"/>
      <c r="AG198" s="132">
        <f>'SO 5.2.5 - Mýto'!J31</f>
        <v>0</v>
      </c>
      <c r="AH198" s="129"/>
      <c r="AI198" s="129"/>
      <c r="AJ198" s="129"/>
      <c r="AK198" s="129"/>
      <c r="AL198" s="129"/>
      <c r="AM198" s="129"/>
      <c r="AN198" s="132">
        <f>SUM(AG198,AT198)</f>
        <v>0</v>
      </c>
      <c r="AO198" s="129"/>
      <c r="AP198" s="129"/>
      <c r="AQ198" s="133" t="s">
        <v>83</v>
      </c>
      <c r="AR198" s="134"/>
      <c r="AS198" s="135">
        <v>0</v>
      </c>
      <c r="AT198" s="136">
        <f>ROUND(SUM(AV198:AW198),2)</f>
        <v>0</v>
      </c>
      <c r="AU198" s="137">
        <f>'SO 5.2.5 - Mýto'!P88</f>
        <v>0</v>
      </c>
      <c r="AV198" s="136">
        <f>'SO 5.2.5 - Mýto'!J34</f>
        <v>0</v>
      </c>
      <c r="AW198" s="136">
        <f>'SO 5.2.5 - Mýto'!J35</f>
        <v>0</v>
      </c>
      <c r="AX198" s="136">
        <f>'SO 5.2.5 - Mýto'!J36</f>
        <v>0</v>
      </c>
      <c r="AY198" s="136">
        <f>'SO 5.2.5 - Mýto'!J37</f>
        <v>0</v>
      </c>
      <c r="AZ198" s="136">
        <f>'SO 5.2.5 - Mýto'!F34</f>
        <v>0</v>
      </c>
      <c r="BA198" s="136">
        <f>'SO 5.2.5 - Mýto'!F35</f>
        <v>0</v>
      </c>
      <c r="BB198" s="136">
        <f>'SO 5.2.5 - Mýto'!F36</f>
        <v>0</v>
      </c>
      <c r="BC198" s="136">
        <f>'SO 5.2.5 - Mýto'!F37</f>
        <v>0</v>
      </c>
      <c r="BD198" s="138">
        <f>'SO 5.2.5 - Mýto'!F38</f>
        <v>0</v>
      </c>
      <c r="BT198" s="139" t="s">
        <v>88</v>
      </c>
      <c r="BV198" s="139" t="s">
        <v>73</v>
      </c>
      <c r="BW198" s="139" t="s">
        <v>508</v>
      </c>
      <c r="BX198" s="139" t="s">
        <v>493</v>
      </c>
      <c r="CL198" s="139" t="s">
        <v>21</v>
      </c>
    </row>
    <row r="199" s="6" customFormat="1" ht="28.5" customHeight="1">
      <c r="A199" s="140" t="s">
        <v>85</v>
      </c>
      <c r="B199" s="128"/>
      <c r="C199" s="129"/>
      <c r="D199" s="129"/>
      <c r="E199" s="129"/>
      <c r="F199" s="130" t="s">
        <v>509</v>
      </c>
      <c r="G199" s="130"/>
      <c r="H199" s="130"/>
      <c r="I199" s="130"/>
      <c r="J199" s="130"/>
      <c r="K199" s="129"/>
      <c r="L199" s="130" t="s">
        <v>510</v>
      </c>
      <c r="M199" s="130"/>
      <c r="N199" s="130"/>
      <c r="O199" s="130"/>
      <c r="P199" s="130"/>
      <c r="Q199" s="130"/>
      <c r="R199" s="130"/>
      <c r="S199" s="130"/>
      <c r="T199" s="130"/>
      <c r="U199" s="130"/>
      <c r="V199" s="130"/>
      <c r="W199" s="130"/>
      <c r="X199" s="130"/>
      <c r="Y199" s="130"/>
      <c r="Z199" s="130"/>
      <c r="AA199" s="130"/>
      <c r="AB199" s="130"/>
      <c r="AC199" s="130"/>
      <c r="AD199" s="130"/>
      <c r="AE199" s="130"/>
      <c r="AF199" s="130"/>
      <c r="AG199" s="132">
        <f>'SO 5.2.6 - Kařízek'!J31</f>
        <v>0</v>
      </c>
      <c r="AH199" s="129"/>
      <c r="AI199" s="129"/>
      <c r="AJ199" s="129"/>
      <c r="AK199" s="129"/>
      <c r="AL199" s="129"/>
      <c r="AM199" s="129"/>
      <c r="AN199" s="132">
        <f>SUM(AG199,AT199)</f>
        <v>0</v>
      </c>
      <c r="AO199" s="129"/>
      <c r="AP199" s="129"/>
      <c r="AQ199" s="133" t="s">
        <v>83</v>
      </c>
      <c r="AR199" s="134"/>
      <c r="AS199" s="135">
        <v>0</v>
      </c>
      <c r="AT199" s="136">
        <f>ROUND(SUM(AV199:AW199),2)</f>
        <v>0</v>
      </c>
      <c r="AU199" s="137">
        <f>'SO 5.2.6 - Kařízek'!P88</f>
        <v>0</v>
      </c>
      <c r="AV199" s="136">
        <f>'SO 5.2.6 - Kařízek'!J34</f>
        <v>0</v>
      </c>
      <c r="AW199" s="136">
        <f>'SO 5.2.6 - Kařízek'!J35</f>
        <v>0</v>
      </c>
      <c r="AX199" s="136">
        <f>'SO 5.2.6 - Kařízek'!J36</f>
        <v>0</v>
      </c>
      <c r="AY199" s="136">
        <f>'SO 5.2.6 - Kařízek'!J37</f>
        <v>0</v>
      </c>
      <c r="AZ199" s="136">
        <f>'SO 5.2.6 - Kařízek'!F34</f>
        <v>0</v>
      </c>
      <c r="BA199" s="136">
        <f>'SO 5.2.6 - Kařízek'!F35</f>
        <v>0</v>
      </c>
      <c r="BB199" s="136">
        <f>'SO 5.2.6 - Kařízek'!F36</f>
        <v>0</v>
      </c>
      <c r="BC199" s="136">
        <f>'SO 5.2.6 - Kařízek'!F37</f>
        <v>0</v>
      </c>
      <c r="BD199" s="138">
        <f>'SO 5.2.6 - Kařízek'!F38</f>
        <v>0</v>
      </c>
      <c r="BT199" s="139" t="s">
        <v>88</v>
      </c>
      <c r="BV199" s="139" t="s">
        <v>73</v>
      </c>
      <c r="BW199" s="139" t="s">
        <v>511</v>
      </c>
      <c r="BX199" s="139" t="s">
        <v>493</v>
      </c>
      <c r="CL199" s="139" t="s">
        <v>21</v>
      </c>
    </row>
    <row r="200" s="6" customFormat="1" ht="16.5" customHeight="1">
      <c r="B200" s="128"/>
      <c r="C200" s="129"/>
      <c r="D200" s="129"/>
      <c r="E200" s="130" t="s">
        <v>512</v>
      </c>
      <c r="F200" s="130"/>
      <c r="G200" s="130"/>
      <c r="H200" s="130"/>
      <c r="I200" s="130"/>
      <c r="J200" s="129"/>
      <c r="K200" s="130" t="s">
        <v>513</v>
      </c>
      <c r="L200" s="130"/>
      <c r="M200" s="130"/>
      <c r="N200" s="130"/>
      <c r="O200" s="130"/>
      <c r="P200" s="130"/>
      <c r="Q200" s="130"/>
      <c r="R200" s="130"/>
      <c r="S200" s="130"/>
      <c r="T200" s="130"/>
      <c r="U200" s="130"/>
      <c r="V200" s="130"/>
      <c r="W200" s="130"/>
      <c r="X200" s="130"/>
      <c r="Y200" s="130"/>
      <c r="Z200" s="130"/>
      <c r="AA200" s="130"/>
      <c r="AB200" s="130"/>
      <c r="AC200" s="130"/>
      <c r="AD200" s="130"/>
      <c r="AE200" s="130"/>
      <c r="AF200" s="130"/>
      <c r="AG200" s="131">
        <f>ROUND(SUM(AG201:AG206),2)</f>
        <v>0</v>
      </c>
      <c r="AH200" s="129"/>
      <c r="AI200" s="129"/>
      <c r="AJ200" s="129"/>
      <c r="AK200" s="129"/>
      <c r="AL200" s="129"/>
      <c r="AM200" s="129"/>
      <c r="AN200" s="132">
        <f>SUM(AG200,AT200)</f>
        <v>0</v>
      </c>
      <c r="AO200" s="129"/>
      <c r="AP200" s="129"/>
      <c r="AQ200" s="133" t="s">
        <v>83</v>
      </c>
      <c r="AR200" s="134"/>
      <c r="AS200" s="135">
        <f>ROUND(SUM(AS201:AS206),2)</f>
        <v>0</v>
      </c>
      <c r="AT200" s="136">
        <f>ROUND(SUM(AV200:AW200),2)</f>
        <v>0</v>
      </c>
      <c r="AU200" s="137">
        <f>ROUND(SUM(AU201:AU206),5)</f>
        <v>0</v>
      </c>
      <c r="AV200" s="136">
        <f>ROUND(AZ200*L26,2)</f>
        <v>0</v>
      </c>
      <c r="AW200" s="136">
        <f>ROUND(BA200*L27,2)</f>
        <v>0</v>
      </c>
      <c r="AX200" s="136">
        <f>ROUND(BB200*L26,2)</f>
        <v>0</v>
      </c>
      <c r="AY200" s="136">
        <f>ROUND(BC200*L27,2)</f>
        <v>0</v>
      </c>
      <c r="AZ200" s="136">
        <f>ROUND(SUM(AZ201:AZ206),2)</f>
        <v>0</v>
      </c>
      <c r="BA200" s="136">
        <f>ROUND(SUM(BA201:BA206),2)</f>
        <v>0</v>
      </c>
      <c r="BB200" s="136">
        <f>ROUND(SUM(BB201:BB206),2)</f>
        <v>0</v>
      </c>
      <c r="BC200" s="136">
        <f>ROUND(SUM(BC201:BC206),2)</f>
        <v>0</v>
      </c>
      <c r="BD200" s="138">
        <f>ROUND(SUM(BD201:BD206),2)</f>
        <v>0</v>
      </c>
      <c r="BS200" s="139" t="s">
        <v>70</v>
      </c>
      <c r="BT200" s="139" t="s">
        <v>80</v>
      </c>
      <c r="BU200" s="139" t="s">
        <v>72</v>
      </c>
      <c r="BV200" s="139" t="s">
        <v>73</v>
      </c>
      <c r="BW200" s="139" t="s">
        <v>514</v>
      </c>
      <c r="BX200" s="139" t="s">
        <v>463</v>
      </c>
      <c r="CL200" s="139" t="s">
        <v>21</v>
      </c>
    </row>
    <row r="201" s="6" customFormat="1" ht="28.5" customHeight="1">
      <c r="A201" s="140" t="s">
        <v>85</v>
      </c>
      <c r="B201" s="128"/>
      <c r="C201" s="129"/>
      <c r="D201" s="129"/>
      <c r="E201" s="129"/>
      <c r="F201" s="130" t="s">
        <v>515</v>
      </c>
      <c r="G201" s="130"/>
      <c r="H201" s="130"/>
      <c r="I201" s="130"/>
      <c r="J201" s="130"/>
      <c r="K201" s="129"/>
      <c r="L201" s="130" t="s">
        <v>516</v>
      </c>
      <c r="M201" s="130"/>
      <c r="N201" s="130"/>
      <c r="O201" s="130"/>
      <c r="P201" s="130"/>
      <c r="Q201" s="130"/>
      <c r="R201" s="130"/>
      <c r="S201" s="130"/>
      <c r="T201" s="130"/>
      <c r="U201" s="130"/>
      <c r="V201" s="130"/>
      <c r="W201" s="130"/>
      <c r="X201" s="130"/>
      <c r="Y201" s="130"/>
      <c r="Z201" s="130"/>
      <c r="AA201" s="130"/>
      <c r="AB201" s="130"/>
      <c r="AC201" s="130"/>
      <c r="AD201" s="130"/>
      <c r="AE201" s="130"/>
      <c r="AF201" s="130"/>
      <c r="AG201" s="132">
        <f>'SO 5.3.1 - Třemošná u Plzně'!J31</f>
        <v>0</v>
      </c>
      <c r="AH201" s="129"/>
      <c r="AI201" s="129"/>
      <c r="AJ201" s="129"/>
      <c r="AK201" s="129"/>
      <c r="AL201" s="129"/>
      <c r="AM201" s="129"/>
      <c r="AN201" s="132">
        <f>SUM(AG201,AT201)</f>
        <v>0</v>
      </c>
      <c r="AO201" s="129"/>
      <c r="AP201" s="129"/>
      <c r="AQ201" s="133" t="s">
        <v>83</v>
      </c>
      <c r="AR201" s="134"/>
      <c r="AS201" s="135">
        <v>0</v>
      </c>
      <c r="AT201" s="136">
        <f>ROUND(SUM(AV201:AW201),2)</f>
        <v>0</v>
      </c>
      <c r="AU201" s="137">
        <f>'SO 5.3.1 - Třemošná u Plzně'!P88</f>
        <v>0</v>
      </c>
      <c r="AV201" s="136">
        <f>'SO 5.3.1 - Třemošná u Plzně'!J34</f>
        <v>0</v>
      </c>
      <c r="AW201" s="136">
        <f>'SO 5.3.1 - Třemošná u Plzně'!J35</f>
        <v>0</v>
      </c>
      <c r="AX201" s="136">
        <f>'SO 5.3.1 - Třemošná u Plzně'!J36</f>
        <v>0</v>
      </c>
      <c r="AY201" s="136">
        <f>'SO 5.3.1 - Třemošná u Plzně'!J37</f>
        <v>0</v>
      </c>
      <c r="AZ201" s="136">
        <f>'SO 5.3.1 - Třemošná u Plzně'!F34</f>
        <v>0</v>
      </c>
      <c r="BA201" s="136">
        <f>'SO 5.3.1 - Třemošná u Plzně'!F35</f>
        <v>0</v>
      </c>
      <c r="BB201" s="136">
        <f>'SO 5.3.1 - Třemošná u Plzně'!F36</f>
        <v>0</v>
      </c>
      <c r="BC201" s="136">
        <f>'SO 5.3.1 - Třemošná u Plzně'!F37</f>
        <v>0</v>
      </c>
      <c r="BD201" s="138">
        <f>'SO 5.3.1 - Třemošná u Plzně'!F38</f>
        <v>0</v>
      </c>
      <c r="BT201" s="139" t="s">
        <v>88</v>
      </c>
      <c r="BV201" s="139" t="s">
        <v>73</v>
      </c>
      <c r="BW201" s="139" t="s">
        <v>517</v>
      </c>
      <c r="BX201" s="139" t="s">
        <v>514</v>
      </c>
      <c r="CL201" s="139" t="s">
        <v>21</v>
      </c>
    </row>
    <row r="202" s="6" customFormat="1" ht="28.5" customHeight="1">
      <c r="A202" s="140" t="s">
        <v>85</v>
      </c>
      <c r="B202" s="128"/>
      <c r="C202" s="129"/>
      <c r="D202" s="129"/>
      <c r="E202" s="129"/>
      <c r="F202" s="130" t="s">
        <v>518</v>
      </c>
      <c r="G202" s="130"/>
      <c r="H202" s="130"/>
      <c r="I202" s="130"/>
      <c r="J202" s="130"/>
      <c r="K202" s="129"/>
      <c r="L202" s="130" t="s">
        <v>519</v>
      </c>
      <c r="M202" s="130"/>
      <c r="N202" s="130"/>
      <c r="O202" s="130"/>
      <c r="P202" s="130"/>
      <c r="Q202" s="130"/>
      <c r="R202" s="130"/>
      <c r="S202" s="130"/>
      <c r="T202" s="130"/>
      <c r="U202" s="130"/>
      <c r="V202" s="130"/>
      <c r="W202" s="130"/>
      <c r="X202" s="130"/>
      <c r="Y202" s="130"/>
      <c r="Z202" s="130"/>
      <c r="AA202" s="130"/>
      <c r="AB202" s="130"/>
      <c r="AC202" s="130"/>
      <c r="AD202" s="130"/>
      <c r="AE202" s="130"/>
      <c r="AF202" s="130"/>
      <c r="AG202" s="132">
        <f>'SO 5.3.2 - Horní Bříza za...'!J31</f>
        <v>0</v>
      </c>
      <c r="AH202" s="129"/>
      <c r="AI202" s="129"/>
      <c r="AJ202" s="129"/>
      <c r="AK202" s="129"/>
      <c r="AL202" s="129"/>
      <c r="AM202" s="129"/>
      <c r="AN202" s="132">
        <f>SUM(AG202,AT202)</f>
        <v>0</v>
      </c>
      <c r="AO202" s="129"/>
      <c r="AP202" s="129"/>
      <c r="AQ202" s="133" t="s">
        <v>83</v>
      </c>
      <c r="AR202" s="134"/>
      <c r="AS202" s="135">
        <v>0</v>
      </c>
      <c r="AT202" s="136">
        <f>ROUND(SUM(AV202:AW202),2)</f>
        <v>0</v>
      </c>
      <c r="AU202" s="137">
        <f>'SO 5.3.2 - Horní Bříza za...'!P88</f>
        <v>0</v>
      </c>
      <c r="AV202" s="136">
        <f>'SO 5.3.2 - Horní Bříza za...'!J34</f>
        <v>0</v>
      </c>
      <c r="AW202" s="136">
        <f>'SO 5.3.2 - Horní Bříza za...'!J35</f>
        <v>0</v>
      </c>
      <c r="AX202" s="136">
        <f>'SO 5.3.2 - Horní Bříza za...'!J36</f>
        <v>0</v>
      </c>
      <c r="AY202" s="136">
        <f>'SO 5.3.2 - Horní Bříza za...'!J37</f>
        <v>0</v>
      </c>
      <c r="AZ202" s="136">
        <f>'SO 5.3.2 - Horní Bříza za...'!F34</f>
        <v>0</v>
      </c>
      <c r="BA202" s="136">
        <f>'SO 5.3.2 - Horní Bříza za...'!F35</f>
        <v>0</v>
      </c>
      <c r="BB202" s="136">
        <f>'SO 5.3.2 - Horní Bříza za...'!F36</f>
        <v>0</v>
      </c>
      <c r="BC202" s="136">
        <f>'SO 5.3.2 - Horní Bříza za...'!F37</f>
        <v>0</v>
      </c>
      <c r="BD202" s="138">
        <f>'SO 5.3.2 - Horní Bříza za...'!F38</f>
        <v>0</v>
      </c>
      <c r="BT202" s="139" t="s">
        <v>88</v>
      </c>
      <c r="BV202" s="139" t="s">
        <v>73</v>
      </c>
      <c r="BW202" s="139" t="s">
        <v>520</v>
      </c>
      <c r="BX202" s="139" t="s">
        <v>514</v>
      </c>
      <c r="CL202" s="139" t="s">
        <v>21</v>
      </c>
    </row>
    <row r="203" s="6" customFormat="1" ht="28.5" customHeight="1">
      <c r="A203" s="140" t="s">
        <v>85</v>
      </c>
      <c r="B203" s="128"/>
      <c r="C203" s="129"/>
      <c r="D203" s="129"/>
      <c r="E203" s="129"/>
      <c r="F203" s="130" t="s">
        <v>521</v>
      </c>
      <c r="G203" s="130"/>
      <c r="H203" s="130"/>
      <c r="I203" s="130"/>
      <c r="J203" s="130"/>
      <c r="K203" s="129"/>
      <c r="L203" s="130" t="s">
        <v>522</v>
      </c>
      <c r="M203" s="130"/>
      <c r="N203" s="130"/>
      <c r="O203" s="130"/>
      <c r="P203" s="130"/>
      <c r="Q203" s="130"/>
      <c r="R203" s="130"/>
      <c r="S203" s="130"/>
      <c r="T203" s="130"/>
      <c r="U203" s="130"/>
      <c r="V203" s="130"/>
      <c r="W203" s="130"/>
      <c r="X203" s="130"/>
      <c r="Y203" s="130"/>
      <c r="Z203" s="130"/>
      <c r="AA203" s="130"/>
      <c r="AB203" s="130"/>
      <c r="AC203" s="130"/>
      <c r="AD203" s="130"/>
      <c r="AE203" s="130"/>
      <c r="AF203" s="130"/>
      <c r="AG203" s="132">
        <f>'SO 5.3.3 - Horní Bříza'!J31</f>
        <v>0</v>
      </c>
      <c r="AH203" s="129"/>
      <c r="AI203" s="129"/>
      <c r="AJ203" s="129"/>
      <c r="AK203" s="129"/>
      <c r="AL203" s="129"/>
      <c r="AM203" s="129"/>
      <c r="AN203" s="132">
        <f>SUM(AG203,AT203)</f>
        <v>0</v>
      </c>
      <c r="AO203" s="129"/>
      <c r="AP203" s="129"/>
      <c r="AQ203" s="133" t="s">
        <v>83</v>
      </c>
      <c r="AR203" s="134"/>
      <c r="AS203" s="135">
        <v>0</v>
      </c>
      <c r="AT203" s="136">
        <f>ROUND(SUM(AV203:AW203),2)</f>
        <v>0</v>
      </c>
      <c r="AU203" s="137">
        <f>'SO 5.3.3 - Horní Bříza'!P88</f>
        <v>0</v>
      </c>
      <c r="AV203" s="136">
        <f>'SO 5.3.3 - Horní Bříza'!J34</f>
        <v>0</v>
      </c>
      <c r="AW203" s="136">
        <f>'SO 5.3.3 - Horní Bříza'!J35</f>
        <v>0</v>
      </c>
      <c r="AX203" s="136">
        <f>'SO 5.3.3 - Horní Bříza'!J36</f>
        <v>0</v>
      </c>
      <c r="AY203" s="136">
        <f>'SO 5.3.3 - Horní Bříza'!J37</f>
        <v>0</v>
      </c>
      <c r="AZ203" s="136">
        <f>'SO 5.3.3 - Horní Bříza'!F34</f>
        <v>0</v>
      </c>
      <c r="BA203" s="136">
        <f>'SO 5.3.3 - Horní Bříza'!F35</f>
        <v>0</v>
      </c>
      <c r="BB203" s="136">
        <f>'SO 5.3.3 - Horní Bříza'!F36</f>
        <v>0</v>
      </c>
      <c r="BC203" s="136">
        <f>'SO 5.3.3 - Horní Bříza'!F37</f>
        <v>0</v>
      </c>
      <c r="BD203" s="138">
        <f>'SO 5.3.3 - Horní Bříza'!F38</f>
        <v>0</v>
      </c>
      <c r="BT203" s="139" t="s">
        <v>88</v>
      </c>
      <c r="BV203" s="139" t="s">
        <v>73</v>
      </c>
      <c r="BW203" s="139" t="s">
        <v>523</v>
      </c>
      <c r="BX203" s="139" t="s">
        <v>514</v>
      </c>
      <c r="CL203" s="139" t="s">
        <v>21</v>
      </c>
    </row>
    <row r="204" s="6" customFormat="1" ht="28.5" customHeight="1">
      <c r="A204" s="140" t="s">
        <v>85</v>
      </c>
      <c r="B204" s="128"/>
      <c r="C204" s="129"/>
      <c r="D204" s="129"/>
      <c r="E204" s="129"/>
      <c r="F204" s="130" t="s">
        <v>524</v>
      </c>
      <c r="G204" s="130"/>
      <c r="H204" s="130"/>
      <c r="I204" s="130"/>
      <c r="J204" s="130"/>
      <c r="K204" s="129"/>
      <c r="L204" s="130" t="s">
        <v>525</v>
      </c>
      <c r="M204" s="130"/>
      <c r="N204" s="130"/>
      <c r="O204" s="130"/>
      <c r="P204" s="130"/>
      <c r="Q204" s="130"/>
      <c r="R204" s="130"/>
      <c r="S204" s="130"/>
      <c r="T204" s="130"/>
      <c r="U204" s="130"/>
      <c r="V204" s="130"/>
      <c r="W204" s="130"/>
      <c r="X204" s="130"/>
      <c r="Y204" s="130"/>
      <c r="Z204" s="130"/>
      <c r="AA204" s="130"/>
      <c r="AB204" s="130"/>
      <c r="AC204" s="130"/>
      <c r="AD204" s="130"/>
      <c r="AE204" s="130"/>
      <c r="AF204" s="130"/>
      <c r="AG204" s="132">
        <f>'SO 5.3.4 - Obora u Kaznějova'!J31</f>
        <v>0</v>
      </c>
      <c r="AH204" s="129"/>
      <c r="AI204" s="129"/>
      <c r="AJ204" s="129"/>
      <c r="AK204" s="129"/>
      <c r="AL204" s="129"/>
      <c r="AM204" s="129"/>
      <c r="AN204" s="132">
        <f>SUM(AG204,AT204)</f>
        <v>0</v>
      </c>
      <c r="AO204" s="129"/>
      <c r="AP204" s="129"/>
      <c r="AQ204" s="133" t="s">
        <v>83</v>
      </c>
      <c r="AR204" s="134"/>
      <c r="AS204" s="135">
        <v>0</v>
      </c>
      <c r="AT204" s="136">
        <f>ROUND(SUM(AV204:AW204),2)</f>
        <v>0</v>
      </c>
      <c r="AU204" s="137">
        <f>'SO 5.3.4 - Obora u Kaznějova'!P88</f>
        <v>0</v>
      </c>
      <c r="AV204" s="136">
        <f>'SO 5.3.4 - Obora u Kaznějova'!J34</f>
        <v>0</v>
      </c>
      <c r="AW204" s="136">
        <f>'SO 5.3.4 - Obora u Kaznějova'!J35</f>
        <v>0</v>
      </c>
      <c r="AX204" s="136">
        <f>'SO 5.3.4 - Obora u Kaznějova'!J36</f>
        <v>0</v>
      </c>
      <c r="AY204" s="136">
        <f>'SO 5.3.4 - Obora u Kaznějova'!J37</f>
        <v>0</v>
      </c>
      <c r="AZ204" s="136">
        <f>'SO 5.3.4 - Obora u Kaznějova'!F34</f>
        <v>0</v>
      </c>
      <c r="BA204" s="136">
        <f>'SO 5.3.4 - Obora u Kaznějova'!F35</f>
        <v>0</v>
      </c>
      <c r="BB204" s="136">
        <f>'SO 5.3.4 - Obora u Kaznějova'!F36</f>
        <v>0</v>
      </c>
      <c r="BC204" s="136">
        <f>'SO 5.3.4 - Obora u Kaznějova'!F37</f>
        <v>0</v>
      </c>
      <c r="BD204" s="138">
        <f>'SO 5.3.4 - Obora u Kaznějova'!F38</f>
        <v>0</v>
      </c>
      <c r="BT204" s="139" t="s">
        <v>88</v>
      </c>
      <c r="BV204" s="139" t="s">
        <v>73</v>
      </c>
      <c r="BW204" s="139" t="s">
        <v>526</v>
      </c>
      <c r="BX204" s="139" t="s">
        <v>514</v>
      </c>
      <c r="CL204" s="139" t="s">
        <v>21</v>
      </c>
    </row>
    <row r="205" s="6" customFormat="1" ht="28.5" customHeight="1">
      <c r="A205" s="140" t="s">
        <v>85</v>
      </c>
      <c r="B205" s="128"/>
      <c r="C205" s="129"/>
      <c r="D205" s="129"/>
      <c r="E205" s="129"/>
      <c r="F205" s="130" t="s">
        <v>527</v>
      </c>
      <c r="G205" s="130"/>
      <c r="H205" s="130"/>
      <c r="I205" s="130"/>
      <c r="J205" s="130"/>
      <c r="K205" s="129"/>
      <c r="L205" s="130" t="s">
        <v>528</v>
      </c>
      <c r="M205" s="130"/>
      <c r="N205" s="130"/>
      <c r="O205" s="130"/>
      <c r="P205" s="130"/>
      <c r="Q205" s="130"/>
      <c r="R205" s="130"/>
      <c r="S205" s="130"/>
      <c r="T205" s="130"/>
      <c r="U205" s="130"/>
      <c r="V205" s="130"/>
      <c r="W205" s="130"/>
      <c r="X205" s="130"/>
      <c r="Y205" s="130"/>
      <c r="Z205" s="130"/>
      <c r="AA205" s="130"/>
      <c r="AB205" s="130"/>
      <c r="AC205" s="130"/>
      <c r="AD205" s="130"/>
      <c r="AE205" s="130"/>
      <c r="AF205" s="130"/>
      <c r="AG205" s="132">
        <f>'SO 5.3.5 - Kaznějov'!J31</f>
        <v>0</v>
      </c>
      <c r="AH205" s="129"/>
      <c r="AI205" s="129"/>
      <c r="AJ205" s="129"/>
      <c r="AK205" s="129"/>
      <c r="AL205" s="129"/>
      <c r="AM205" s="129"/>
      <c r="AN205" s="132">
        <f>SUM(AG205,AT205)</f>
        <v>0</v>
      </c>
      <c r="AO205" s="129"/>
      <c r="AP205" s="129"/>
      <c r="AQ205" s="133" t="s">
        <v>83</v>
      </c>
      <c r="AR205" s="134"/>
      <c r="AS205" s="135">
        <v>0</v>
      </c>
      <c r="AT205" s="136">
        <f>ROUND(SUM(AV205:AW205),2)</f>
        <v>0</v>
      </c>
      <c r="AU205" s="137">
        <f>'SO 5.3.5 - Kaznějov'!P88</f>
        <v>0</v>
      </c>
      <c r="AV205" s="136">
        <f>'SO 5.3.5 - Kaznějov'!J34</f>
        <v>0</v>
      </c>
      <c r="AW205" s="136">
        <f>'SO 5.3.5 - Kaznějov'!J35</f>
        <v>0</v>
      </c>
      <c r="AX205" s="136">
        <f>'SO 5.3.5 - Kaznějov'!J36</f>
        <v>0</v>
      </c>
      <c r="AY205" s="136">
        <f>'SO 5.3.5 - Kaznějov'!J37</f>
        <v>0</v>
      </c>
      <c r="AZ205" s="136">
        <f>'SO 5.3.5 - Kaznějov'!F34</f>
        <v>0</v>
      </c>
      <c r="BA205" s="136">
        <f>'SO 5.3.5 - Kaznějov'!F35</f>
        <v>0</v>
      </c>
      <c r="BB205" s="136">
        <f>'SO 5.3.5 - Kaznějov'!F36</f>
        <v>0</v>
      </c>
      <c r="BC205" s="136">
        <f>'SO 5.3.5 - Kaznějov'!F37</f>
        <v>0</v>
      </c>
      <c r="BD205" s="138">
        <f>'SO 5.3.5 - Kaznějov'!F38</f>
        <v>0</v>
      </c>
      <c r="BT205" s="139" t="s">
        <v>88</v>
      </c>
      <c r="BV205" s="139" t="s">
        <v>73</v>
      </c>
      <c r="BW205" s="139" t="s">
        <v>529</v>
      </c>
      <c r="BX205" s="139" t="s">
        <v>514</v>
      </c>
      <c r="CL205" s="139" t="s">
        <v>21</v>
      </c>
    </row>
    <row r="206" s="6" customFormat="1" ht="28.5" customHeight="1">
      <c r="A206" s="140" t="s">
        <v>85</v>
      </c>
      <c r="B206" s="128"/>
      <c r="C206" s="129"/>
      <c r="D206" s="129"/>
      <c r="E206" s="129"/>
      <c r="F206" s="130" t="s">
        <v>530</v>
      </c>
      <c r="G206" s="130"/>
      <c r="H206" s="130"/>
      <c r="I206" s="130"/>
      <c r="J206" s="130"/>
      <c r="K206" s="129"/>
      <c r="L206" s="130" t="s">
        <v>531</v>
      </c>
      <c r="M206" s="130"/>
      <c r="N206" s="130"/>
      <c r="O206" s="130"/>
      <c r="P206" s="130"/>
      <c r="Q206" s="130"/>
      <c r="R206" s="130"/>
      <c r="S206" s="130"/>
      <c r="T206" s="130"/>
      <c r="U206" s="130"/>
      <c r="V206" s="130"/>
      <c r="W206" s="130"/>
      <c r="X206" s="130"/>
      <c r="Y206" s="130"/>
      <c r="Z206" s="130"/>
      <c r="AA206" s="130"/>
      <c r="AB206" s="130"/>
      <c r="AC206" s="130"/>
      <c r="AD206" s="130"/>
      <c r="AE206" s="130"/>
      <c r="AF206" s="130"/>
      <c r="AG206" s="132">
        <f>'SO 5.3.6 - Žihle'!J31</f>
        <v>0</v>
      </c>
      <c r="AH206" s="129"/>
      <c r="AI206" s="129"/>
      <c r="AJ206" s="129"/>
      <c r="AK206" s="129"/>
      <c r="AL206" s="129"/>
      <c r="AM206" s="129"/>
      <c r="AN206" s="132">
        <f>SUM(AG206,AT206)</f>
        <v>0</v>
      </c>
      <c r="AO206" s="129"/>
      <c r="AP206" s="129"/>
      <c r="AQ206" s="133" t="s">
        <v>83</v>
      </c>
      <c r="AR206" s="134"/>
      <c r="AS206" s="135">
        <v>0</v>
      </c>
      <c r="AT206" s="136">
        <f>ROUND(SUM(AV206:AW206),2)</f>
        <v>0</v>
      </c>
      <c r="AU206" s="137">
        <f>'SO 5.3.6 - Žihle'!P88</f>
        <v>0</v>
      </c>
      <c r="AV206" s="136">
        <f>'SO 5.3.6 - Žihle'!J34</f>
        <v>0</v>
      </c>
      <c r="AW206" s="136">
        <f>'SO 5.3.6 - Žihle'!J35</f>
        <v>0</v>
      </c>
      <c r="AX206" s="136">
        <f>'SO 5.3.6 - Žihle'!J36</f>
        <v>0</v>
      </c>
      <c r="AY206" s="136">
        <f>'SO 5.3.6 - Žihle'!J37</f>
        <v>0</v>
      </c>
      <c r="AZ206" s="136">
        <f>'SO 5.3.6 - Žihle'!F34</f>
        <v>0</v>
      </c>
      <c r="BA206" s="136">
        <f>'SO 5.3.6 - Žihle'!F35</f>
        <v>0</v>
      </c>
      <c r="BB206" s="136">
        <f>'SO 5.3.6 - Žihle'!F36</f>
        <v>0</v>
      </c>
      <c r="BC206" s="136">
        <f>'SO 5.3.6 - Žihle'!F37</f>
        <v>0</v>
      </c>
      <c r="BD206" s="138">
        <f>'SO 5.3.6 - Žihle'!F38</f>
        <v>0</v>
      </c>
      <c r="BT206" s="139" t="s">
        <v>88</v>
      </c>
      <c r="BV206" s="139" t="s">
        <v>73</v>
      </c>
      <c r="BW206" s="139" t="s">
        <v>532</v>
      </c>
      <c r="BX206" s="139" t="s">
        <v>514</v>
      </c>
      <c r="CL206" s="139" t="s">
        <v>21</v>
      </c>
    </row>
    <row r="207" s="6" customFormat="1" ht="16.5" customHeight="1">
      <c r="B207" s="128"/>
      <c r="C207" s="129"/>
      <c r="D207" s="129"/>
      <c r="E207" s="130" t="s">
        <v>533</v>
      </c>
      <c r="F207" s="130"/>
      <c r="G207" s="130"/>
      <c r="H207" s="130"/>
      <c r="I207" s="130"/>
      <c r="J207" s="129"/>
      <c r="K207" s="130" t="s">
        <v>136</v>
      </c>
      <c r="L207" s="130"/>
      <c r="M207" s="130"/>
      <c r="N207" s="130"/>
      <c r="O207" s="130"/>
      <c r="P207" s="130"/>
      <c r="Q207" s="130"/>
      <c r="R207" s="130"/>
      <c r="S207" s="130"/>
      <c r="T207" s="130"/>
      <c r="U207" s="130"/>
      <c r="V207" s="130"/>
      <c r="W207" s="130"/>
      <c r="X207" s="130"/>
      <c r="Y207" s="130"/>
      <c r="Z207" s="130"/>
      <c r="AA207" s="130"/>
      <c r="AB207" s="130"/>
      <c r="AC207" s="130"/>
      <c r="AD207" s="130"/>
      <c r="AE207" s="130"/>
      <c r="AF207" s="130"/>
      <c r="AG207" s="131">
        <f>ROUND(SUM(AG208:AG210),2)</f>
        <v>0</v>
      </c>
      <c r="AH207" s="129"/>
      <c r="AI207" s="129"/>
      <c r="AJ207" s="129"/>
      <c r="AK207" s="129"/>
      <c r="AL207" s="129"/>
      <c r="AM207" s="129"/>
      <c r="AN207" s="132">
        <f>SUM(AG207,AT207)</f>
        <v>0</v>
      </c>
      <c r="AO207" s="129"/>
      <c r="AP207" s="129"/>
      <c r="AQ207" s="133" t="s">
        <v>83</v>
      </c>
      <c r="AR207" s="134"/>
      <c r="AS207" s="135">
        <f>ROUND(SUM(AS208:AS210),2)</f>
        <v>0</v>
      </c>
      <c r="AT207" s="136">
        <f>ROUND(SUM(AV207:AW207),2)</f>
        <v>0</v>
      </c>
      <c r="AU207" s="137">
        <f>ROUND(SUM(AU208:AU210),5)</f>
        <v>0</v>
      </c>
      <c r="AV207" s="136">
        <f>ROUND(AZ207*L26,2)</f>
        <v>0</v>
      </c>
      <c r="AW207" s="136">
        <f>ROUND(BA207*L27,2)</f>
        <v>0</v>
      </c>
      <c r="AX207" s="136">
        <f>ROUND(BB207*L26,2)</f>
        <v>0</v>
      </c>
      <c r="AY207" s="136">
        <f>ROUND(BC207*L27,2)</f>
        <v>0</v>
      </c>
      <c r="AZ207" s="136">
        <f>ROUND(SUM(AZ208:AZ210),2)</f>
        <v>0</v>
      </c>
      <c r="BA207" s="136">
        <f>ROUND(SUM(BA208:BA210),2)</f>
        <v>0</v>
      </c>
      <c r="BB207" s="136">
        <f>ROUND(SUM(BB208:BB210),2)</f>
        <v>0</v>
      </c>
      <c r="BC207" s="136">
        <f>ROUND(SUM(BC208:BC210),2)</f>
        <v>0</v>
      </c>
      <c r="BD207" s="138">
        <f>ROUND(SUM(BD208:BD210),2)</f>
        <v>0</v>
      </c>
      <c r="BS207" s="139" t="s">
        <v>70</v>
      </c>
      <c r="BT207" s="139" t="s">
        <v>80</v>
      </c>
      <c r="BU207" s="139" t="s">
        <v>72</v>
      </c>
      <c r="BV207" s="139" t="s">
        <v>73</v>
      </c>
      <c r="BW207" s="139" t="s">
        <v>534</v>
      </c>
      <c r="BX207" s="139" t="s">
        <v>463</v>
      </c>
      <c r="CL207" s="139" t="s">
        <v>21</v>
      </c>
    </row>
    <row r="208" s="6" customFormat="1" ht="28.5" customHeight="1">
      <c r="A208" s="140" t="s">
        <v>85</v>
      </c>
      <c r="B208" s="128"/>
      <c r="C208" s="129"/>
      <c r="D208" s="129"/>
      <c r="E208" s="129"/>
      <c r="F208" s="130" t="s">
        <v>535</v>
      </c>
      <c r="G208" s="130"/>
      <c r="H208" s="130"/>
      <c r="I208" s="130"/>
      <c r="J208" s="130"/>
      <c r="K208" s="129"/>
      <c r="L208" s="130" t="s">
        <v>200</v>
      </c>
      <c r="M208" s="130"/>
      <c r="N208" s="130"/>
      <c r="O208" s="130"/>
      <c r="P208" s="130"/>
      <c r="Q208" s="130"/>
      <c r="R208" s="130"/>
      <c r="S208" s="130"/>
      <c r="T208" s="130"/>
      <c r="U208" s="130"/>
      <c r="V208" s="130"/>
      <c r="W208" s="130"/>
      <c r="X208" s="130"/>
      <c r="Y208" s="130"/>
      <c r="Z208" s="130"/>
      <c r="AA208" s="130"/>
      <c r="AB208" s="130"/>
      <c r="AC208" s="130"/>
      <c r="AD208" s="130"/>
      <c r="AE208" s="130"/>
      <c r="AF208" s="130"/>
      <c r="AG208" s="132">
        <f>'SO 5.4.1 - Doprava TO Nez...'!J31</f>
        <v>0</v>
      </c>
      <c r="AH208" s="129"/>
      <c r="AI208" s="129"/>
      <c r="AJ208" s="129"/>
      <c r="AK208" s="129"/>
      <c r="AL208" s="129"/>
      <c r="AM208" s="129"/>
      <c r="AN208" s="132">
        <f>SUM(AG208,AT208)</f>
        <v>0</v>
      </c>
      <c r="AO208" s="129"/>
      <c r="AP208" s="129"/>
      <c r="AQ208" s="133" t="s">
        <v>83</v>
      </c>
      <c r="AR208" s="134"/>
      <c r="AS208" s="135">
        <v>0</v>
      </c>
      <c r="AT208" s="136">
        <f>ROUND(SUM(AV208:AW208),2)</f>
        <v>0</v>
      </c>
      <c r="AU208" s="137">
        <f>'SO 5.4.1 - Doprava TO Nez...'!P88</f>
        <v>0</v>
      </c>
      <c r="AV208" s="136">
        <f>'SO 5.4.1 - Doprava TO Nez...'!J34</f>
        <v>0</v>
      </c>
      <c r="AW208" s="136">
        <f>'SO 5.4.1 - Doprava TO Nez...'!J35</f>
        <v>0</v>
      </c>
      <c r="AX208" s="136">
        <f>'SO 5.4.1 - Doprava TO Nez...'!J36</f>
        <v>0</v>
      </c>
      <c r="AY208" s="136">
        <f>'SO 5.4.1 - Doprava TO Nez...'!J37</f>
        <v>0</v>
      </c>
      <c r="AZ208" s="136">
        <f>'SO 5.4.1 - Doprava TO Nez...'!F34</f>
        <v>0</v>
      </c>
      <c r="BA208" s="136">
        <f>'SO 5.4.1 - Doprava TO Nez...'!F35</f>
        <v>0</v>
      </c>
      <c r="BB208" s="136">
        <f>'SO 5.4.1 - Doprava TO Nez...'!F36</f>
        <v>0</v>
      </c>
      <c r="BC208" s="136">
        <f>'SO 5.4.1 - Doprava TO Nez...'!F37</f>
        <v>0</v>
      </c>
      <c r="BD208" s="138">
        <f>'SO 5.4.1 - Doprava TO Nez...'!F38</f>
        <v>0</v>
      </c>
      <c r="BT208" s="139" t="s">
        <v>88</v>
      </c>
      <c r="BV208" s="139" t="s">
        <v>73</v>
      </c>
      <c r="BW208" s="139" t="s">
        <v>536</v>
      </c>
      <c r="BX208" s="139" t="s">
        <v>534</v>
      </c>
      <c r="CL208" s="139" t="s">
        <v>21</v>
      </c>
    </row>
    <row r="209" s="6" customFormat="1" ht="28.5" customHeight="1">
      <c r="A209" s="140" t="s">
        <v>85</v>
      </c>
      <c r="B209" s="128"/>
      <c r="C209" s="129"/>
      <c r="D209" s="129"/>
      <c r="E209" s="129"/>
      <c r="F209" s="130" t="s">
        <v>537</v>
      </c>
      <c r="G209" s="130"/>
      <c r="H209" s="130"/>
      <c r="I209" s="130"/>
      <c r="J209" s="130"/>
      <c r="K209" s="129"/>
      <c r="L209" s="130" t="s">
        <v>538</v>
      </c>
      <c r="M209" s="130"/>
      <c r="N209" s="130"/>
      <c r="O209" s="130"/>
      <c r="P209" s="130"/>
      <c r="Q209" s="130"/>
      <c r="R209" s="130"/>
      <c r="S209" s="130"/>
      <c r="T209" s="130"/>
      <c r="U209" s="130"/>
      <c r="V209" s="130"/>
      <c r="W209" s="130"/>
      <c r="X209" s="130"/>
      <c r="Y209" s="130"/>
      <c r="Z209" s="130"/>
      <c r="AA209" s="130"/>
      <c r="AB209" s="130"/>
      <c r="AC209" s="130"/>
      <c r="AD209" s="130"/>
      <c r="AE209" s="130"/>
      <c r="AF209" s="130"/>
      <c r="AG209" s="132">
        <f>'SO 5.4.2 - Doprava TO Rok...'!J31</f>
        <v>0</v>
      </c>
      <c r="AH209" s="129"/>
      <c r="AI209" s="129"/>
      <c r="AJ209" s="129"/>
      <c r="AK209" s="129"/>
      <c r="AL209" s="129"/>
      <c r="AM209" s="129"/>
      <c r="AN209" s="132">
        <f>SUM(AG209,AT209)</f>
        <v>0</v>
      </c>
      <c r="AO209" s="129"/>
      <c r="AP209" s="129"/>
      <c r="AQ209" s="133" t="s">
        <v>83</v>
      </c>
      <c r="AR209" s="134"/>
      <c r="AS209" s="135">
        <v>0</v>
      </c>
      <c r="AT209" s="136">
        <f>ROUND(SUM(AV209:AW209),2)</f>
        <v>0</v>
      </c>
      <c r="AU209" s="137">
        <f>'SO 5.4.2 - Doprava TO Rok...'!P88</f>
        <v>0</v>
      </c>
      <c r="AV209" s="136">
        <f>'SO 5.4.2 - Doprava TO Rok...'!J34</f>
        <v>0</v>
      </c>
      <c r="AW209" s="136">
        <f>'SO 5.4.2 - Doprava TO Rok...'!J35</f>
        <v>0</v>
      </c>
      <c r="AX209" s="136">
        <f>'SO 5.4.2 - Doprava TO Rok...'!J36</f>
        <v>0</v>
      </c>
      <c r="AY209" s="136">
        <f>'SO 5.4.2 - Doprava TO Rok...'!J37</f>
        <v>0</v>
      </c>
      <c r="AZ209" s="136">
        <f>'SO 5.4.2 - Doprava TO Rok...'!F34</f>
        <v>0</v>
      </c>
      <c r="BA209" s="136">
        <f>'SO 5.4.2 - Doprava TO Rok...'!F35</f>
        <v>0</v>
      </c>
      <c r="BB209" s="136">
        <f>'SO 5.4.2 - Doprava TO Rok...'!F36</f>
        <v>0</v>
      </c>
      <c r="BC209" s="136">
        <f>'SO 5.4.2 - Doprava TO Rok...'!F37</f>
        <v>0</v>
      </c>
      <c r="BD209" s="138">
        <f>'SO 5.4.2 - Doprava TO Rok...'!F38</f>
        <v>0</v>
      </c>
      <c r="BT209" s="139" t="s">
        <v>88</v>
      </c>
      <c r="BV209" s="139" t="s">
        <v>73</v>
      </c>
      <c r="BW209" s="139" t="s">
        <v>539</v>
      </c>
      <c r="BX209" s="139" t="s">
        <v>534</v>
      </c>
      <c r="CL209" s="139" t="s">
        <v>21</v>
      </c>
    </row>
    <row r="210" s="6" customFormat="1" ht="28.5" customHeight="1">
      <c r="A210" s="140" t="s">
        <v>85</v>
      </c>
      <c r="B210" s="128"/>
      <c r="C210" s="129"/>
      <c r="D210" s="129"/>
      <c r="E210" s="129"/>
      <c r="F210" s="130" t="s">
        <v>540</v>
      </c>
      <c r="G210" s="130"/>
      <c r="H210" s="130"/>
      <c r="I210" s="130"/>
      <c r="J210" s="130"/>
      <c r="K210" s="129"/>
      <c r="L210" s="130" t="s">
        <v>541</v>
      </c>
      <c r="M210" s="130"/>
      <c r="N210" s="130"/>
      <c r="O210" s="130"/>
      <c r="P210" s="130"/>
      <c r="Q210" s="130"/>
      <c r="R210" s="130"/>
      <c r="S210" s="130"/>
      <c r="T210" s="130"/>
      <c r="U210" s="130"/>
      <c r="V210" s="130"/>
      <c r="W210" s="130"/>
      <c r="X210" s="130"/>
      <c r="Y210" s="130"/>
      <c r="Z210" s="130"/>
      <c r="AA210" s="130"/>
      <c r="AB210" s="130"/>
      <c r="AC210" s="130"/>
      <c r="AD210" s="130"/>
      <c r="AE210" s="130"/>
      <c r="AF210" s="130"/>
      <c r="AG210" s="132">
        <f>'SO 5.4.3 - Doprava TO Tře...'!J31</f>
        <v>0</v>
      </c>
      <c r="AH210" s="129"/>
      <c r="AI210" s="129"/>
      <c r="AJ210" s="129"/>
      <c r="AK210" s="129"/>
      <c r="AL210" s="129"/>
      <c r="AM210" s="129"/>
      <c r="AN210" s="132">
        <f>SUM(AG210,AT210)</f>
        <v>0</v>
      </c>
      <c r="AO210" s="129"/>
      <c r="AP210" s="129"/>
      <c r="AQ210" s="133" t="s">
        <v>83</v>
      </c>
      <c r="AR210" s="134"/>
      <c r="AS210" s="135">
        <v>0</v>
      </c>
      <c r="AT210" s="136">
        <f>ROUND(SUM(AV210:AW210),2)</f>
        <v>0</v>
      </c>
      <c r="AU210" s="137">
        <f>'SO 5.4.3 - Doprava TO Tře...'!P88</f>
        <v>0</v>
      </c>
      <c r="AV210" s="136">
        <f>'SO 5.4.3 - Doprava TO Tře...'!J34</f>
        <v>0</v>
      </c>
      <c r="AW210" s="136">
        <f>'SO 5.4.3 - Doprava TO Tře...'!J35</f>
        <v>0</v>
      </c>
      <c r="AX210" s="136">
        <f>'SO 5.4.3 - Doprava TO Tře...'!J36</f>
        <v>0</v>
      </c>
      <c r="AY210" s="136">
        <f>'SO 5.4.3 - Doprava TO Tře...'!J37</f>
        <v>0</v>
      </c>
      <c r="AZ210" s="136">
        <f>'SO 5.4.3 - Doprava TO Tře...'!F34</f>
        <v>0</v>
      </c>
      <c r="BA210" s="136">
        <f>'SO 5.4.3 - Doprava TO Tře...'!F35</f>
        <v>0</v>
      </c>
      <c r="BB210" s="136">
        <f>'SO 5.4.3 - Doprava TO Tře...'!F36</f>
        <v>0</v>
      </c>
      <c r="BC210" s="136">
        <f>'SO 5.4.3 - Doprava TO Tře...'!F37</f>
        <v>0</v>
      </c>
      <c r="BD210" s="138">
        <f>'SO 5.4.3 - Doprava TO Tře...'!F38</f>
        <v>0</v>
      </c>
      <c r="BT210" s="139" t="s">
        <v>88</v>
      </c>
      <c r="BV210" s="139" t="s">
        <v>73</v>
      </c>
      <c r="BW210" s="139" t="s">
        <v>542</v>
      </c>
      <c r="BX210" s="139" t="s">
        <v>534</v>
      </c>
      <c r="CL210" s="139" t="s">
        <v>21</v>
      </c>
    </row>
    <row r="211" s="6" customFormat="1" ht="16.5" customHeight="1">
      <c r="B211" s="128"/>
      <c r="C211" s="129"/>
      <c r="D211" s="129"/>
      <c r="E211" s="130" t="s">
        <v>543</v>
      </c>
      <c r="F211" s="130"/>
      <c r="G211" s="130"/>
      <c r="H211" s="130"/>
      <c r="I211" s="130"/>
      <c r="J211" s="129"/>
      <c r="K211" s="130" t="s">
        <v>544</v>
      </c>
      <c r="L211" s="130"/>
      <c r="M211" s="130"/>
      <c r="N211" s="130"/>
      <c r="O211" s="130"/>
      <c r="P211" s="130"/>
      <c r="Q211" s="130"/>
      <c r="R211" s="130"/>
      <c r="S211" s="130"/>
      <c r="T211" s="130"/>
      <c r="U211" s="130"/>
      <c r="V211" s="130"/>
      <c r="W211" s="130"/>
      <c r="X211" s="130"/>
      <c r="Y211" s="130"/>
      <c r="Z211" s="130"/>
      <c r="AA211" s="130"/>
      <c r="AB211" s="130"/>
      <c r="AC211" s="130"/>
      <c r="AD211" s="130"/>
      <c r="AE211" s="130"/>
      <c r="AF211" s="130"/>
      <c r="AG211" s="131">
        <f>ROUND(SUM(AG212:AG221),2)</f>
        <v>0</v>
      </c>
      <c r="AH211" s="129"/>
      <c r="AI211" s="129"/>
      <c r="AJ211" s="129"/>
      <c r="AK211" s="129"/>
      <c r="AL211" s="129"/>
      <c r="AM211" s="129"/>
      <c r="AN211" s="132">
        <f>SUM(AG211,AT211)</f>
        <v>0</v>
      </c>
      <c r="AO211" s="129"/>
      <c r="AP211" s="129"/>
      <c r="AQ211" s="133" t="s">
        <v>83</v>
      </c>
      <c r="AR211" s="134"/>
      <c r="AS211" s="135">
        <f>ROUND(SUM(AS212:AS221),2)</f>
        <v>0</v>
      </c>
      <c r="AT211" s="136">
        <f>ROUND(SUM(AV211:AW211),2)</f>
        <v>0</v>
      </c>
      <c r="AU211" s="137">
        <f>ROUND(SUM(AU212:AU221),5)</f>
        <v>0</v>
      </c>
      <c r="AV211" s="136">
        <f>ROUND(AZ211*L26,2)</f>
        <v>0</v>
      </c>
      <c r="AW211" s="136">
        <f>ROUND(BA211*L27,2)</f>
        <v>0</v>
      </c>
      <c r="AX211" s="136">
        <f>ROUND(BB211*L26,2)</f>
        <v>0</v>
      </c>
      <c r="AY211" s="136">
        <f>ROUND(BC211*L27,2)</f>
        <v>0</v>
      </c>
      <c r="AZ211" s="136">
        <f>ROUND(SUM(AZ212:AZ221),2)</f>
        <v>0</v>
      </c>
      <c r="BA211" s="136">
        <f>ROUND(SUM(BA212:BA221),2)</f>
        <v>0</v>
      </c>
      <c r="BB211" s="136">
        <f>ROUND(SUM(BB212:BB221),2)</f>
        <v>0</v>
      </c>
      <c r="BC211" s="136">
        <f>ROUND(SUM(BC212:BC221),2)</f>
        <v>0</v>
      </c>
      <c r="BD211" s="138">
        <f>ROUND(SUM(BD212:BD221),2)</f>
        <v>0</v>
      </c>
      <c r="BS211" s="139" t="s">
        <v>70</v>
      </c>
      <c r="BT211" s="139" t="s">
        <v>80</v>
      </c>
      <c r="BU211" s="139" t="s">
        <v>72</v>
      </c>
      <c r="BV211" s="139" t="s">
        <v>73</v>
      </c>
      <c r="BW211" s="139" t="s">
        <v>545</v>
      </c>
      <c r="BX211" s="139" t="s">
        <v>463</v>
      </c>
      <c r="CL211" s="139" t="s">
        <v>21</v>
      </c>
    </row>
    <row r="212" s="6" customFormat="1" ht="28.5" customHeight="1">
      <c r="A212" s="140" t="s">
        <v>85</v>
      </c>
      <c r="B212" s="128"/>
      <c r="C212" s="129"/>
      <c r="D212" s="129"/>
      <c r="E212" s="129"/>
      <c r="F212" s="130" t="s">
        <v>546</v>
      </c>
      <c r="G212" s="130"/>
      <c r="H212" s="130"/>
      <c r="I212" s="130"/>
      <c r="J212" s="130"/>
      <c r="K212" s="129"/>
      <c r="L212" s="130" t="s">
        <v>507</v>
      </c>
      <c r="M212" s="130"/>
      <c r="N212" s="130"/>
      <c r="O212" s="130"/>
      <c r="P212" s="130"/>
      <c r="Q212" s="130"/>
      <c r="R212" s="130"/>
      <c r="S212" s="130"/>
      <c r="T212" s="130"/>
      <c r="U212" s="130"/>
      <c r="V212" s="130"/>
      <c r="W212" s="130"/>
      <c r="X212" s="130"/>
      <c r="Y212" s="130"/>
      <c r="Z212" s="130"/>
      <c r="AA212" s="130"/>
      <c r="AB212" s="130"/>
      <c r="AC212" s="130"/>
      <c r="AD212" s="130"/>
      <c r="AE212" s="130"/>
      <c r="AF212" s="130"/>
      <c r="AG212" s="132">
        <f>'SO 5.5.1 - Mýto'!J31</f>
        <v>0</v>
      </c>
      <c r="AH212" s="129"/>
      <c r="AI212" s="129"/>
      <c r="AJ212" s="129"/>
      <c r="AK212" s="129"/>
      <c r="AL212" s="129"/>
      <c r="AM212" s="129"/>
      <c r="AN212" s="132">
        <f>SUM(AG212,AT212)</f>
        <v>0</v>
      </c>
      <c r="AO212" s="129"/>
      <c r="AP212" s="129"/>
      <c r="AQ212" s="133" t="s">
        <v>83</v>
      </c>
      <c r="AR212" s="134"/>
      <c r="AS212" s="135">
        <v>0</v>
      </c>
      <c r="AT212" s="136">
        <f>ROUND(SUM(AV212:AW212),2)</f>
        <v>0</v>
      </c>
      <c r="AU212" s="137">
        <f>'SO 5.5.1 - Mýto'!P88</f>
        <v>0</v>
      </c>
      <c r="AV212" s="136">
        <f>'SO 5.5.1 - Mýto'!J34</f>
        <v>0</v>
      </c>
      <c r="AW212" s="136">
        <f>'SO 5.5.1 - Mýto'!J35</f>
        <v>0</v>
      </c>
      <c r="AX212" s="136">
        <f>'SO 5.5.1 - Mýto'!J36</f>
        <v>0</v>
      </c>
      <c r="AY212" s="136">
        <f>'SO 5.5.1 - Mýto'!J37</f>
        <v>0</v>
      </c>
      <c r="AZ212" s="136">
        <f>'SO 5.5.1 - Mýto'!F34</f>
        <v>0</v>
      </c>
      <c r="BA212" s="136">
        <f>'SO 5.5.1 - Mýto'!F35</f>
        <v>0</v>
      </c>
      <c r="BB212" s="136">
        <f>'SO 5.5.1 - Mýto'!F36</f>
        <v>0</v>
      </c>
      <c r="BC212" s="136">
        <f>'SO 5.5.1 - Mýto'!F37</f>
        <v>0</v>
      </c>
      <c r="BD212" s="138">
        <f>'SO 5.5.1 - Mýto'!F38</f>
        <v>0</v>
      </c>
      <c r="BT212" s="139" t="s">
        <v>88</v>
      </c>
      <c r="BV212" s="139" t="s">
        <v>73</v>
      </c>
      <c r="BW212" s="139" t="s">
        <v>547</v>
      </c>
      <c r="BX212" s="139" t="s">
        <v>545</v>
      </c>
      <c r="CL212" s="139" t="s">
        <v>21</v>
      </c>
    </row>
    <row r="213" s="6" customFormat="1" ht="28.5" customHeight="1">
      <c r="A213" s="140" t="s">
        <v>85</v>
      </c>
      <c r="B213" s="128"/>
      <c r="C213" s="129"/>
      <c r="D213" s="129"/>
      <c r="E213" s="129"/>
      <c r="F213" s="130" t="s">
        <v>548</v>
      </c>
      <c r="G213" s="130"/>
      <c r="H213" s="130"/>
      <c r="I213" s="130"/>
      <c r="J213" s="130"/>
      <c r="K213" s="129"/>
      <c r="L213" s="130" t="s">
        <v>504</v>
      </c>
      <c r="M213" s="130"/>
      <c r="N213" s="130"/>
      <c r="O213" s="130"/>
      <c r="P213" s="130"/>
      <c r="Q213" s="130"/>
      <c r="R213" s="130"/>
      <c r="S213" s="130"/>
      <c r="T213" s="130"/>
      <c r="U213" s="130"/>
      <c r="V213" s="130"/>
      <c r="W213" s="130"/>
      <c r="X213" s="130"/>
      <c r="Y213" s="130"/>
      <c r="Z213" s="130"/>
      <c r="AA213" s="130"/>
      <c r="AB213" s="130"/>
      <c r="AC213" s="130"/>
      <c r="AD213" s="130"/>
      <c r="AE213" s="130"/>
      <c r="AF213" s="130"/>
      <c r="AG213" s="132">
        <f>'SO 5.5.2 - Holoubkov'!J31</f>
        <v>0</v>
      </c>
      <c r="AH213" s="129"/>
      <c r="AI213" s="129"/>
      <c r="AJ213" s="129"/>
      <c r="AK213" s="129"/>
      <c r="AL213" s="129"/>
      <c r="AM213" s="129"/>
      <c r="AN213" s="132">
        <f>SUM(AG213,AT213)</f>
        <v>0</v>
      </c>
      <c r="AO213" s="129"/>
      <c r="AP213" s="129"/>
      <c r="AQ213" s="133" t="s">
        <v>83</v>
      </c>
      <c r="AR213" s="134"/>
      <c r="AS213" s="135">
        <v>0</v>
      </c>
      <c r="AT213" s="136">
        <f>ROUND(SUM(AV213:AW213),2)</f>
        <v>0</v>
      </c>
      <c r="AU213" s="137">
        <f>'SO 5.5.2 - Holoubkov'!P88</f>
        <v>0</v>
      </c>
      <c r="AV213" s="136">
        <f>'SO 5.5.2 - Holoubkov'!J34</f>
        <v>0</v>
      </c>
      <c r="AW213" s="136">
        <f>'SO 5.5.2 - Holoubkov'!J35</f>
        <v>0</v>
      </c>
      <c r="AX213" s="136">
        <f>'SO 5.5.2 - Holoubkov'!J36</f>
        <v>0</v>
      </c>
      <c r="AY213" s="136">
        <f>'SO 5.5.2 - Holoubkov'!J37</f>
        <v>0</v>
      </c>
      <c r="AZ213" s="136">
        <f>'SO 5.5.2 - Holoubkov'!F34</f>
        <v>0</v>
      </c>
      <c r="BA213" s="136">
        <f>'SO 5.5.2 - Holoubkov'!F35</f>
        <v>0</v>
      </c>
      <c r="BB213" s="136">
        <f>'SO 5.5.2 - Holoubkov'!F36</f>
        <v>0</v>
      </c>
      <c r="BC213" s="136">
        <f>'SO 5.5.2 - Holoubkov'!F37</f>
        <v>0</v>
      </c>
      <c r="BD213" s="138">
        <f>'SO 5.5.2 - Holoubkov'!F38</f>
        <v>0</v>
      </c>
      <c r="BT213" s="139" t="s">
        <v>88</v>
      </c>
      <c r="BV213" s="139" t="s">
        <v>73</v>
      </c>
      <c r="BW213" s="139" t="s">
        <v>549</v>
      </c>
      <c r="BX213" s="139" t="s">
        <v>545</v>
      </c>
      <c r="CL213" s="139" t="s">
        <v>21</v>
      </c>
    </row>
    <row r="214" s="6" customFormat="1" ht="28.5" customHeight="1">
      <c r="A214" s="140" t="s">
        <v>85</v>
      </c>
      <c r="B214" s="128"/>
      <c r="C214" s="129"/>
      <c r="D214" s="129"/>
      <c r="E214" s="129"/>
      <c r="F214" s="130" t="s">
        <v>550</v>
      </c>
      <c r="G214" s="130"/>
      <c r="H214" s="130"/>
      <c r="I214" s="130"/>
      <c r="J214" s="130"/>
      <c r="K214" s="129"/>
      <c r="L214" s="130" t="s">
        <v>501</v>
      </c>
      <c r="M214" s="130"/>
      <c r="N214" s="130"/>
      <c r="O214" s="130"/>
      <c r="P214" s="130"/>
      <c r="Q214" s="130"/>
      <c r="R214" s="130"/>
      <c r="S214" s="130"/>
      <c r="T214" s="130"/>
      <c r="U214" s="130"/>
      <c r="V214" s="130"/>
      <c r="W214" s="130"/>
      <c r="X214" s="130"/>
      <c r="Y214" s="130"/>
      <c r="Z214" s="130"/>
      <c r="AA214" s="130"/>
      <c r="AB214" s="130"/>
      <c r="AC214" s="130"/>
      <c r="AD214" s="130"/>
      <c r="AE214" s="130"/>
      <c r="AF214" s="130"/>
      <c r="AG214" s="132">
        <f>'SO 5.5.3 - Svojkovice'!J31</f>
        <v>0</v>
      </c>
      <c r="AH214" s="129"/>
      <c r="AI214" s="129"/>
      <c r="AJ214" s="129"/>
      <c r="AK214" s="129"/>
      <c r="AL214" s="129"/>
      <c r="AM214" s="129"/>
      <c r="AN214" s="132">
        <f>SUM(AG214,AT214)</f>
        <v>0</v>
      </c>
      <c r="AO214" s="129"/>
      <c r="AP214" s="129"/>
      <c r="AQ214" s="133" t="s">
        <v>83</v>
      </c>
      <c r="AR214" s="134"/>
      <c r="AS214" s="135">
        <v>0</v>
      </c>
      <c r="AT214" s="136">
        <f>ROUND(SUM(AV214:AW214),2)</f>
        <v>0</v>
      </c>
      <c r="AU214" s="137">
        <f>'SO 5.5.3 - Svojkovice'!P88</f>
        <v>0</v>
      </c>
      <c r="AV214" s="136">
        <f>'SO 5.5.3 - Svojkovice'!J34</f>
        <v>0</v>
      </c>
      <c r="AW214" s="136">
        <f>'SO 5.5.3 - Svojkovice'!J35</f>
        <v>0</v>
      </c>
      <c r="AX214" s="136">
        <f>'SO 5.5.3 - Svojkovice'!J36</f>
        <v>0</v>
      </c>
      <c r="AY214" s="136">
        <f>'SO 5.5.3 - Svojkovice'!J37</f>
        <v>0</v>
      </c>
      <c r="AZ214" s="136">
        <f>'SO 5.5.3 - Svojkovice'!F34</f>
        <v>0</v>
      </c>
      <c r="BA214" s="136">
        <f>'SO 5.5.3 - Svojkovice'!F35</f>
        <v>0</v>
      </c>
      <c r="BB214" s="136">
        <f>'SO 5.5.3 - Svojkovice'!F36</f>
        <v>0</v>
      </c>
      <c r="BC214" s="136">
        <f>'SO 5.5.3 - Svojkovice'!F37</f>
        <v>0</v>
      </c>
      <c r="BD214" s="138">
        <f>'SO 5.5.3 - Svojkovice'!F38</f>
        <v>0</v>
      </c>
      <c r="BT214" s="139" t="s">
        <v>88</v>
      </c>
      <c r="BV214" s="139" t="s">
        <v>73</v>
      </c>
      <c r="BW214" s="139" t="s">
        <v>551</v>
      </c>
      <c r="BX214" s="139" t="s">
        <v>545</v>
      </c>
      <c r="CL214" s="139" t="s">
        <v>21</v>
      </c>
    </row>
    <row r="215" s="6" customFormat="1" ht="28.5" customHeight="1">
      <c r="A215" s="140" t="s">
        <v>85</v>
      </c>
      <c r="B215" s="128"/>
      <c r="C215" s="129"/>
      <c r="D215" s="129"/>
      <c r="E215" s="129"/>
      <c r="F215" s="130" t="s">
        <v>552</v>
      </c>
      <c r="G215" s="130"/>
      <c r="H215" s="130"/>
      <c r="I215" s="130"/>
      <c r="J215" s="130"/>
      <c r="K215" s="129"/>
      <c r="L215" s="130" t="s">
        <v>553</v>
      </c>
      <c r="M215" s="130"/>
      <c r="N215" s="130"/>
      <c r="O215" s="130"/>
      <c r="P215" s="130"/>
      <c r="Q215" s="130"/>
      <c r="R215" s="130"/>
      <c r="S215" s="130"/>
      <c r="T215" s="130"/>
      <c r="U215" s="130"/>
      <c r="V215" s="130"/>
      <c r="W215" s="130"/>
      <c r="X215" s="130"/>
      <c r="Y215" s="130"/>
      <c r="Z215" s="130"/>
      <c r="AA215" s="130"/>
      <c r="AB215" s="130"/>
      <c r="AC215" s="130"/>
      <c r="AD215" s="130"/>
      <c r="AE215" s="130"/>
      <c r="AF215" s="130"/>
      <c r="AG215" s="132">
        <f>'SO 5.5.4 - Rokycany'!J31</f>
        <v>0</v>
      </c>
      <c r="AH215" s="129"/>
      <c r="AI215" s="129"/>
      <c r="AJ215" s="129"/>
      <c r="AK215" s="129"/>
      <c r="AL215" s="129"/>
      <c r="AM215" s="129"/>
      <c r="AN215" s="132">
        <f>SUM(AG215,AT215)</f>
        <v>0</v>
      </c>
      <c r="AO215" s="129"/>
      <c r="AP215" s="129"/>
      <c r="AQ215" s="133" t="s">
        <v>83</v>
      </c>
      <c r="AR215" s="134"/>
      <c r="AS215" s="135">
        <v>0</v>
      </c>
      <c r="AT215" s="136">
        <f>ROUND(SUM(AV215:AW215),2)</f>
        <v>0</v>
      </c>
      <c r="AU215" s="137">
        <f>'SO 5.5.4 - Rokycany'!P88</f>
        <v>0</v>
      </c>
      <c r="AV215" s="136">
        <f>'SO 5.5.4 - Rokycany'!J34</f>
        <v>0</v>
      </c>
      <c r="AW215" s="136">
        <f>'SO 5.5.4 - Rokycany'!J35</f>
        <v>0</v>
      </c>
      <c r="AX215" s="136">
        <f>'SO 5.5.4 - Rokycany'!J36</f>
        <v>0</v>
      </c>
      <c r="AY215" s="136">
        <f>'SO 5.5.4 - Rokycany'!J37</f>
        <v>0</v>
      </c>
      <c r="AZ215" s="136">
        <f>'SO 5.5.4 - Rokycany'!F34</f>
        <v>0</v>
      </c>
      <c r="BA215" s="136">
        <f>'SO 5.5.4 - Rokycany'!F35</f>
        <v>0</v>
      </c>
      <c r="BB215" s="136">
        <f>'SO 5.5.4 - Rokycany'!F36</f>
        <v>0</v>
      </c>
      <c r="BC215" s="136">
        <f>'SO 5.5.4 - Rokycany'!F37</f>
        <v>0</v>
      </c>
      <c r="BD215" s="138">
        <f>'SO 5.5.4 - Rokycany'!F38</f>
        <v>0</v>
      </c>
      <c r="BT215" s="139" t="s">
        <v>88</v>
      </c>
      <c r="BV215" s="139" t="s">
        <v>73</v>
      </c>
      <c r="BW215" s="139" t="s">
        <v>554</v>
      </c>
      <c r="BX215" s="139" t="s">
        <v>545</v>
      </c>
      <c r="CL215" s="139" t="s">
        <v>21</v>
      </c>
    </row>
    <row r="216" s="6" customFormat="1" ht="28.5" customHeight="1">
      <c r="A216" s="140" t="s">
        <v>85</v>
      </c>
      <c r="B216" s="128"/>
      <c r="C216" s="129"/>
      <c r="D216" s="129"/>
      <c r="E216" s="129"/>
      <c r="F216" s="130" t="s">
        <v>555</v>
      </c>
      <c r="G216" s="130"/>
      <c r="H216" s="130"/>
      <c r="I216" s="130"/>
      <c r="J216" s="130"/>
      <c r="K216" s="129"/>
      <c r="L216" s="130" t="s">
        <v>498</v>
      </c>
      <c r="M216" s="130"/>
      <c r="N216" s="130"/>
      <c r="O216" s="130"/>
      <c r="P216" s="130"/>
      <c r="Q216" s="130"/>
      <c r="R216" s="130"/>
      <c r="S216" s="130"/>
      <c r="T216" s="130"/>
      <c r="U216" s="130"/>
      <c r="V216" s="130"/>
      <c r="W216" s="130"/>
      <c r="X216" s="130"/>
      <c r="Y216" s="130"/>
      <c r="Z216" s="130"/>
      <c r="AA216" s="130"/>
      <c r="AB216" s="130"/>
      <c r="AC216" s="130"/>
      <c r="AD216" s="130"/>
      <c r="AE216" s="130"/>
      <c r="AF216" s="130"/>
      <c r="AG216" s="132">
        <f>'SO 5.5.5 - Klabava'!J31</f>
        <v>0</v>
      </c>
      <c r="AH216" s="129"/>
      <c r="AI216" s="129"/>
      <c r="AJ216" s="129"/>
      <c r="AK216" s="129"/>
      <c r="AL216" s="129"/>
      <c r="AM216" s="129"/>
      <c r="AN216" s="132">
        <f>SUM(AG216,AT216)</f>
        <v>0</v>
      </c>
      <c r="AO216" s="129"/>
      <c r="AP216" s="129"/>
      <c r="AQ216" s="133" t="s">
        <v>83</v>
      </c>
      <c r="AR216" s="134"/>
      <c r="AS216" s="135">
        <v>0</v>
      </c>
      <c r="AT216" s="136">
        <f>ROUND(SUM(AV216:AW216),2)</f>
        <v>0</v>
      </c>
      <c r="AU216" s="137">
        <f>'SO 5.5.5 - Klabava'!P88</f>
        <v>0</v>
      </c>
      <c r="AV216" s="136">
        <f>'SO 5.5.5 - Klabava'!J34</f>
        <v>0</v>
      </c>
      <c r="AW216" s="136">
        <f>'SO 5.5.5 - Klabava'!J35</f>
        <v>0</v>
      </c>
      <c r="AX216" s="136">
        <f>'SO 5.5.5 - Klabava'!J36</f>
        <v>0</v>
      </c>
      <c r="AY216" s="136">
        <f>'SO 5.5.5 - Klabava'!J37</f>
        <v>0</v>
      </c>
      <c r="AZ216" s="136">
        <f>'SO 5.5.5 - Klabava'!F34</f>
        <v>0</v>
      </c>
      <c r="BA216" s="136">
        <f>'SO 5.5.5 - Klabava'!F35</f>
        <v>0</v>
      </c>
      <c r="BB216" s="136">
        <f>'SO 5.5.5 - Klabava'!F36</f>
        <v>0</v>
      </c>
      <c r="BC216" s="136">
        <f>'SO 5.5.5 - Klabava'!F37</f>
        <v>0</v>
      </c>
      <c r="BD216" s="138">
        <f>'SO 5.5.5 - Klabava'!F38</f>
        <v>0</v>
      </c>
      <c r="BT216" s="139" t="s">
        <v>88</v>
      </c>
      <c r="BV216" s="139" t="s">
        <v>73</v>
      </c>
      <c r="BW216" s="139" t="s">
        <v>556</v>
      </c>
      <c r="BX216" s="139" t="s">
        <v>545</v>
      </c>
      <c r="CL216" s="139" t="s">
        <v>21</v>
      </c>
    </row>
    <row r="217" s="6" customFormat="1" ht="28.5" customHeight="1">
      <c r="A217" s="140" t="s">
        <v>85</v>
      </c>
      <c r="B217" s="128"/>
      <c r="C217" s="129"/>
      <c r="D217" s="129"/>
      <c r="E217" s="129"/>
      <c r="F217" s="130" t="s">
        <v>557</v>
      </c>
      <c r="G217" s="130"/>
      <c r="H217" s="130"/>
      <c r="I217" s="130"/>
      <c r="J217" s="130"/>
      <c r="K217" s="129"/>
      <c r="L217" s="130" t="s">
        <v>495</v>
      </c>
      <c r="M217" s="130"/>
      <c r="N217" s="130"/>
      <c r="O217" s="130"/>
      <c r="P217" s="130"/>
      <c r="Q217" s="130"/>
      <c r="R217" s="130"/>
      <c r="S217" s="130"/>
      <c r="T217" s="130"/>
      <c r="U217" s="130"/>
      <c r="V217" s="130"/>
      <c r="W217" s="130"/>
      <c r="X217" s="130"/>
      <c r="Y217" s="130"/>
      <c r="Z217" s="130"/>
      <c r="AA217" s="130"/>
      <c r="AB217" s="130"/>
      <c r="AC217" s="130"/>
      <c r="AD217" s="130"/>
      <c r="AE217" s="130"/>
      <c r="AF217" s="130"/>
      <c r="AG217" s="132">
        <f>'SO 5.5.6 - Ejpovice'!J31</f>
        <v>0</v>
      </c>
      <c r="AH217" s="129"/>
      <c r="AI217" s="129"/>
      <c r="AJ217" s="129"/>
      <c r="AK217" s="129"/>
      <c r="AL217" s="129"/>
      <c r="AM217" s="129"/>
      <c r="AN217" s="132">
        <f>SUM(AG217,AT217)</f>
        <v>0</v>
      </c>
      <c r="AO217" s="129"/>
      <c r="AP217" s="129"/>
      <c r="AQ217" s="133" t="s">
        <v>83</v>
      </c>
      <c r="AR217" s="134"/>
      <c r="AS217" s="135">
        <v>0</v>
      </c>
      <c r="AT217" s="136">
        <f>ROUND(SUM(AV217:AW217),2)</f>
        <v>0</v>
      </c>
      <c r="AU217" s="137">
        <f>'SO 5.5.6 - Ejpovice'!P88</f>
        <v>0</v>
      </c>
      <c r="AV217" s="136">
        <f>'SO 5.5.6 - Ejpovice'!J34</f>
        <v>0</v>
      </c>
      <c r="AW217" s="136">
        <f>'SO 5.5.6 - Ejpovice'!J35</f>
        <v>0</v>
      </c>
      <c r="AX217" s="136">
        <f>'SO 5.5.6 - Ejpovice'!J36</f>
        <v>0</v>
      </c>
      <c r="AY217" s="136">
        <f>'SO 5.5.6 - Ejpovice'!J37</f>
        <v>0</v>
      </c>
      <c r="AZ217" s="136">
        <f>'SO 5.5.6 - Ejpovice'!F34</f>
        <v>0</v>
      </c>
      <c r="BA217" s="136">
        <f>'SO 5.5.6 - Ejpovice'!F35</f>
        <v>0</v>
      </c>
      <c r="BB217" s="136">
        <f>'SO 5.5.6 - Ejpovice'!F36</f>
        <v>0</v>
      </c>
      <c r="BC217" s="136">
        <f>'SO 5.5.6 - Ejpovice'!F37</f>
        <v>0</v>
      </c>
      <c r="BD217" s="138">
        <f>'SO 5.5.6 - Ejpovice'!F38</f>
        <v>0</v>
      </c>
      <c r="BT217" s="139" t="s">
        <v>88</v>
      </c>
      <c r="BV217" s="139" t="s">
        <v>73</v>
      </c>
      <c r="BW217" s="139" t="s">
        <v>558</v>
      </c>
      <c r="BX217" s="139" t="s">
        <v>545</v>
      </c>
      <c r="CL217" s="139" t="s">
        <v>21</v>
      </c>
    </row>
    <row r="218" s="6" customFormat="1" ht="28.5" customHeight="1">
      <c r="A218" s="140" t="s">
        <v>85</v>
      </c>
      <c r="B218" s="128"/>
      <c r="C218" s="129"/>
      <c r="D218" s="129"/>
      <c r="E218" s="129"/>
      <c r="F218" s="130" t="s">
        <v>559</v>
      </c>
      <c r="G218" s="130"/>
      <c r="H218" s="130"/>
      <c r="I218" s="130"/>
      <c r="J218" s="130"/>
      <c r="K218" s="129"/>
      <c r="L218" s="130" t="s">
        <v>560</v>
      </c>
      <c r="M218" s="130"/>
      <c r="N218" s="130"/>
      <c r="O218" s="130"/>
      <c r="P218" s="130"/>
      <c r="Q218" s="130"/>
      <c r="R218" s="130"/>
      <c r="S218" s="130"/>
      <c r="T218" s="130"/>
      <c r="U218" s="130"/>
      <c r="V218" s="130"/>
      <c r="W218" s="130"/>
      <c r="X218" s="130"/>
      <c r="Y218" s="130"/>
      <c r="Z218" s="130"/>
      <c r="AA218" s="130"/>
      <c r="AB218" s="130"/>
      <c r="AC218" s="130"/>
      <c r="AD218" s="130"/>
      <c r="AE218" s="130"/>
      <c r="AF218" s="130"/>
      <c r="AG218" s="132">
        <f>'SO 5.5.7 - Chrást u Plzně'!J31</f>
        <v>0</v>
      </c>
      <c r="AH218" s="129"/>
      <c r="AI218" s="129"/>
      <c r="AJ218" s="129"/>
      <c r="AK218" s="129"/>
      <c r="AL218" s="129"/>
      <c r="AM218" s="129"/>
      <c r="AN218" s="132">
        <f>SUM(AG218,AT218)</f>
        <v>0</v>
      </c>
      <c r="AO218" s="129"/>
      <c r="AP218" s="129"/>
      <c r="AQ218" s="133" t="s">
        <v>83</v>
      </c>
      <c r="AR218" s="134"/>
      <c r="AS218" s="135">
        <v>0</v>
      </c>
      <c r="AT218" s="136">
        <f>ROUND(SUM(AV218:AW218),2)</f>
        <v>0</v>
      </c>
      <c r="AU218" s="137">
        <f>'SO 5.5.7 - Chrást u Plzně'!P88</f>
        <v>0</v>
      </c>
      <c r="AV218" s="136">
        <f>'SO 5.5.7 - Chrást u Plzně'!J34</f>
        <v>0</v>
      </c>
      <c r="AW218" s="136">
        <f>'SO 5.5.7 - Chrást u Plzně'!J35</f>
        <v>0</v>
      </c>
      <c r="AX218" s="136">
        <f>'SO 5.5.7 - Chrást u Plzně'!J36</f>
        <v>0</v>
      </c>
      <c r="AY218" s="136">
        <f>'SO 5.5.7 - Chrást u Plzně'!J37</f>
        <v>0</v>
      </c>
      <c r="AZ218" s="136">
        <f>'SO 5.5.7 - Chrást u Plzně'!F34</f>
        <v>0</v>
      </c>
      <c r="BA218" s="136">
        <f>'SO 5.5.7 - Chrást u Plzně'!F35</f>
        <v>0</v>
      </c>
      <c r="BB218" s="136">
        <f>'SO 5.5.7 - Chrást u Plzně'!F36</f>
        <v>0</v>
      </c>
      <c r="BC218" s="136">
        <f>'SO 5.5.7 - Chrást u Plzně'!F37</f>
        <v>0</v>
      </c>
      <c r="BD218" s="138">
        <f>'SO 5.5.7 - Chrást u Plzně'!F38</f>
        <v>0</v>
      </c>
      <c r="BT218" s="139" t="s">
        <v>88</v>
      </c>
      <c r="BV218" s="139" t="s">
        <v>73</v>
      </c>
      <c r="BW218" s="139" t="s">
        <v>561</v>
      </c>
      <c r="BX218" s="139" t="s">
        <v>545</v>
      </c>
      <c r="CL218" s="139" t="s">
        <v>21</v>
      </c>
    </row>
    <row r="219" s="6" customFormat="1" ht="28.5" customHeight="1">
      <c r="A219" s="140" t="s">
        <v>85</v>
      </c>
      <c r="B219" s="128"/>
      <c r="C219" s="129"/>
      <c r="D219" s="129"/>
      <c r="E219" s="129"/>
      <c r="F219" s="130" t="s">
        <v>562</v>
      </c>
      <c r="G219" s="130"/>
      <c r="H219" s="130"/>
      <c r="I219" s="130"/>
      <c r="J219" s="130"/>
      <c r="K219" s="129"/>
      <c r="L219" s="130" t="s">
        <v>563</v>
      </c>
      <c r="M219" s="130"/>
      <c r="N219" s="130"/>
      <c r="O219" s="130"/>
      <c r="P219" s="130"/>
      <c r="Q219" s="130"/>
      <c r="R219" s="130"/>
      <c r="S219" s="130"/>
      <c r="T219" s="130"/>
      <c r="U219" s="130"/>
      <c r="V219" s="130"/>
      <c r="W219" s="130"/>
      <c r="X219" s="130"/>
      <c r="Y219" s="130"/>
      <c r="Z219" s="130"/>
      <c r="AA219" s="130"/>
      <c r="AB219" s="130"/>
      <c r="AC219" s="130"/>
      <c r="AD219" s="130"/>
      <c r="AE219" s="130"/>
      <c r="AF219" s="130"/>
      <c r="AG219" s="132">
        <f>'SO 5.5.8 - Plzeň Doubravka'!J31</f>
        <v>0</v>
      </c>
      <c r="AH219" s="129"/>
      <c r="AI219" s="129"/>
      <c r="AJ219" s="129"/>
      <c r="AK219" s="129"/>
      <c r="AL219" s="129"/>
      <c r="AM219" s="129"/>
      <c r="AN219" s="132">
        <f>SUM(AG219,AT219)</f>
        <v>0</v>
      </c>
      <c r="AO219" s="129"/>
      <c r="AP219" s="129"/>
      <c r="AQ219" s="133" t="s">
        <v>83</v>
      </c>
      <c r="AR219" s="134"/>
      <c r="AS219" s="135">
        <v>0</v>
      </c>
      <c r="AT219" s="136">
        <f>ROUND(SUM(AV219:AW219),2)</f>
        <v>0</v>
      </c>
      <c r="AU219" s="137">
        <f>'SO 5.5.8 - Plzeň Doubravka'!P88</f>
        <v>0</v>
      </c>
      <c r="AV219" s="136">
        <f>'SO 5.5.8 - Plzeň Doubravka'!J34</f>
        <v>0</v>
      </c>
      <c r="AW219" s="136">
        <f>'SO 5.5.8 - Plzeň Doubravka'!J35</f>
        <v>0</v>
      </c>
      <c r="AX219" s="136">
        <f>'SO 5.5.8 - Plzeň Doubravka'!J36</f>
        <v>0</v>
      </c>
      <c r="AY219" s="136">
        <f>'SO 5.5.8 - Plzeň Doubravka'!J37</f>
        <v>0</v>
      </c>
      <c r="AZ219" s="136">
        <f>'SO 5.5.8 - Plzeň Doubravka'!F34</f>
        <v>0</v>
      </c>
      <c r="BA219" s="136">
        <f>'SO 5.5.8 - Plzeň Doubravka'!F35</f>
        <v>0</v>
      </c>
      <c r="BB219" s="136">
        <f>'SO 5.5.8 - Plzeň Doubravka'!F36</f>
        <v>0</v>
      </c>
      <c r="BC219" s="136">
        <f>'SO 5.5.8 - Plzeň Doubravka'!F37</f>
        <v>0</v>
      </c>
      <c r="BD219" s="138">
        <f>'SO 5.5.8 - Plzeň Doubravka'!F38</f>
        <v>0</v>
      </c>
      <c r="BT219" s="139" t="s">
        <v>88</v>
      </c>
      <c r="BV219" s="139" t="s">
        <v>73</v>
      </c>
      <c r="BW219" s="139" t="s">
        <v>564</v>
      </c>
      <c r="BX219" s="139" t="s">
        <v>545</v>
      </c>
      <c r="CL219" s="139" t="s">
        <v>21</v>
      </c>
    </row>
    <row r="220" s="6" customFormat="1" ht="28.5" customHeight="1">
      <c r="A220" s="140" t="s">
        <v>85</v>
      </c>
      <c r="B220" s="128"/>
      <c r="C220" s="129"/>
      <c r="D220" s="129"/>
      <c r="E220" s="129"/>
      <c r="F220" s="130" t="s">
        <v>565</v>
      </c>
      <c r="G220" s="130"/>
      <c r="H220" s="130"/>
      <c r="I220" s="130"/>
      <c r="J220" s="130"/>
      <c r="K220" s="129"/>
      <c r="L220" s="130" t="s">
        <v>510</v>
      </c>
      <c r="M220" s="130"/>
      <c r="N220" s="130"/>
      <c r="O220" s="130"/>
      <c r="P220" s="130"/>
      <c r="Q220" s="130"/>
      <c r="R220" s="130"/>
      <c r="S220" s="130"/>
      <c r="T220" s="130"/>
      <c r="U220" s="130"/>
      <c r="V220" s="130"/>
      <c r="W220" s="130"/>
      <c r="X220" s="130"/>
      <c r="Y220" s="130"/>
      <c r="Z220" s="130"/>
      <c r="AA220" s="130"/>
      <c r="AB220" s="130"/>
      <c r="AC220" s="130"/>
      <c r="AD220" s="130"/>
      <c r="AE220" s="130"/>
      <c r="AF220" s="130"/>
      <c r="AG220" s="132">
        <f>'SO 5.5.9 - Kařízek'!J31</f>
        <v>0</v>
      </c>
      <c r="AH220" s="129"/>
      <c r="AI220" s="129"/>
      <c r="AJ220" s="129"/>
      <c r="AK220" s="129"/>
      <c r="AL220" s="129"/>
      <c r="AM220" s="129"/>
      <c r="AN220" s="132">
        <f>SUM(AG220,AT220)</f>
        <v>0</v>
      </c>
      <c r="AO220" s="129"/>
      <c r="AP220" s="129"/>
      <c r="AQ220" s="133" t="s">
        <v>83</v>
      </c>
      <c r="AR220" s="134"/>
      <c r="AS220" s="135">
        <v>0</v>
      </c>
      <c r="AT220" s="136">
        <f>ROUND(SUM(AV220:AW220),2)</f>
        <v>0</v>
      </c>
      <c r="AU220" s="137">
        <f>'SO 5.5.9 - Kařízek'!P88</f>
        <v>0</v>
      </c>
      <c r="AV220" s="136">
        <f>'SO 5.5.9 - Kařízek'!J34</f>
        <v>0</v>
      </c>
      <c r="AW220" s="136">
        <f>'SO 5.5.9 - Kařízek'!J35</f>
        <v>0</v>
      </c>
      <c r="AX220" s="136">
        <f>'SO 5.5.9 - Kařízek'!J36</f>
        <v>0</v>
      </c>
      <c r="AY220" s="136">
        <f>'SO 5.5.9 - Kařízek'!J37</f>
        <v>0</v>
      </c>
      <c r="AZ220" s="136">
        <f>'SO 5.5.9 - Kařízek'!F34</f>
        <v>0</v>
      </c>
      <c r="BA220" s="136">
        <f>'SO 5.5.9 - Kařízek'!F35</f>
        <v>0</v>
      </c>
      <c r="BB220" s="136">
        <f>'SO 5.5.9 - Kařízek'!F36</f>
        <v>0</v>
      </c>
      <c r="BC220" s="136">
        <f>'SO 5.5.9 - Kařízek'!F37</f>
        <v>0</v>
      </c>
      <c r="BD220" s="138">
        <f>'SO 5.5.9 - Kařízek'!F38</f>
        <v>0</v>
      </c>
      <c r="BT220" s="139" t="s">
        <v>88</v>
      </c>
      <c r="BV220" s="139" t="s">
        <v>73</v>
      </c>
      <c r="BW220" s="139" t="s">
        <v>566</v>
      </c>
      <c r="BX220" s="139" t="s">
        <v>545</v>
      </c>
      <c r="CL220" s="139" t="s">
        <v>21</v>
      </c>
    </row>
    <row r="221" s="6" customFormat="1" ht="28.5" customHeight="1">
      <c r="A221" s="140" t="s">
        <v>85</v>
      </c>
      <c r="B221" s="128"/>
      <c r="C221" s="129"/>
      <c r="D221" s="129"/>
      <c r="E221" s="129"/>
      <c r="F221" s="130" t="s">
        <v>567</v>
      </c>
      <c r="G221" s="130"/>
      <c r="H221" s="130"/>
      <c r="I221" s="130"/>
      <c r="J221" s="130"/>
      <c r="K221" s="129"/>
      <c r="L221" s="130" t="s">
        <v>568</v>
      </c>
      <c r="M221" s="130"/>
      <c r="N221" s="130"/>
      <c r="O221" s="130"/>
      <c r="P221" s="130"/>
      <c r="Q221" s="130"/>
      <c r="R221" s="130"/>
      <c r="S221" s="130"/>
      <c r="T221" s="130"/>
      <c r="U221" s="130"/>
      <c r="V221" s="130"/>
      <c r="W221" s="130"/>
      <c r="X221" s="130"/>
      <c r="Y221" s="130"/>
      <c r="Z221" s="130"/>
      <c r="AA221" s="130"/>
      <c r="AB221" s="130"/>
      <c r="AC221" s="130"/>
      <c r="AD221" s="130"/>
      <c r="AE221" s="130"/>
      <c r="AF221" s="130"/>
      <c r="AG221" s="132">
        <f>'SO 5.5.10 - Plzeň hl.n'!J31</f>
        <v>0</v>
      </c>
      <c r="AH221" s="129"/>
      <c r="AI221" s="129"/>
      <c r="AJ221" s="129"/>
      <c r="AK221" s="129"/>
      <c r="AL221" s="129"/>
      <c r="AM221" s="129"/>
      <c r="AN221" s="132">
        <f>SUM(AG221,AT221)</f>
        <v>0</v>
      </c>
      <c r="AO221" s="129"/>
      <c r="AP221" s="129"/>
      <c r="AQ221" s="133" t="s">
        <v>83</v>
      </c>
      <c r="AR221" s="134"/>
      <c r="AS221" s="141">
        <v>0</v>
      </c>
      <c r="AT221" s="142">
        <f>ROUND(SUM(AV221:AW221),2)</f>
        <v>0</v>
      </c>
      <c r="AU221" s="143">
        <f>'SO 5.5.10 - Plzeň hl.n'!P88</f>
        <v>0</v>
      </c>
      <c r="AV221" s="142">
        <f>'SO 5.5.10 - Plzeň hl.n'!J34</f>
        <v>0</v>
      </c>
      <c r="AW221" s="142">
        <f>'SO 5.5.10 - Plzeň hl.n'!J35</f>
        <v>0</v>
      </c>
      <c r="AX221" s="142">
        <f>'SO 5.5.10 - Plzeň hl.n'!J36</f>
        <v>0</v>
      </c>
      <c r="AY221" s="142">
        <f>'SO 5.5.10 - Plzeň hl.n'!J37</f>
        <v>0</v>
      </c>
      <c r="AZ221" s="142">
        <f>'SO 5.5.10 - Plzeň hl.n'!F34</f>
        <v>0</v>
      </c>
      <c r="BA221" s="142">
        <f>'SO 5.5.10 - Plzeň hl.n'!F35</f>
        <v>0</v>
      </c>
      <c r="BB221" s="142">
        <f>'SO 5.5.10 - Plzeň hl.n'!F36</f>
        <v>0</v>
      </c>
      <c r="BC221" s="142">
        <f>'SO 5.5.10 - Plzeň hl.n'!F37</f>
        <v>0</v>
      </c>
      <c r="BD221" s="144">
        <f>'SO 5.5.10 - Plzeň hl.n'!F38</f>
        <v>0</v>
      </c>
      <c r="BT221" s="139" t="s">
        <v>88</v>
      </c>
      <c r="BV221" s="139" t="s">
        <v>73</v>
      </c>
      <c r="BW221" s="139" t="s">
        <v>569</v>
      </c>
      <c r="BX221" s="139" t="s">
        <v>545</v>
      </c>
      <c r="CL221" s="139" t="s">
        <v>21</v>
      </c>
    </row>
    <row r="222" s="1" customFormat="1" ht="30" customHeight="1">
      <c r="B222" s="42"/>
      <c r="C222" s="70"/>
      <c r="D222" s="70"/>
      <c r="E222" s="70"/>
      <c r="F222" s="70"/>
      <c r="G222" s="70"/>
      <c r="H222" s="70"/>
      <c r="I222" s="70"/>
      <c r="J222" s="70"/>
      <c r="K222" s="70"/>
      <c r="L222" s="70"/>
      <c r="M222" s="70"/>
      <c r="N222" s="70"/>
      <c r="O222" s="70"/>
      <c r="P222" s="70"/>
      <c r="Q222" s="70"/>
      <c r="R222" s="70"/>
      <c r="S222" s="70"/>
      <c r="T222" s="70"/>
      <c r="U222" s="70"/>
      <c r="V222" s="70"/>
      <c r="W222" s="70"/>
      <c r="X222" s="70"/>
      <c r="Y222" s="70"/>
      <c r="Z222" s="70"/>
      <c r="AA222" s="70"/>
      <c r="AB222" s="70"/>
      <c r="AC222" s="70"/>
      <c r="AD222" s="70"/>
      <c r="AE222" s="70"/>
      <c r="AF222" s="70"/>
      <c r="AG222" s="70"/>
      <c r="AH222" s="70"/>
      <c r="AI222" s="70"/>
      <c r="AJ222" s="70"/>
      <c r="AK222" s="70"/>
      <c r="AL222" s="70"/>
      <c r="AM222" s="70"/>
      <c r="AN222" s="70"/>
      <c r="AO222" s="70"/>
      <c r="AP222" s="70"/>
      <c r="AQ222" s="70"/>
      <c r="AR222" s="68"/>
    </row>
    <row r="223" s="1" customFormat="1" ht="6.96" customHeight="1">
      <c r="B223" s="63"/>
      <c r="C223" s="64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64"/>
      <c r="S223" s="64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8"/>
    </row>
  </sheetData>
  <sheetProtection sheet="1" formatColumns="0" formatRows="0" objects="1" scenarios="1" spinCount="100000" saltValue="nN7/lDglE1sHjegqAlxfkKlxsNZ8PcfUn7TP6cdsag77yS4gYN8HMOyhCOPYL0t+2WDCVdSrnbYvGoN6BH8MoA==" hashValue="f5uN9Hrnhjjgla3yyfcPFlS7PojyeL0psvHOUtXzTDyreL7t1v5srlJc+ULkKdbAZcmvEL0Yt+NC44FNZQdH8Q==" algorithmName="SHA-512" password="CC35"/>
  <mergeCells count="717">
    <mergeCell ref="BE5:BE32"/>
    <mergeCell ref="K5:AO5"/>
    <mergeCell ref="K6:AO6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L30:O30"/>
    <mergeCell ref="W30:AE30"/>
    <mergeCell ref="AK30:AO30"/>
    <mergeCell ref="X32:AB32"/>
    <mergeCell ref="AK32:AO32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AN52:AP52"/>
    <mergeCell ref="AG52:AM52"/>
    <mergeCell ref="D52:H52"/>
    <mergeCell ref="J52:AF52"/>
    <mergeCell ref="AN53:AP53"/>
    <mergeCell ref="AG53:AM53"/>
    <mergeCell ref="E53:I53"/>
    <mergeCell ref="K53:AF53"/>
    <mergeCell ref="AN54:AP54"/>
    <mergeCell ref="AG54:AM54"/>
    <mergeCell ref="F54:J54"/>
    <mergeCell ref="L54:AF54"/>
    <mergeCell ref="AN55:AP55"/>
    <mergeCell ref="AG55:AM55"/>
    <mergeCell ref="F55:J55"/>
    <mergeCell ref="L55:AF55"/>
    <mergeCell ref="AN56:AP56"/>
    <mergeCell ref="AG56:AM56"/>
    <mergeCell ref="F56:J56"/>
    <mergeCell ref="L56:AF56"/>
    <mergeCell ref="AN57:AP57"/>
    <mergeCell ref="AG57:AM57"/>
    <mergeCell ref="F57:J57"/>
    <mergeCell ref="L57:AF57"/>
    <mergeCell ref="AN58:AP58"/>
    <mergeCell ref="AG58:AM58"/>
    <mergeCell ref="F58:J58"/>
    <mergeCell ref="L58:AF58"/>
    <mergeCell ref="AN59:AP59"/>
    <mergeCell ref="AG59:AM59"/>
    <mergeCell ref="F59:J59"/>
    <mergeCell ref="L59:AF59"/>
    <mergeCell ref="AN60:AP60"/>
    <mergeCell ref="AG60:AM60"/>
    <mergeCell ref="F60:J60"/>
    <mergeCell ref="L60:AF60"/>
    <mergeCell ref="AN61:AP61"/>
    <mergeCell ref="AG61:AM61"/>
    <mergeCell ref="E61:I61"/>
    <mergeCell ref="K61:AF61"/>
    <mergeCell ref="AN62:AP62"/>
    <mergeCell ref="AG62:AM62"/>
    <mergeCell ref="F62:J62"/>
    <mergeCell ref="L62:AF62"/>
    <mergeCell ref="AN63:AP63"/>
    <mergeCell ref="AG63:AM63"/>
    <mergeCell ref="F63:J63"/>
    <mergeCell ref="L63:AF63"/>
    <mergeCell ref="AN64:AP64"/>
    <mergeCell ref="AG64:AM64"/>
    <mergeCell ref="F64:J64"/>
    <mergeCell ref="L64:AF64"/>
    <mergeCell ref="AN65:AP65"/>
    <mergeCell ref="AG65:AM65"/>
    <mergeCell ref="F65:J65"/>
    <mergeCell ref="L65:AF65"/>
    <mergeCell ref="AN66:AP66"/>
    <mergeCell ref="AG66:AM66"/>
    <mergeCell ref="F66:J66"/>
    <mergeCell ref="L66:AF66"/>
    <mergeCell ref="AN67:AP67"/>
    <mergeCell ref="AG67:AM67"/>
    <mergeCell ref="F67:J67"/>
    <mergeCell ref="L67:AF67"/>
    <mergeCell ref="AN68:AP68"/>
    <mergeCell ref="AG68:AM68"/>
    <mergeCell ref="F68:J68"/>
    <mergeCell ref="L68:AF68"/>
    <mergeCell ref="AN69:AP69"/>
    <mergeCell ref="AG69:AM69"/>
    <mergeCell ref="F69:J69"/>
    <mergeCell ref="L69:AF69"/>
    <mergeCell ref="AN70:AP70"/>
    <mergeCell ref="AG70:AM70"/>
    <mergeCell ref="E70:I70"/>
    <mergeCell ref="K70:AF70"/>
    <mergeCell ref="AN71:AP71"/>
    <mergeCell ref="AG71:AM71"/>
    <mergeCell ref="F71:J71"/>
    <mergeCell ref="L71:AF71"/>
    <mergeCell ref="AN72:AP72"/>
    <mergeCell ref="AG72:AM72"/>
    <mergeCell ref="F72:J72"/>
    <mergeCell ref="L72:AF72"/>
    <mergeCell ref="AN73:AP73"/>
    <mergeCell ref="AG73:AM73"/>
    <mergeCell ref="E73:I73"/>
    <mergeCell ref="K73:AF73"/>
    <mergeCell ref="AN74:AP74"/>
    <mergeCell ref="AG74:AM74"/>
    <mergeCell ref="F74:J74"/>
    <mergeCell ref="L74:AF74"/>
    <mergeCell ref="AN75:AP75"/>
    <mergeCell ref="AG75:AM75"/>
    <mergeCell ref="D75:H75"/>
    <mergeCell ref="J75:AF75"/>
    <mergeCell ref="AN76:AP76"/>
    <mergeCell ref="AG76:AM76"/>
    <mergeCell ref="E76:I76"/>
    <mergeCell ref="K76:AF76"/>
    <mergeCell ref="AN77:AP77"/>
    <mergeCell ref="AG77:AM77"/>
    <mergeCell ref="F77:J77"/>
    <mergeCell ref="L77:AF77"/>
    <mergeCell ref="AN78:AP78"/>
    <mergeCell ref="AG78:AM78"/>
    <mergeCell ref="F78:J78"/>
    <mergeCell ref="L78:AF78"/>
    <mergeCell ref="AN79:AP79"/>
    <mergeCell ref="AG79:AM79"/>
    <mergeCell ref="F79:J79"/>
    <mergeCell ref="L79:AF79"/>
    <mergeCell ref="AN80:AP80"/>
    <mergeCell ref="AG80:AM80"/>
    <mergeCell ref="F80:J80"/>
    <mergeCell ref="L80:AF80"/>
    <mergeCell ref="AN81:AP81"/>
    <mergeCell ref="AG81:AM81"/>
    <mergeCell ref="E81:I81"/>
    <mergeCell ref="K81:AF81"/>
    <mergeCell ref="AN82:AP82"/>
    <mergeCell ref="AG82:AM82"/>
    <mergeCell ref="F82:J82"/>
    <mergeCell ref="L82:AF82"/>
    <mergeCell ref="AN83:AP83"/>
    <mergeCell ref="AG83:AM83"/>
    <mergeCell ref="E83:I83"/>
    <mergeCell ref="K83:AF83"/>
    <mergeCell ref="AN84:AP84"/>
    <mergeCell ref="AG84:AM84"/>
    <mergeCell ref="F84:J84"/>
    <mergeCell ref="L84:AF84"/>
    <mergeCell ref="AN85:AP85"/>
    <mergeCell ref="AG85:AM85"/>
    <mergeCell ref="F85:J85"/>
    <mergeCell ref="L85:AF85"/>
    <mergeCell ref="AN86:AP86"/>
    <mergeCell ref="AG86:AM86"/>
    <mergeCell ref="F86:J86"/>
    <mergeCell ref="L86:AF86"/>
    <mergeCell ref="AN87:AP87"/>
    <mergeCell ref="AG87:AM87"/>
    <mergeCell ref="F87:J87"/>
    <mergeCell ref="L87:AF87"/>
    <mergeCell ref="AN88:AP88"/>
    <mergeCell ref="AG88:AM88"/>
    <mergeCell ref="F88:J88"/>
    <mergeCell ref="L88:AF88"/>
    <mergeCell ref="AN89:AP89"/>
    <mergeCell ref="AG89:AM89"/>
    <mergeCell ref="E89:I89"/>
    <mergeCell ref="K89:AF89"/>
    <mergeCell ref="AN90:AP90"/>
    <mergeCell ref="AG90:AM90"/>
    <mergeCell ref="F90:J90"/>
    <mergeCell ref="L90:AF90"/>
    <mergeCell ref="AN91:AP91"/>
    <mergeCell ref="AG91:AM91"/>
    <mergeCell ref="F91:J91"/>
    <mergeCell ref="L91:AF91"/>
    <mergeCell ref="AN92:AP92"/>
    <mergeCell ref="AG92:AM92"/>
    <mergeCell ref="F92:J92"/>
    <mergeCell ref="L92:AF92"/>
    <mergeCell ref="AN93:AP93"/>
    <mergeCell ref="AG93:AM93"/>
    <mergeCell ref="E93:I93"/>
    <mergeCell ref="K93:AF93"/>
    <mergeCell ref="AN94:AP94"/>
    <mergeCell ref="AG94:AM94"/>
    <mergeCell ref="F94:J94"/>
    <mergeCell ref="L94:AF94"/>
    <mergeCell ref="AN95:AP95"/>
    <mergeCell ref="AG95:AM95"/>
    <mergeCell ref="F95:J95"/>
    <mergeCell ref="L95:AF95"/>
    <mergeCell ref="AN96:AP96"/>
    <mergeCell ref="AG96:AM96"/>
    <mergeCell ref="D96:H96"/>
    <mergeCell ref="J96:AF96"/>
    <mergeCell ref="AN97:AP97"/>
    <mergeCell ref="AG97:AM97"/>
    <mergeCell ref="E97:I97"/>
    <mergeCell ref="K97:AF97"/>
    <mergeCell ref="AN98:AP98"/>
    <mergeCell ref="AG98:AM98"/>
    <mergeCell ref="F98:J98"/>
    <mergeCell ref="L98:AF98"/>
    <mergeCell ref="AN99:AP99"/>
    <mergeCell ref="AG99:AM99"/>
    <mergeCell ref="F99:J99"/>
    <mergeCell ref="L99:AF99"/>
    <mergeCell ref="AN100:AP100"/>
    <mergeCell ref="AG100:AM100"/>
    <mergeCell ref="F100:J100"/>
    <mergeCell ref="L100:AF100"/>
    <mergeCell ref="AN101:AP101"/>
    <mergeCell ref="AG101:AM101"/>
    <mergeCell ref="F101:J101"/>
    <mergeCell ref="L101:AF101"/>
    <mergeCell ref="AN102:AP102"/>
    <mergeCell ref="AG102:AM102"/>
    <mergeCell ref="F102:J102"/>
    <mergeCell ref="L102:AF102"/>
    <mergeCell ref="AN103:AP103"/>
    <mergeCell ref="AG103:AM103"/>
    <mergeCell ref="F103:J103"/>
    <mergeCell ref="L103:AF103"/>
    <mergeCell ref="AN104:AP104"/>
    <mergeCell ref="AG104:AM104"/>
    <mergeCell ref="F104:J104"/>
    <mergeCell ref="L104:AF104"/>
    <mergeCell ref="AN105:AP105"/>
    <mergeCell ref="AG105:AM105"/>
    <mergeCell ref="F105:J105"/>
    <mergeCell ref="L105:AF105"/>
    <mergeCell ref="AN106:AP106"/>
    <mergeCell ref="AG106:AM106"/>
    <mergeCell ref="F106:J106"/>
    <mergeCell ref="L106:AF106"/>
    <mergeCell ref="AN107:AP107"/>
    <mergeCell ref="AG107:AM107"/>
    <mergeCell ref="F107:J107"/>
    <mergeCell ref="L107:AF107"/>
    <mergeCell ref="AN108:AP108"/>
    <mergeCell ref="AG108:AM108"/>
    <mergeCell ref="F108:J108"/>
    <mergeCell ref="L108:AF108"/>
    <mergeCell ref="AN109:AP109"/>
    <mergeCell ref="AG109:AM109"/>
    <mergeCell ref="E109:I109"/>
    <mergeCell ref="K109:AF109"/>
    <mergeCell ref="AN110:AP110"/>
    <mergeCell ref="AG110:AM110"/>
    <mergeCell ref="F110:J110"/>
    <mergeCell ref="L110:AF110"/>
    <mergeCell ref="AN111:AP111"/>
    <mergeCell ref="AG111:AM111"/>
    <mergeCell ref="F111:J111"/>
    <mergeCell ref="L111:AF111"/>
    <mergeCell ref="AN112:AP112"/>
    <mergeCell ref="AG112:AM112"/>
    <mergeCell ref="F112:J112"/>
    <mergeCell ref="L112:AF112"/>
    <mergeCell ref="AN113:AP113"/>
    <mergeCell ref="AG113:AM113"/>
    <mergeCell ref="F113:J113"/>
    <mergeCell ref="L113:AF113"/>
    <mergeCell ref="AN114:AP114"/>
    <mergeCell ref="AG114:AM114"/>
    <mergeCell ref="F114:J114"/>
    <mergeCell ref="L114:AF114"/>
    <mergeCell ref="AN115:AP115"/>
    <mergeCell ref="AG115:AM115"/>
    <mergeCell ref="F115:J115"/>
    <mergeCell ref="L115:AF115"/>
    <mergeCell ref="AN116:AP116"/>
    <mergeCell ref="AG116:AM116"/>
    <mergeCell ref="F116:J116"/>
    <mergeCell ref="L116:AF116"/>
    <mergeCell ref="AN117:AP117"/>
    <mergeCell ref="AG117:AM117"/>
    <mergeCell ref="F117:J117"/>
    <mergeCell ref="L117:AF117"/>
    <mergeCell ref="AN118:AP118"/>
    <mergeCell ref="AG118:AM118"/>
    <mergeCell ref="F118:J118"/>
    <mergeCell ref="L118:AF118"/>
    <mergeCell ref="AN119:AP119"/>
    <mergeCell ref="AG119:AM119"/>
    <mergeCell ref="F119:J119"/>
    <mergeCell ref="L119:AF119"/>
    <mergeCell ref="AN120:AP120"/>
    <mergeCell ref="AG120:AM120"/>
    <mergeCell ref="F120:J120"/>
    <mergeCell ref="L120:AF120"/>
    <mergeCell ref="AN121:AP121"/>
    <mergeCell ref="AG121:AM121"/>
    <mergeCell ref="E121:I121"/>
    <mergeCell ref="K121:AF121"/>
    <mergeCell ref="AN122:AP122"/>
    <mergeCell ref="AG122:AM122"/>
    <mergeCell ref="F122:J122"/>
    <mergeCell ref="L122:AF122"/>
    <mergeCell ref="AN123:AP123"/>
    <mergeCell ref="AG123:AM123"/>
    <mergeCell ref="F123:J123"/>
    <mergeCell ref="L123:AF123"/>
    <mergeCell ref="AN124:AP124"/>
    <mergeCell ref="AG124:AM124"/>
    <mergeCell ref="D124:H124"/>
    <mergeCell ref="J124:AF124"/>
    <mergeCell ref="AN125:AP125"/>
    <mergeCell ref="AG125:AM125"/>
    <mergeCell ref="E125:I125"/>
    <mergeCell ref="K125:AF125"/>
    <mergeCell ref="AN126:AP126"/>
    <mergeCell ref="AG126:AM126"/>
    <mergeCell ref="F126:J126"/>
    <mergeCell ref="L126:AF126"/>
    <mergeCell ref="AN127:AP127"/>
    <mergeCell ref="AG127:AM127"/>
    <mergeCell ref="F127:J127"/>
    <mergeCell ref="L127:AF127"/>
    <mergeCell ref="AN128:AP128"/>
    <mergeCell ref="AG128:AM128"/>
    <mergeCell ref="F128:J128"/>
    <mergeCell ref="L128:AF128"/>
    <mergeCell ref="AN129:AP129"/>
    <mergeCell ref="AG129:AM129"/>
    <mergeCell ref="F129:J129"/>
    <mergeCell ref="L129:AF129"/>
    <mergeCell ref="AN130:AP130"/>
    <mergeCell ref="AG130:AM130"/>
    <mergeCell ref="F130:J130"/>
    <mergeCell ref="L130:AF130"/>
    <mergeCell ref="AN131:AP131"/>
    <mergeCell ref="AG131:AM131"/>
    <mergeCell ref="E131:I131"/>
    <mergeCell ref="K131:AF131"/>
    <mergeCell ref="AN132:AP132"/>
    <mergeCell ref="AG132:AM132"/>
    <mergeCell ref="F132:J132"/>
    <mergeCell ref="L132:AF132"/>
    <mergeCell ref="AN133:AP133"/>
    <mergeCell ref="AG133:AM133"/>
    <mergeCell ref="F133:J133"/>
    <mergeCell ref="L133:AF133"/>
    <mergeCell ref="AN134:AP134"/>
    <mergeCell ref="AG134:AM134"/>
    <mergeCell ref="F134:J134"/>
    <mergeCell ref="L134:AF134"/>
    <mergeCell ref="AN135:AP135"/>
    <mergeCell ref="AG135:AM135"/>
    <mergeCell ref="F135:J135"/>
    <mergeCell ref="L135:AF135"/>
    <mergeCell ref="AN136:AP136"/>
    <mergeCell ref="AG136:AM136"/>
    <mergeCell ref="F136:J136"/>
    <mergeCell ref="L136:AF136"/>
    <mergeCell ref="AN137:AP137"/>
    <mergeCell ref="AG137:AM137"/>
    <mergeCell ref="F137:J137"/>
    <mergeCell ref="L137:AF137"/>
    <mergeCell ref="AN138:AP138"/>
    <mergeCell ref="AG138:AM138"/>
    <mergeCell ref="F138:J138"/>
    <mergeCell ref="L138:AF138"/>
    <mergeCell ref="AN139:AP139"/>
    <mergeCell ref="AG139:AM139"/>
    <mergeCell ref="F139:J139"/>
    <mergeCell ref="L139:AF139"/>
    <mergeCell ref="AN140:AP140"/>
    <mergeCell ref="AG140:AM140"/>
    <mergeCell ref="F140:J140"/>
    <mergeCell ref="L140:AF140"/>
    <mergeCell ref="AN141:AP141"/>
    <mergeCell ref="AG141:AM141"/>
    <mergeCell ref="F141:J141"/>
    <mergeCell ref="L141:AF141"/>
    <mergeCell ref="AN142:AP142"/>
    <mergeCell ref="AG142:AM142"/>
    <mergeCell ref="F142:J142"/>
    <mergeCell ref="L142:AF142"/>
    <mergeCell ref="AN143:AP143"/>
    <mergeCell ref="AG143:AM143"/>
    <mergeCell ref="F143:J143"/>
    <mergeCell ref="L143:AF143"/>
    <mergeCell ref="AN144:AP144"/>
    <mergeCell ref="AG144:AM144"/>
    <mergeCell ref="F144:J144"/>
    <mergeCell ref="L144:AF144"/>
    <mergeCell ref="AN145:AP145"/>
    <mergeCell ref="AG145:AM145"/>
    <mergeCell ref="F145:J145"/>
    <mergeCell ref="L145:AF145"/>
    <mergeCell ref="AN146:AP146"/>
    <mergeCell ref="AG146:AM146"/>
    <mergeCell ref="F146:J146"/>
    <mergeCell ref="L146:AF146"/>
    <mergeCell ref="AN147:AP147"/>
    <mergeCell ref="AG147:AM147"/>
    <mergeCell ref="F147:J147"/>
    <mergeCell ref="L147:AF147"/>
    <mergeCell ref="AN148:AP148"/>
    <mergeCell ref="AG148:AM148"/>
    <mergeCell ref="F148:J148"/>
    <mergeCell ref="L148:AF148"/>
    <mergeCell ref="AN149:AP149"/>
    <mergeCell ref="AG149:AM149"/>
    <mergeCell ref="E149:I149"/>
    <mergeCell ref="K149:AF149"/>
    <mergeCell ref="AN150:AP150"/>
    <mergeCell ref="AG150:AM150"/>
    <mergeCell ref="F150:J150"/>
    <mergeCell ref="L150:AF150"/>
    <mergeCell ref="AN151:AP151"/>
    <mergeCell ref="AG151:AM151"/>
    <mergeCell ref="F151:J151"/>
    <mergeCell ref="L151:AF151"/>
    <mergeCell ref="AN152:AP152"/>
    <mergeCell ref="AG152:AM152"/>
    <mergeCell ref="F152:J152"/>
    <mergeCell ref="L152:AF152"/>
    <mergeCell ref="AN153:AP153"/>
    <mergeCell ref="AG153:AM153"/>
    <mergeCell ref="F153:J153"/>
    <mergeCell ref="L153:AF153"/>
    <mergeCell ref="AN154:AP154"/>
    <mergeCell ref="AG154:AM154"/>
    <mergeCell ref="F154:J154"/>
    <mergeCell ref="L154:AF154"/>
    <mergeCell ref="AN155:AP155"/>
    <mergeCell ref="AG155:AM155"/>
    <mergeCell ref="F155:J155"/>
    <mergeCell ref="L155:AF155"/>
    <mergeCell ref="AN156:AP156"/>
    <mergeCell ref="AG156:AM156"/>
    <mergeCell ref="F156:J156"/>
    <mergeCell ref="L156:AF156"/>
    <mergeCell ref="AN157:AP157"/>
    <mergeCell ref="AG157:AM157"/>
    <mergeCell ref="F157:J157"/>
    <mergeCell ref="L157:AF157"/>
    <mergeCell ref="AN158:AP158"/>
    <mergeCell ref="AG158:AM158"/>
    <mergeCell ref="F158:J158"/>
    <mergeCell ref="L158:AF158"/>
    <mergeCell ref="AN159:AP159"/>
    <mergeCell ref="AG159:AM159"/>
    <mergeCell ref="F159:J159"/>
    <mergeCell ref="L159:AF159"/>
    <mergeCell ref="AN160:AP160"/>
    <mergeCell ref="AG160:AM160"/>
    <mergeCell ref="F160:J160"/>
    <mergeCell ref="L160:AF160"/>
    <mergeCell ref="AN161:AP161"/>
    <mergeCell ref="AG161:AM161"/>
    <mergeCell ref="F161:J161"/>
    <mergeCell ref="L161:AF161"/>
    <mergeCell ref="AN162:AP162"/>
    <mergeCell ref="AG162:AM162"/>
    <mergeCell ref="F162:J162"/>
    <mergeCell ref="L162:AF162"/>
    <mergeCell ref="AN163:AP163"/>
    <mergeCell ref="AG163:AM163"/>
    <mergeCell ref="F163:J163"/>
    <mergeCell ref="L163:AF163"/>
    <mergeCell ref="AN164:AP164"/>
    <mergeCell ref="AG164:AM164"/>
    <mergeCell ref="F164:J164"/>
    <mergeCell ref="L164:AF164"/>
    <mergeCell ref="AN165:AP165"/>
    <mergeCell ref="AG165:AM165"/>
    <mergeCell ref="F165:J165"/>
    <mergeCell ref="L165:AF165"/>
    <mergeCell ref="AN166:AP166"/>
    <mergeCell ref="AG166:AM166"/>
    <mergeCell ref="F166:J166"/>
    <mergeCell ref="L166:AF166"/>
    <mergeCell ref="AN167:AP167"/>
    <mergeCell ref="AG167:AM167"/>
    <mergeCell ref="F167:J167"/>
    <mergeCell ref="L167:AF167"/>
    <mergeCell ref="AN168:AP168"/>
    <mergeCell ref="AG168:AM168"/>
    <mergeCell ref="F168:J168"/>
    <mergeCell ref="L168:AF168"/>
    <mergeCell ref="AN169:AP169"/>
    <mergeCell ref="AG169:AM169"/>
    <mergeCell ref="E169:I169"/>
    <mergeCell ref="K169:AF169"/>
    <mergeCell ref="AN170:AP170"/>
    <mergeCell ref="AG170:AM170"/>
    <mergeCell ref="F170:J170"/>
    <mergeCell ref="L170:AF170"/>
    <mergeCell ref="AN171:AP171"/>
    <mergeCell ref="AG171:AM171"/>
    <mergeCell ref="F171:J171"/>
    <mergeCell ref="L171:AF171"/>
    <mergeCell ref="AN172:AP172"/>
    <mergeCell ref="AG172:AM172"/>
    <mergeCell ref="F172:J172"/>
    <mergeCell ref="L172:AF172"/>
    <mergeCell ref="AN173:AP173"/>
    <mergeCell ref="AG173:AM173"/>
    <mergeCell ref="E173:I173"/>
    <mergeCell ref="K173:AF173"/>
    <mergeCell ref="AN174:AP174"/>
    <mergeCell ref="AG174:AM174"/>
    <mergeCell ref="F174:J174"/>
    <mergeCell ref="L174:AF174"/>
    <mergeCell ref="AN175:AP175"/>
    <mergeCell ref="AG175:AM175"/>
    <mergeCell ref="F175:J175"/>
    <mergeCell ref="L175:AF175"/>
    <mergeCell ref="AN176:AP176"/>
    <mergeCell ref="AG176:AM176"/>
    <mergeCell ref="F176:J176"/>
    <mergeCell ref="L176:AF176"/>
    <mergeCell ref="AN177:AP177"/>
    <mergeCell ref="AG177:AM177"/>
    <mergeCell ref="F177:J177"/>
    <mergeCell ref="L177:AF177"/>
    <mergeCell ref="AN178:AP178"/>
    <mergeCell ref="AG178:AM178"/>
    <mergeCell ref="F178:J178"/>
    <mergeCell ref="L178:AF178"/>
    <mergeCell ref="AN179:AP179"/>
    <mergeCell ref="AG179:AM179"/>
    <mergeCell ref="F179:J179"/>
    <mergeCell ref="L179:AF179"/>
    <mergeCell ref="AN180:AP180"/>
    <mergeCell ref="AG180:AM180"/>
    <mergeCell ref="F180:J180"/>
    <mergeCell ref="L180:AF180"/>
    <mergeCell ref="AN181:AP181"/>
    <mergeCell ref="AG181:AM181"/>
    <mergeCell ref="F181:J181"/>
    <mergeCell ref="L181:AF181"/>
    <mergeCell ref="AN182:AP182"/>
    <mergeCell ref="AG182:AM182"/>
    <mergeCell ref="F182:J182"/>
    <mergeCell ref="L182:AF182"/>
    <mergeCell ref="AN183:AP183"/>
    <mergeCell ref="AG183:AM183"/>
    <mergeCell ref="D183:H183"/>
    <mergeCell ref="J183:AF183"/>
    <mergeCell ref="AN184:AP184"/>
    <mergeCell ref="AG184:AM184"/>
    <mergeCell ref="E184:I184"/>
    <mergeCell ref="K184:AF184"/>
    <mergeCell ref="AN185:AP185"/>
    <mergeCell ref="AG185:AM185"/>
    <mergeCell ref="F185:J185"/>
    <mergeCell ref="L185:AF185"/>
    <mergeCell ref="AN186:AP186"/>
    <mergeCell ref="AG186:AM186"/>
    <mergeCell ref="F186:J186"/>
    <mergeCell ref="L186:AF186"/>
    <mergeCell ref="AN187:AP187"/>
    <mergeCell ref="AG187:AM187"/>
    <mergeCell ref="F187:J187"/>
    <mergeCell ref="L187:AF187"/>
    <mergeCell ref="AN188:AP188"/>
    <mergeCell ref="AG188:AM188"/>
    <mergeCell ref="F188:J188"/>
    <mergeCell ref="L188:AF188"/>
    <mergeCell ref="AN189:AP189"/>
    <mergeCell ref="AG189:AM189"/>
    <mergeCell ref="F189:J189"/>
    <mergeCell ref="L189:AF189"/>
    <mergeCell ref="AN190:AP190"/>
    <mergeCell ref="AG190:AM190"/>
    <mergeCell ref="F190:J190"/>
    <mergeCell ref="L190:AF190"/>
    <mergeCell ref="AN191:AP191"/>
    <mergeCell ref="AG191:AM191"/>
    <mergeCell ref="F191:J191"/>
    <mergeCell ref="L191:AF191"/>
    <mergeCell ref="AN192:AP192"/>
    <mergeCell ref="AG192:AM192"/>
    <mergeCell ref="F192:J192"/>
    <mergeCell ref="L192:AF192"/>
    <mergeCell ref="AN193:AP193"/>
    <mergeCell ref="AG193:AM193"/>
    <mergeCell ref="E193:I193"/>
    <mergeCell ref="K193:AF193"/>
    <mergeCell ref="AN194:AP194"/>
    <mergeCell ref="AG194:AM194"/>
    <mergeCell ref="F194:J194"/>
    <mergeCell ref="L194:AF194"/>
    <mergeCell ref="AN195:AP195"/>
    <mergeCell ref="AG195:AM195"/>
    <mergeCell ref="F195:J195"/>
    <mergeCell ref="L195:AF195"/>
    <mergeCell ref="AN196:AP196"/>
    <mergeCell ref="AG196:AM196"/>
    <mergeCell ref="F196:J196"/>
    <mergeCell ref="L196:AF196"/>
    <mergeCell ref="AN197:AP197"/>
    <mergeCell ref="AG197:AM197"/>
    <mergeCell ref="F197:J197"/>
    <mergeCell ref="L197:AF197"/>
    <mergeCell ref="AN198:AP198"/>
    <mergeCell ref="AG198:AM198"/>
    <mergeCell ref="F198:J198"/>
    <mergeCell ref="L198:AF198"/>
    <mergeCell ref="AN199:AP199"/>
    <mergeCell ref="AG199:AM199"/>
    <mergeCell ref="F199:J199"/>
    <mergeCell ref="L199:AF199"/>
    <mergeCell ref="AN200:AP200"/>
    <mergeCell ref="AG200:AM200"/>
    <mergeCell ref="E200:I200"/>
    <mergeCell ref="K200:AF200"/>
    <mergeCell ref="AN201:AP201"/>
    <mergeCell ref="AG201:AM201"/>
    <mergeCell ref="F201:J201"/>
    <mergeCell ref="L201:AF201"/>
    <mergeCell ref="AN202:AP202"/>
    <mergeCell ref="AG202:AM202"/>
    <mergeCell ref="F202:J202"/>
    <mergeCell ref="L202:AF202"/>
    <mergeCell ref="AN203:AP203"/>
    <mergeCell ref="AG203:AM203"/>
    <mergeCell ref="F203:J203"/>
    <mergeCell ref="L203:AF203"/>
    <mergeCell ref="AN204:AP204"/>
    <mergeCell ref="AG204:AM204"/>
    <mergeCell ref="F204:J204"/>
    <mergeCell ref="L204:AF204"/>
    <mergeCell ref="AN205:AP205"/>
    <mergeCell ref="AG205:AM205"/>
    <mergeCell ref="F205:J205"/>
    <mergeCell ref="L205:AF205"/>
    <mergeCell ref="AN206:AP206"/>
    <mergeCell ref="AG206:AM206"/>
    <mergeCell ref="F206:J206"/>
    <mergeCell ref="L206:AF206"/>
    <mergeCell ref="AN207:AP207"/>
    <mergeCell ref="AG207:AM207"/>
    <mergeCell ref="E207:I207"/>
    <mergeCell ref="K207:AF207"/>
    <mergeCell ref="AN208:AP208"/>
    <mergeCell ref="AG208:AM208"/>
    <mergeCell ref="F208:J208"/>
    <mergeCell ref="L208:AF208"/>
    <mergeCell ref="AN209:AP209"/>
    <mergeCell ref="AG209:AM209"/>
    <mergeCell ref="F209:J209"/>
    <mergeCell ref="L209:AF209"/>
    <mergeCell ref="AN210:AP210"/>
    <mergeCell ref="AG210:AM210"/>
    <mergeCell ref="F210:J210"/>
    <mergeCell ref="L210:AF210"/>
    <mergeCell ref="AN211:AP211"/>
    <mergeCell ref="AG211:AM211"/>
    <mergeCell ref="E211:I211"/>
    <mergeCell ref="K211:AF211"/>
    <mergeCell ref="AN212:AP212"/>
    <mergeCell ref="AG212:AM212"/>
    <mergeCell ref="F212:J212"/>
    <mergeCell ref="L212:AF212"/>
    <mergeCell ref="AN213:AP213"/>
    <mergeCell ref="AG213:AM213"/>
    <mergeCell ref="F213:J213"/>
    <mergeCell ref="L213:AF213"/>
    <mergeCell ref="AN214:AP214"/>
    <mergeCell ref="AG214:AM214"/>
    <mergeCell ref="F214:J214"/>
    <mergeCell ref="L214:AF214"/>
    <mergeCell ref="AN215:AP215"/>
    <mergeCell ref="AG215:AM215"/>
    <mergeCell ref="F215:J215"/>
    <mergeCell ref="L215:AF215"/>
    <mergeCell ref="AN216:AP216"/>
    <mergeCell ref="AG216:AM216"/>
    <mergeCell ref="F216:J216"/>
    <mergeCell ref="L216:AF216"/>
    <mergeCell ref="AN217:AP217"/>
    <mergeCell ref="AG217:AM217"/>
    <mergeCell ref="F217:J217"/>
    <mergeCell ref="L217:AF217"/>
    <mergeCell ref="AN218:AP218"/>
    <mergeCell ref="AG218:AM218"/>
    <mergeCell ref="F218:J218"/>
    <mergeCell ref="L218:AF218"/>
    <mergeCell ref="AN219:AP219"/>
    <mergeCell ref="AG219:AM219"/>
    <mergeCell ref="F219:J219"/>
    <mergeCell ref="L219:AF219"/>
    <mergeCell ref="AN220:AP220"/>
    <mergeCell ref="AG220:AM220"/>
    <mergeCell ref="F220:J220"/>
    <mergeCell ref="L220:AF220"/>
    <mergeCell ref="AN221:AP221"/>
    <mergeCell ref="AG221:AM221"/>
    <mergeCell ref="F221:J221"/>
    <mergeCell ref="L221:AF221"/>
    <mergeCell ref="AG51:AM51"/>
    <mergeCell ref="AN51:AP51"/>
    <mergeCell ref="AR2:BE2"/>
  </mergeCells>
  <hyperlinks>
    <hyperlink ref="K1:S1" location="C2" display="1) Rekapitulace stavby"/>
    <hyperlink ref="W1:AI1" location="C51" display="2) Rekapitulace objektů stavby a soupisů prací"/>
    <hyperlink ref="A54" location="'SO 1.1.1 - Železná Ruda A...'!C2" display="/"/>
    <hyperlink ref="A55" location="'SO 1.1.2 - Železná Ruda c...'!C2" display="/"/>
    <hyperlink ref="A56" location="'SO 1.1.3 - Železná Ruda m...'!C2" display="/"/>
    <hyperlink ref="A57" location="'SO 1.1.4 - Špičák'!C2" display="/"/>
    <hyperlink ref="A58" location="'SO 1.1.5 - Janovice nad Ú...'!C2" display="/"/>
    <hyperlink ref="A59" location="'SO 1.1.6 - Bezděkov u Klatov'!C2" display="/"/>
    <hyperlink ref="A60" location="'SO 1.1.7 - Klatovy'!C2" display="/"/>
    <hyperlink ref="A62" location="'SO 1.2.1 - Plzeň Valcha'!C2" display="/"/>
    <hyperlink ref="A63" location="'SO 1.2.2 - Dobřany zastávka'!C2" display="/"/>
    <hyperlink ref="A64" location="'SO 1.2.3 - Dobřany'!C2" display="/"/>
    <hyperlink ref="A65" location="'SO 1.2.4 - Chlumčany u Do...'!C2" display="/"/>
    <hyperlink ref="A66" location="'SO 1.2.5 - Červené Poříčí'!C2" display="/"/>
    <hyperlink ref="A67" location="'SO 1.2.6 - Švihov u Klatov'!C2" display="/"/>
    <hyperlink ref="A68" location="'SO 1.2.7 - Dehtín'!C2" display="/"/>
    <hyperlink ref="A69" location="'SO 1.2.8 - Točník'!C2" display="/"/>
    <hyperlink ref="A71" location="'SO 1.3.1 - Doprava TO Kla...'!C2" display="/"/>
    <hyperlink ref="A72" location="'SO 1.3.2 - Doprava TO Pře...'!C2" display="/"/>
    <hyperlink ref="A74" location="'SO 1.4.1 - Klatovy'!C2" display="/"/>
    <hyperlink ref="A77" location="'SO 2.1.1 - Horažďovice př...'!C2" display="/"/>
    <hyperlink ref="A78" location="'SO 2.1.2 - Pačejov'!C2" display="/"/>
    <hyperlink ref="A79" location="'SO 2.1.3 - Nepomuk'!C2" display="/"/>
    <hyperlink ref="A80" location="'SO 2.1.4 - Srby '!C2" display="/"/>
    <hyperlink ref="A82" location="'SO 2.2.1 - Horažďovice'!C2" display="/"/>
    <hyperlink ref="A84" location="'SO 2.3.1 - Ždírec u Plzně'!C2" display="/"/>
    <hyperlink ref="A85" location="'SO 2.3.2 - Blovice'!C2" display="/"/>
    <hyperlink ref="A86" location="'SO 2.3.3 - Zdemyslice'!C2" display="/"/>
    <hyperlink ref="A87" location="'SO 2.3.4 - Šťáhlavy'!C2" display="/"/>
    <hyperlink ref="A88" location="'SO 2.3.5 - Starý Plzenec'!C2" display="/"/>
    <hyperlink ref="A90" location="'SO 2.4.1 - Doprava TO Hor...'!C2" display="/"/>
    <hyperlink ref="A91" location="'SO 2.4.2 - Doprava TO Sušice'!C2" display="/"/>
    <hyperlink ref="A92" location="'SO 2.4.3 - Doprava TO Nez...'!C2" display="/"/>
    <hyperlink ref="A94" location="'SO 2.5.1 - Horažďovice př...'!C2" display="/"/>
    <hyperlink ref="A95" location="'SO 2.5.2 - Strakonice'!C2" display="/"/>
    <hyperlink ref="A98" location="'SO 3.1.1 - Domažlice'!C2" display="/"/>
    <hyperlink ref="A99" location="'SO 3.1.2 - Domažlice město'!C2" display="/"/>
    <hyperlink ref="A100" location="'SO 3.1.3 - Babylon'!C2" display="/"/>
    <hyperlink ref="A101" location="'SO 3.1.4 - Havlovice'!C2" display="/"/>
    <hyperlink ref="A102" location="'SO 3.1.5 - Pila'!C2" display="/"/>
    <hyperlink ref="A103" location="'SO 3.1.6 - Trhanov'!C2" display="/"/>
    <hyperlink ref="A104" location="'SO 3.1.7 - Klenčí pod Čer...'!C2" display="/"/>
    <hyperlink ref="A105" location="'SO 3.1.8 - Postřekov'!C2" display="/"/>
    <hyperlink ref="A106" location="'SO 3.1.9 - Nový Kramolín'!C2" display="/"/>
    <hyperlink ref="A107" location="'SO 3.1.10 - Poběžovice'!C2" display="/"/>
    <hyperlink ref="A108" location="'SO 3.1.11 - Horšovský Týn'!C2" display="/"/>
    <hyperlink ref="A110" location="'SO 3.2.1 - Vejprnice'!C2" display="/"/>
    <hyperlink ref="A111" location="'SO 3.2.2 - Tlučná'!C2" display="/"/>
    <hyperlink ref="A112" location="'SO 3.2.3 - Nýřany'!C2" display="/"/>
    <hyperlink ref="A113" location="'SO 3.2.4 - Zbůch'!C2" display="/"/>
    <hyperlink ref="A114" location="'SO 3.2.5 - Chotěšov u Stoda'!C2" display="/"/>
    <hyperlink ref="A115" location="'SO 3.2.6 - Hradec u Stoda'!C2" display="/"/>
    <hyperlink ref="A116" location="'SO 3.2.7 - Holýšov'!C2" display="/"/>
    <hyperlink ref="A117" location="'SO 3.2.8 - Dolní Kamenice'!C2" display="/"/>
    <hyperlink ref="A118" location="'SO 3.2.9 - Osvračín'!C2" display="/"/>
    <hyperlink ref="A119" location="'SO 3.2.10 - Blížejov'!C2" display="/"/>
    <hyperlink ref="A120" location="'SO 3.2.11 - Milavče'!C2" display="/"/>
    <hyperlink ref="A122" location="'SO 3.3.1 - Doprava TO Dom...'!C2" display="/"/>
    <hyperlink ref="A123" location="'SO 3.3.2 - Doprava TO Stod'!C2" display="/"/>
    <hyperlink ref="A126" location="'SO 4.1.1 - Chodová Planá'!C2" display="/"/>
    <hyperlink ref="A127" location="'SO 4.1.2 - Planá u Marián...'!C2" display="/"/>
    <hyperlink ref="A128" location="'SO 4.1.3 - Brod nad Tichou'!C2" display="/"/>
    <hyperlink ref="A129" location="'SO 4.1.4 - Pavlovice'!C2" display="/"/>
    <hyperlink ref="A130" location="'SO 4.1.5 - Ošelín'!C2" display="/"/>
    <hyperlink ref="A132" location="'SO 4.2.1 - Svojšín'!C2" display="/"/>
    <hyperlink ref="A133" location="'SO 4.2.2 - Stříbro'!C2" display="/"/>
    <hyperlink ref="A134" location="'SO 4.2.3 - Vranov u Stříbra'!C2" display="/"/>
    <hyperlink ref="A135" location="'SO 4.2.4 - Pňovany'!C2" display="/"/>
    <hyperlink ref="A136" location="'SO 4.2.5 - Pňovany zastávka'!C2" display="/"/>
    <hyperlink ref="A137" location="'SO 4.2.6 - Plešnice'!C2" display="/"/>
    <hyperlink ref="A138" location="'SO 4.2.7 - Kozolupy'!C2" display="/"/>
    <hyperlink ref="A139" location="'SO 4.2.8 - Vochov'!C2" display="/"/>
    <hyperlink ref="A140" location="'SO 4.2.9 - Blahousty'!C2" display="/"/>
    <hyperlink ref="A141" location="'SO 4.2.10 - Trpísty'!C2" display="/"/>
    <hyperlink ref="A142" location="'SO 4.2.11 - Lomnička'!C2" display="/"/>
    <hyperlink ref="A143" location="'SO 4.2.12 - Cebiv'!C2" display="/"/>
    <hyperlink ref="A144" location="'SO 4.2.13 - Strahov'!C2" display="/"/>
    <hyperlink ref="A145" location="'SO 4.2.14 - Břetislav'!C2" display="/"/>
    <hyperlink ref="A146" location="'SO 4.2.15 - Kokašice'!C2" display="/"/>
    <hyperlink ref="A147" location="'SO 4.2.16 - Konstantinovy...'!C2" display="/"/>
    <hyperlink ref="A148" location="'SO 4.2.17 - Bezdružice'!C2" display="/"/>
    <hyperlink ref="A150" location="'SO 4.3.1 - Bělá nad Radbuzou'!C2" display="/"/>
    <hyperlink ref="A151" location="'SO 4.3.2 - Bělá nad Radbu...'!C2" display="/"/>
    <hyperlink ref="A152" location="'SO 4.3.3 - Třemešné pod P...'!C2" display="/"/>
    <hyperlink ref="A153" location="'SO 4.3.4 - Dubec'!C2" display="/"/>
    <hyperlink ref="A154" location="'SO 4.3.5 - Borek u Tachova'!C2" display="/"/>
    <hyperlink ref="A155" location="'SO 4.3.6 - Stráž u Tachova'!C2" display="/"/>
    <hyperlink ref="A156" location="'SO 4.3.7 - Bor zastávka'!C2" display="/"/>
    <hyperlink ref="A157" location="'SO 4.3.8 - Bor'!C2" display="/"/>
    <hyperlink ref="A158" location="'SO 4.3.9 - Doly'!C2" display="/"/>
    <hyperlink ref="A159" location="'SO 4.3.10 - Staré Sedliště'!C2" display="/"/>
    <hyperlink ref="A160" location="'SO 4.3.11 - Pernolec'!C2" display="/"/>
    <hyperlink ref="A161" location="'SO 4.3.12 - Malý Rapotín'!C2" display="/"/>
    <hyperlink ref="A162" location="'SO 4.3.13 - Tachov zastávka'!C2" display="/"/>
    <hyperlink ref="A163" location="'SO 4.3.14 - Tachov'!C2" display="/"/>
    <hyperlink ref="A164" location="'SO 4.3.15 - Biletín'!C2" display="/"/>
    <hyperlink ref="A165" location="'SO 4.3.16 - Lom u Tachova'!C2" display="/"/>
    <hyperlink ref="A166" location="'SO 4.3.17 - Lom u Stříbra'!C2" display="/"/>
    <hyperlink ref="A167" location="'SO 4.3.18 - Holostřevy'!C2" display="/"/>
    <hyperlink ref="A168" location="'SO 4.3.19 - Skviřín'!C2" display="/"/>
    <hyperlink ref="A170" location="'SO 4.4.1 - Doprava TO Planá'!C2" display="/"/>
    <hyperlink ref="A171" location="'SO 4.4.2 - Doprava TO Stř...'!C2" display="/"/>
    <hyperlink ref="A172" location="'SO 4.4.3 - Doprava TO Bor'!C2" display="/"/>
    <hyperlink ref="A174" location="'SO 4.5.1 - Křimice'!C2" display="/"/>
    <hyperlink ref="A175" location="'SO 4.5.2 - Kozolupy'!C2" display="/"/>
    <hyperlink ref="A176" location="'SO 4.5.3 - Plešnice'!C2" display="/"/>
    <hyperlink ref="A177" location="'SO 4.5.4 - Pňovany'!C2" display="/"/>
    <hyperlink ref="A178" location="'SO 4.5.5 - Stříbro'!C2" display="/"/>
    <hyperlink ref="A179" location="'SO 4.5.6 - Milíkov'!C2" display="/"/>
    <hyperlink ref="A180" location="'SO 4.5.7 - Svojšín'!C2" display="/"/>
    <hyperlink ref="A181" location="'SO 4.5.8 - Planá u Marián...'!C2" display="/"/>
    <hyperlink ref="A182" location="'SO 4.5.9 - Chodová Planá'!C2" display="/"/>
    <hyperlink ref="A185" location="'SO 5.1.1 - Rokycany předm...'!C2" display="/"/>
    <hyperlink ref="A186" location="'SO 5.1.2 - Kamenný Újezd ...'!C2" display="/"/>
    <hyperlink ref="A187" location="'SO 5.1.3 - Nová Huť'!C2" display="/"/>
    <hyperlink ref="A188" location="'SO 5.1.4 - Hrádek u Rokycan'!C2" display="/"/>
    <hyperlink ref="A189" location="'SO 5.1.5 - Mirošov'!C2" display="/"/>
    <hyperlink ref="A190" location="'SO 5.1.6 - Mirošov město'!C2" display="/"/>
    <hyperlink ref="A191" location="'SO 5.1.7 - Příkosice zast...'!C2" display="/"/>
    <hyperlink ref="A192" location="'SO 5.1.8 - Příkosice'!C2" display="/"/>
    <hyperlink ref="A194" location="'SO 5.2.1 - Ejpovice'!C2" display="/"/>
    <hyperlink ref="A195" location="'SO 5.2.2 - Klabava'!C2" display="/"/>
    <hyperlink ref="A196" location="'SO 5.2.3 - Svojkovice'!C2" display="/"/>
    <hyperlink ref="A197" location="'SO 5.2.4 - Holoubkov'!C2" display="/"/>
    <hyperlink ref="A198" location="'SO 5.2.5 - Mýto'!C2" display="/"/>
    <hyperlink ref="A199" location="'SO 5.2.6 - Kařízek'!C2" display="/"/>
    <hyperlink ref="A201" location="'SO 5.3.1 - Třemošná u Plzně'!C2" display="/"/>
    <hyperlink ref="A202" location="'SO 5.3.2 - Horní Bříza za...'!C2" display="/"/>
    <hyperlink ref="A203" location="'SO 5.3.3 - Horní Bříza'!C2" display="/"/>
    <hyperlink ref="A204" location="'SO 5.3.4 - Obora u Kaznějova'!C2" display="/"/>
    <hyperlink ref="A205" location="'SO 5.3.5 - Kaznějov'!C2" display="/"/>
    <hyperlink ref="A206" location="'SO 5.3.6 - Žihle'!C2" display="/"/>
    <hyperlink ref="A208" location="'SO 5.4.1 - Doprava TO Nez...'!C2" display="/"/>
    <hyperlink ref="A209" location="'SO 5.4.2 - Doprava TO Rok...'!C2" display="/"/>
    <hyperlink ref="A210" location="'SO 5.4.3 - Doprava TO Tře...'!C2" display="/"/>
    <hyperlink ref="A212" location="'SO 5.5.1 - Mýto'!C2" display="/"/>
    <hyperlink ref="A213" location="'SO 5.5.2 - Holoubkov'!C2" display="/"/>
    <hyperlink ref="A214" location="'SO 5.5.3 - Svojkovice'!C2" display="/"/>
    <hyperlink ref="A215" location="'SO 5.5.4 - Rokycany'!C2" display="/"/>
    <hyperlink ref="A216" location="'SO 5.5.5 - Klabava'!C2" display="/"/>
    <hyperlink ref="A217" location="'SO 5.5.6 - Ejpovice'!C2" display="/"/>
    <hyperlink ref="A218" location="'SO 5.5.7 - Chrást u Plzně'!C2" display="/"/>
    <hyperlink ref="A219" location="'SO 5.5.8 - Plzeň Doubravka'!C2" display="/"/>
    <hyperlink ref="A220" location="'SO 5.5.9 - Kařízek'!C2" display="/"/>
    <hyperlink ref="A221" location="'SO 5.5.10 - Plzeň hl.n'!C2" display="/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89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579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581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ROUND(SUM(BE88:BE104), 2)</f>
        <v>0</v>
      </c>
      <c r="G34" s="43"/>
      <c r="H34" s="43"/>
      <c r="I34" s="167">
        <v>0.20999999999999999</v>
      </c>
      <c r="J34" s="166">
        <f>ROUND(ROUND((SUM(BE88:BE104)),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ROUND(SUM(BF88:BF104), 2)</f>
        <v>0</v>
      </c>
      <c r="G35" s="43"/>
      <c r="H35" s="43"/>
      <c r="I35" s="167">
        <v>0.14999999999999999</v>
      </c>
      <c r="J35" s="166">
        <f>ROUND(ROUND((SUM(BF88:BF104)),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579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1.1.1 - Železná Ruda Alžbětín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579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1.1.1 - Železná Ruda Alžbětín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SUM(P89:P104)</f>
        <v>0</v>
      </c>
      <c r="Q88" s="102"/>
      <c r="R88" s="200">
        <f>SUM(R89:R104)</f>
        <v>0</v>
      </c>
      <c r="S88" s="102"/>
      <c r="T88" s="201">
        <f>SUM(T89:T104)</f>
        <v>0</v>
      </c>
      <c r="AT88" s="20" t="s">
        <v>70</v>
      </c>
      <c r="AU88" s="20" t="s">
        <v>586</v>
      </c>
      <c r="BK88" s="202">
        <f>SUM(BK89:BK104)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1736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608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612</v>
      </c>
      <c r="G91" s="219"/>
      <c r="H91" s="222">
        <v>224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613</v>
      </c>
      <c r="G92" s="219"/>
      <c r="H92" s="222">
        <v>1512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1736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248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618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619</v>
      </c>
      <c r="G96" s="219"/>
      <c r="H96" s="222">
        <v>32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620</v>
      </c>
      <c r="G97" s="219"/>
      <c r="H97" s="222">
        <v>216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248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51" customHeight="1">
      <c r="B99" s="42"/>
      <c r="C99" s="203" t="s">
        <v>88</v>
      </c>
      <c r="D99" s="203" t="s">
        <v>601</v>
      </c>
      <c r="E99" s="204" t="s">
        <v>621</v>
      </c>
      <c r="F99" s="205" t="s">
        <v>622</v>
      </c>
      <c r="G99" s="206" t="s">
        <v>623</v>
      </c>
      <c r="H99" s="207">
        <v>1774</v>
      </c>
      <c r="I99" s="208"/>
      <c r="J99" s="209">
        <f>ROUND(I99*H99,2)</f>
        <v>0</v>
      </c>
      <c r="K99" s="205" t="s">
        <v>605</v>
      </c>
      <c r="L99" s="68"/>
      <c r="M99" s="210" t="s">
        <v>21</v>
      </c>
      <c r="N99" s="211" t="s">
        <v>42</v>
      </c>
      <c r="O99" s="43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0" t="s">
        <v>606</v>
      </c>
      <c r="AT99" s="20" t="s">
        <v>601</v>
      </c>
      <c r="AU99" s="20" t="s">
        <v>71</v>
      </c>
      <c r="AY99" s="20" t="s">
        <v>607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0" t="s">
        <v>78</v>
      </c>
      <c r="BK99" s="214">
        <f>ROUND(I99*H99,2)</f>
        <v>0</v>
      </c>
      <c r="BL99" s="20" t="s">
        <v>606</v>
      </c>
      <c r="BM99" s="20" t="s">
        <v>624</v>
      </c>
    </row>
    <row r="100" s="1" customFormat="1">
      <c r="B100" s="42"/>
      <c r="C100" s="70"/>
      <c r="D100" s="215" t="s">
        <v>609</v>
      </c>
      <c r="E100" s="70"/>
      <c r="F100" s="216" t="s">
        <v>625</v>
      </c>
      <c r="G100" s="70"/>
      <c r="H100" s="70"/>
      <c r="I100" s="186"/>
      <c r="J100" s="70"/>
      <c r="K100" s="70"/>
      <c r="L100" s="68"/>
      <c r="M100" s="217"/>
      <c r="N100" s="43"/>
      <c r="O100" s="43"/>
      <c r="P100" s="43"/>
      <c r="Q100" s="43"/>
      <c r="R100" s="43"/>
      <c r="S100" s="43"/>
      <c r="T100" s="91"/>
      <c r="AT100" s="20" t="s">
        <v>609</v>
      </c>
      <c r="AU100" s="20" t="s">
        <v>71</v>
      </c>
    </row>
    <row r="101" s="9" customFormat="1">
      <c r="B101" s="218"/>
      <c r="C101" s="219"/>
      <c r="D101" s="215" t="s">
        <v>611</v>
      </c>
      <c r="E101" s="220" t="s">
        <v>21</v>
      </c>
      <c r="F101" s="221" t="s">
        <v>626</v>
      </c>
      <c r="G101" s="219"/>
      <c r="H101" s="222">
        <v>1774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611</v>
      </c>
      <c r="AU101" s="228" t="s">
        <v>71</v>
      </c>
      <c r="AV101" s="9" t="s">
        <v>80</v>
      </c>
      <c r="AW101" s="9" t="s">
        <v>35</v>
      </c>
      <c r="AX101" s="9" t="s">
        <v>78</v>
      </c>
      <c r="AY101" s="228" t="s">
        <v>607</v>
      </c>
    </row>
    <row r="102" s="1" customFormat="1" ht="51" customHeight="1">
      <c r="B102" s="42"/>
      <c r="C102" s="203" t="s">
        <v>606</v>
      </c>
      <c r="D102" s="203" t="s">
        <v>601</v>
      </c>
      <c r="E102" s="204" t="s">
        <v>627</v>
      </c>
      <c r="F102" s="205" t="s">
        <v>628</v>
      </c>
      <c r="G102" s="206" t="s">
        <v>623</v>
      </c>
      <c r="H102" s="207">
        <v>1774</v>
      </c>
      <c r="I102" s="208"/>
      <c r="J102" s="209">
        <f>ROUND(I102*H102,2)</f>
        <v>0</v>
      </c>
      <c r="K102" s="205" t="s">
        <v>605</v>
      </c>
      <c r="L102" s="68"/>
      <c r="M102" s="210" t="s">
        <v>21</v>
      </c>
      <c r="N102" s="211" t="s">
        <v>42</v>
      </c>
      <c r="O102" s="43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0" t="s">
        <v>606</v>
      </c>
      <c r="AT102" s="20" t="s">
        <v>601</v>
      </c>
      <c r="AU102" s="20" t="s">
        <v>71</v>
      </c>
      <c r="AY102" s="20" t="s">
        <v>607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0" t="s">
        <v>78</v>
      </c>
      <c r="BK102" s="214">
        <f>ROUND(I102*H102,2)</f>
        <v>0</v>
      </c>
      <c r="BL102" s="20" t="s">
        <v>606</v>
      </c>
      <c r="BM102" s="20" t="s">
        <v>629</v>
      </c>
    </row>
    <row r="103" s="1" customFormat="1">
      <c r="B103" s="42"/>
      <c r="C103" s="70"/>
      <c r="D103" s="215" t="s">
        <v>609</v>
      </c>
      <c r="E103" s="70"/>
      <c r="F103" s="216" t="s">
        <v>630</v>
      </c>
      <c r="G103" s="70"/>
      <c r="H103" s="70"/>
      <c r="I103" s="186"/>
      <c r="J103" s="70"/>
      <c r="K103" s="70"/>
      <c r="L103" s="68"/>
      <c r="M103" s="217"/>
      <c r="N103" s="43"/>
      <c r="O103" s="43"/>
      <c r="P103" s="43"/>
      <c r="Q103" s="43"/>
      <c r="R103" s="43"/>
      <c r="S103" s="43"/>
      <c r="T103" s="91"/>
      <c r="AT103" s="20" t="s">
        <v>609</v>
      </c>
      <c r="AU103" s="20" t="s">
        <v>71</v>
      </c>
    </row>
    <row r="104" s="9" customFormat="1">
      <c r="B104" s="218"/>
      <c r="C104" s="219"/>
      <c r="D104" s="215" t="s">
        <v>611</v>
      </c>
      <c r="E104" s="220" t="s">
        <v>21</v>
      </c>
      <c r="F104" s="221" t="s">
        <v>626</v>
      </c>
      <c r="G104" s="219"/>
      <c r="H104" s="222">
        <v>1774</v>
      </c>
      <c r="I104" s="223"/>
      <c r="J104" s="219"/>
      <c r="K104" s="219"/>
      <c r="L104" s="224"/>
      <c r="M104" s="240"/>
      <c r="N104" s="241"/>
      <c r="O104" s="241"/>
      <c r="P104" s="241"/>
      <c r="Q104" s="241"/>
      <c r="R104" s="241"/>
      <c r="S104" s="241"/>
      <c r="T104" s="242"/>
      <c r="AT104" s="228" t="s">
        <v>611</v>
      </c>
      <c r="AU104" s="228" t="s">
        <v>71</v>
      </c>
      <c r="AV104" s="9" t="s">
        <v>80</v>
      </c>
      <c r="AW104" s="9" t="s">
        <v>35</v>
      </c>
      <c r="AX104" s="9" t="s">
        <v>78</v>
      </c>
      <c r="AY104" s="228" t="s">
        <v>607</v>
      </c>
    </row>
    <row r="105" s="1" customFormat="1" ht="6.96" customHeight="1">
      <c r="B105" s="63"/>
      <c r="C105" s="64"/>
      <c r="D105" s="64"/>
      <c r="E105" s="64"/>
      <c r="F105" s="64"/>
      <c r="G105" s="64"/>
      <c r="H105" s="64"/>
      <c r="I105" s="175"/>
      <c r="J105" s="64"/>
      <c r="K105" s="64"/>
      <c r="L105" s="68"/>
    </row>
  </sheetData>
  <sheetProtection sheet="1" autoFilter="0" formatColumns="0" formatRows="0" objects="1" scenarios="1" spinCount="100000" saltValue="hrLeCtCTHa67HINJ/hJmhCnIuDhXVyMl/W5gtsAF1bUyJyrYjBR1L6/OyvfRIz0fkZBJBrqX3qSvsqbGbsB3Qw==" hashValue="1HkJWvdfmExBW+1R26EC86rvZBQtQPjvbj30jgLGOa8+NGZ8+Ku9xMkMLsB13wNbGRVCq1QpcVRVleoICwcPEw==" algorithmName="SHA-512" password="CC35"/>
  <autoFilter ref="C87:K10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92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579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631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ROUND(SUM(BE88:BE104), 2)</f>
        <v>0</v>
      </c>
      <c r="G34" s="43"/>
      <c r="H34" s="43"/>
      <c r="I34" s="167">
        <v>0.20999999999999999</v>
      </c>
      <c r="J34" s="166">
        <f>ROUND(ROUND((SUM(BE88:BE104)),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ROUND(SUM(BF88:BF104), 2)</f>
        <v>0</v>
      </c>
      <c r="G35" s="43"/>
      <c r="H35" s="43"/>
      <c r="I35" s="167">
        <v>0.14999999999999999</v>
      </c>
      <c r="J35" s="166">
        <f>ROUND(ROUND((SUM(BF88:BF104)),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579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1.1.2 - Železná Ruda centrum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579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1.1.2 - Železná Ruda centrum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SUM(P89:P104)</f>
        <v>0</v>
      </c>
      <c r="Q88" s="102"/>
      <c r="R88" s="200">
        <f>SUM(R89:R104)</f>
        <v>0</v>
      </c>
      <c r="S88" s="102"/>
      <c r="T88" s="201">
        <f>SUM(T89:T104)</f>
        <v>0</v>
      </c>
      <c r="AT88" s="20" t="s">
        <v>70</v>
      </c>
      <c r="AU88" s="20" t="s">
        <v>586</v>
      </c>
      <c r="BK88" s="202">
        <f>SUM(BK89:BK104)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2480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632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633</v>
      </c>
      <c r="G91" s="219"/>
      <c r="H91" s="222">
        <v>320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634</v>
      </c>
      <c r="G92" s="219"/>
      <c r="H92" s="222">
        <v>2160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2480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124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635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636</v>
      </c>
      <c r="G96" s="219"/>
      <c r="H96" s="222">
        <v>16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637</v>
      </c>
      <c r="G97" s="219"/>
      <c r="H97" s="222">
        <v>108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124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51" customHeight="1">
      <c r="B99" s="42"/>
      <c r="C99" s="203" t="s">
        <v>88</v>
      </c>
      <c r="D99" s="203" t="s">
        <v>601</v>
      </c>
      <c r="E99" s="204" t="s">
        <v>621</v>
      </c>
      <c r="F99" s="205" t="s">
        <v>622</v>
      </c>
      <c r="G99" s="206" t="s">
        <v>623</v>
      </c>
      <c r="H99" s="207">
        <v>276</v>
      </c>
      <c r="I99" s="208"/>
      <c r="J99" s="209">
        <f>ROUND(I99*H99,2)</f>
        <v>0</v>
      </c>
      <c r="K99" s="205" t="s">
        <v>605</v>
      </c>
      <c r="L99" s="68"/>
      <c r="M99" s="210" t="s">
        <v>21</v>
      </c>
      <c r="N99" s="211" t="s">
        <v>42</v>
      </c>
      <c r="O99" s="43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0" t="s">
        <v>606</v>
      </c>
      <c r="AT99" s="20" t="s">
        <v>601</v>
      </c>
      <c r="AU99" s="20" t="s">
        <v>71</v>
      </c>
      <c r="AY99" s="20" t="s">
        <v>607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0" t="s">
        <v>78</v>
      </c>
      <c r="BK99" s="214">
        <f>ROUND(I99*H99,2)</f>
        <v>0</v>
      </c>
      <c r="BL99" s="20" t="s">
        <v>606</v>
      </c>
      <c r="BM99" s="20" t="s">
        <v>638</v>
      </c>
    </row>
    <row r="100" s="1" customFormat="1">
      <c r="B100" s="42"/>
      <c r="C100" s="70"/>
      <c r="D100" s="215" t="s">
        <v>609</v>
      </c>
      <c r="E100" s="70"/>
      <c r="F100" s="216" t="s">
        <v>625</v>
      </c>
      <c r="G100" s="70"/>
      <c r="H100" s="70"/>
      <c r="I100" s="186"/>
      <c r="J100" s="70"/>
      <c r="K100" s="70"/>
      <c r="L100" s="68"/>
      <c r="M100" s="217"/>
      <c r="N100" s="43"/>
      <c r="O100" s="43"/>
      <c r="P100" s="43"/>
      <c r="Q100" s="43"/>
      <c r="R100" s="43"/>
      <c r="S100" s="43"/>
      <c r="T100" s="91"/>
      <c r="AT100" s="20" t="s">
        <v>609</v>
      </c>
      <c r="AU100" s="20" t="s">
        <v>71</v>
      </c>
    </row>
    <row r="101" s="9" customFormat="1">
      <c r="B101" s="218"/>
      <c r="C101" s="219"/>
      <c r="D101" s="215" t="s">
        <v>611</v>
      </c>
      <c r="E101" s="220" t="s">
        <v>21</v>
      </c>
      <c r="F101" s="221" t="s">
        <v>639</v>
      </c>
      <c r="G101" s="219"/>
      <c r="H101" s="222">
        <v>276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611</v>
      </c>
      <c r="AU101" s="228" t="s">
        <v>71</v>
      </c>
      <c r="AV101" s="9" t="s">
        <v>80</v>
      </c>
      <c r="AW101" s="9" t="s">
        <v>35</v>
      </c>
      <c r="AX101" s="9" t="s">
        <v>78</v>
      </c>
      <c r="AY101" s="228" t="s">
        <v>607</v>
      </c>
    </row>
    <row r="102" s="1" customFormat="1" ht="51" customHeight="1">
      <c r="B102" s="42"/>
      <c r="C102" s="203" t="s">
        <v>606</v>
      </c>
      <c r="D102" s="203" t="s">
        <v>601</v>
      </c>
      <c r="E102" s="204" t="s">
        <v>627</v>
      </c>
      <c r="F102" s="205" t="s">
        <v>628</v>
      </c>
      <c r="G102" s="206" t="s">
        <v>623</v>
      </c>
      <c r="H102" s="207">
        <v>276</v>
      </c>
      <c r="I102" s="208"/>
      <c r="J102" s="209">
        <f>ROUND(I102*H102,2)</f>
        <v>0</v>
      </c>
      <c r="K102" s="205" t="s">
        <v>605</v>
      </c>
      <c r="L102" s="68"/>
      <c r="M102" s="210" t="s">
        <v>21</v>
      </c>
      <c r="N102" s="211" t="s">
        <v>42</v>
      </c>
      <c r="O102" s="43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0" t="s">
        <v>606</v>
      </c>
      <c r="AT102" s="20" t="s">
        <v>601</v>
      </c>
      <c r="AU102" s="20" t="s">
        <v>71</v>
      </c>
      <c r="AY102" s="20" t="s">
        <v>607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0" t="s">
        <v>78</v>
      </c>
      <c r="BK102" s="214">
        <f>ROUND(I102*H102,2)</f>
        <v>0</v>
      </c>
      <c r="BL102" s="20" t="s">
        <v>606</v>
      </c>
      <c r="BM102" s="20" t="s">
        <v>640</v>
      </c>
    </row>
    <row r="103" s="1" customFormat="1">
      <c r="B103" s="42"/>
      <c r="C103" s="70"/>
      <c r="D103" s="215" t="s">
        <v>609</v>
      </c>
      <c r="E103" s="70"/>
      <c r="F103" s="216" t="s">
        <v>630</v>
      </c>
      <c r="G103" s="70"/>
      <c r="H103" s="70"/>
      <c r="I103" s="186"/>
      <c r="J103" s="70"/>
      <c r="K103" s="70"/>
      <c r="L103" s="68"/>
      <c r="M103" s="217"/>
      <c r="N103" s="43"/>
      <c r="O103" s="43"/>
      <c r="P103" s="43"/>
      <c r="Q103" s="43"/>
      <c r="R103" s="43"/>
      <c r="S103" s="43"/>
      <c r="T103" s="91"/>
      <c r="AT103" s="20" t="s">
        <v>609</v>
      </c>
      <c r="AU103" s="20" t="s">
        <v>71</v>
      </c>
    </row>
    <row r="104" s="9" customFormat="1">
      <c r="B104" s="218"/>
      <c r="C104" s="219"/>
      <c r="D104" s="215" t="s">
        <v>611</v>
      </c>
      <c r="E104" s="220" t="s">
        <v>21</v>
      </c>
      <c r="F104" s="221" t="s">
        <v>639</v>
      </c>
      <c r="G104" s="219"/>
      <c r="H104" s="222">
        <v>276</v>
      </c>
      <c r="I104" s="223"/>
      <c r="J104" s="219"/>
      <c r="K104" s="219"/>
      <c r="L104" s="224"/>
      <c r="M104" s="240"/>
      <c r="N104" s="241"/>
      <c r="O104" s="241"/>
      <c r="P104" s="241"/>
      <c r="Q104" s="241"/>
      <c r="R104" s="241"/>
      <c r="S104" s="241"/>
      <c r="T104" s="242"/>
      <c r="AT104" s="228" t="s">
        <v>611</v>
      </c>
      <c r="AU104" s="228" t="s">
        <v>71</v>
      </c>
      <c r="AV104" s="9" t="s">
        <v>80</v>
      </c>
      <c r="AW104" s="9" t="s">
        <v>35</v>
      </c>
      <c r="AX104" s="9" t="s">
        <v>78</v>
      </c>
      <c r="AY104" s="228" t="s">
        <v>607</v>
      </c>
    </row>
    <row r="105" s="1" customFormat="1" ht="6.96" customHeight="1">
      <c r="B105" s="63"/>
      <c r="C105" s="64"/>
      <c r="D105" s="64"/>
      <c r="E105" s="64"/>
      <c r="F105" s="64"/>
      <c r="G105" s="64"/>
      <c r="H105" s="64"/>
      <c r="I105" s="175"/>
      <c r="J105" s="64"/>
      <c r="K105" s="64"/>
      <c r="L105" s="68"/>
    </row>
  </sheetData>
  <sheetProtection sheet="1" autoFilter="0" formatColumns="0" formatRows="0" objects="1" scenarios="1" spinCount="100000" saltValue="qDhu3LTNxRM5GpadO7AfhLlx0FS/ys4q1B4PcHwpi05mvb34nqD3yWXpbA/v0bb+FoVs3iQH7TYOdSds+VDHcQ==" hashValue="ek6/DVfVgS2i12Cv8BuATdBOBEel8ZyYFtERVosHvoqVoHbt06i1ABYYGTkkrsfI5ADQiE7G8DoOv5wjSqRSBg==" algorithmName="SHA-512" password="CC35"/>
  <autoFilter ref="C87:K10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95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579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641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ROUND(SUM(BE88:BE103), 2)</f>
        <v>0</v>
      </c>
      <c r="G34" s="43"/>
      <c r="H34" s="43"/>
      <c r="I34" s="167">
        <v>0.20999999999999999</v>
      </c>
      <c r="J34" s="166">
        <f>ROUND(ROUND((SUM(BE88:BE103)),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ROUND(SUM(BF88:BF103), 2)</f>
        <v>0</v>
      </c>
      <c r="G35" s="43"/>
      <c r="H35" s="43"/>
      <c r="I35" s="167">
        <v>0.14999999999999999</v>
      </c>
      <c r="J35" s="166">
        <f>ROUND(ROUND((SUM(BF88:BF103)),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ROUND(SUM(BG88:BG103),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ROUND(SUM(BH88:BH103),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ROUND(SUM(BI88:BI103),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579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1.1.3 - Železná Ruda město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579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1.1.3 - Železná Ruda město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SUM(P89:P103)</f>
        <v>0</v>
      </c>
      <c r="Q88" s="102"/>
      <c r="R88" s="200">
        <f>SUM(R89:R103)</f>
        <v>0</v>
      </c>
      <c r="S88" s="102"/>
      <c r="T88" s="201">
        <f>SUM(T89:T103)</f>
        <v>0</v>
      </c>
      <c r="AT88" s="20" t="s">
        <v>70</v>
      </c>
      <c r="AU88" s="20" t="s">
        <v>586</v>
      </c>
      <c r="BK88" s="202">
        <f>SUM(BK89:BK103)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992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642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643</v>
      </c>
      <c r="G91" s="219"/>
      <c r="H91" s="222">
        <v>128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644</v>
      </c>
      <c r="G92" s="219"/>
      <c r="H92" s="222">
        <v>864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992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16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645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637</v>
      </c>
      <c r="G96" s="219"/>
      <c r="H96" s="222">
        <v>108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636</v>
      </c>
      <c r="G97" s="219"/>
      <c r="H97" s="222">
        <v>16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88</v>
      </c>
      <c r="D98" s="203" t="s">
        <v>601</v>
      </c>
      <c r="E98" s="204" t="s">
        <v>621</v>
      </c>
      <c r="F98" s="205" t="s">
        <v>622</v>
      </c>
      <c r="G98" s="206" t="s">
        <v>623</v>
      </c>
      <c r="H98" s="207">
        <v>1760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646</v>
      </c>
    </row>
    <row r="99" s="1" customFormat="1">
      <c r="B99" s="42"/>
      <c r="C99" s="70"/>
      <c r="D99" s="215" t="s">
        <v>609</v>
      </c>
      <c r="E99" s="70"/>
      <c r="F99" s="216" t="s">
        <v>625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647</v>
      </c>
      <c r="G100" s="219"/>
      <c r="H100" s="222">
        <v>1760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51" customHeight="1">
      <c r="B101" s="42"/>
      <c r="C101" s="203" t="s">
        <v>606</v>
      </c>
      <c r="D101" s="203" t="s">
        <v>601</v>
      </c>
      <c r="E101" s="204" t="s">
        <v>627</v>
      </c>
      <c r="F101" s="205" t="s">
        <v>628</v>
      </c>
      <c r="G101" s="206" t="s">
        <v>623</v>
      </c>
      <c r="H101" s="207">
        <v>1760</v>
      </c>
      <c r="I101" s="208"/>
      <c r="J101" s="209">
        <f>ROUND(I101*H101,2)</f>
        <v>0</v>
      </c>
      <c r="K101" s="205" t="s">
        <v>605</v>
      </c>
      <c r="L101" s="68"/>
      <c r="M101" s="210" t="s">
        <v>21</v>
      </c>
      <c r="N101" s="211" t="s">
        <v>42</v>
      </c>
      <c r="O101" s="43"/>
      <c r="P101" s="212">
        <f>O101*H101</f>
        <v>0</v>
      </c>
      <c r="Q101" s="212">
        <v>0</v>
      </c>
      <c r="R101" s="212">
        <f>Q101*H101</f>
        <v>0</v>
      </c>
      <c r="S101" s="212">
        <v>0</v>
      </c>
      <c r="T101" s="213">
        <f>S101*H101</f>
        <v>0</v>
      </c>
      <c r="AR101" s="20" t="s">
        <v>606</v>
      </c>
      <c r="AT101" s="20" t="s">
        <v>601</v>
      </c>
      <c r="AU101" s="20" t="s">
        <v>71</v>
      </c>
      <c r="AY101" s="20" t="s">
        <v>607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0" t="s">
        <v>78</v>
      </c>
      <c r="BK101" s="214">
        <f>ROUND(I101*H101,2)</f>
        <v>0</v>
      </c>
      <c r="BL101" s="20" t="s">
        <v>606</v>
      </c>
      <c r="BM101" s="20" t="s">
        <v>648</v>
      </c>
    </row>
    <row r="102" s="1" customFormat="1">
      <c r="B102" s="42"/>
      <c r="C102" s="70"/>
      <c r="D102" s="215" t="s">
        <v>609</v>
      </c>
      <c r="E102" s="70"/>
      <c r="F102" s="216" t="s">
        <v>630</v>
      </c>
      <c r="G102" s="70"/>
      <c r="H102" s="70"/>
      <c r="I102" s="186"/>
      <c r="J102" s="70"/>
      <c r="K102" s="70"/>
      <c r="L102" s="68"/>
      <c r="M102" s="217"/>
      <c r="N102" s="43"/>
      <c r="O102" s="43"/>
      <c r="P102" s="43"/>
      <c r="Q102" s="43"/>
      <c r="R102" s="43"/>
      <c r="S102" s="43"/>
      <c r="T102" s="91"/>
      <c r="AT102" s="20" t="s">
        <v>609</v>
      </c>
      <c r="AU102" s="20" t="s">
        <v>71</v>
      </c>
    </row>
    <row r="103" s="9" customFormat="1">
      <c r="B103" s="218"/>
      <c r="C103" s="219"/>
      <c r="D103" s="215" t="s">
        <v>611</v>
      </c>
      <c r="E103" s="220" t="s">
        <v>21</v>
      </c>
      <c r="F103" s="221" t="s">
        <v>647</v>
      </c>
      <c r="G103" s="219"/>
      <c r="H103" s="222">
        <v>1760</v>
      </c>
      <c r="I103" s="223"/>
      <c r="J103" s="219"/>
      <c r="K103" s="219"/>
      <c r="L103" s="224"/>
      <c r="M103" s="240"/>
      <c r="N103" s="241"/>
      <c r="O103" s="241"/>
      <c r="P103" s="241"/>
      <c r="Q103" s="241"/>
      <c r="R103" s="241"/>
      <c r="S103" s="241"/>
      <c r="T103" s="242"/>
      <c r="AT103" s="228" t="s">
        <v>611</v>
      </c>
      <c r="AU103" s="228" t="s">
        <v>71</v>
      </c>
      <c r="AV103" s="9" t="s">
        <v>80</v>
      </c>
      <c r="AW103" s="9" t="s">
        <v>35</v>
      </c>
      <c r="AX103" s="9" t="s">
        <v>78</v>
      </c>
      <c r="AY103" s="228" t="s">
        <v>607</v>
      </c>
    </row>
    <row r="104" s="1" customFormat="1" ht="6.96" customHeight="1">
      <c r="B104" s="63"/>
      <c r="C104" s="64"/>
      <c r="D104" s="64"/>
      <c r="E104" s="64"/>
      <c r="F104" s="64"/>
      <c r="G104" s="64"/>
      <c r="H104" s="64"/>
      <c r="I104" s="175"/>
      <c r="J104" s="64"/>
      <c r="K104" s="64"/>
      <c r="L104" s="68"/>
    </row>
  </sheetData>
  <sheetProtection sheet="1" autoFilter="0" formatColumns="0" formatRows="0" objects="1" scenarios="1" spinCount="100000" saltValue="yTGEkkXYiqQCuCLulq+bVvNImz3rOJUuqHH0870E2Oo/9X1Qa56W2WrS8Qft9VR666c9xMopkdb1ucQChK7hNw==" hashValue="0K4MfC0yOVzxQEAeMuTuIP9/91iaLMHSHjXWZIj/g3J9V08ISi/pNP8hQsOpQUktXUG4wtVPh3TK5yrRlxiLVA==" algorithmName="SHA-512" password="CC35"/>
  <autoFilter ref="C87:K103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98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579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649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ROUND(SUM(BE88:BE104), 2)</f>
        <v>0</v>
      </c>
      <c r="G34" s="43"/>
      <c r="H34" s="43"/>
      <c r="I34" s="167">
        <v>0.20999999999999999</v>
      </c>
      <c r="J34" s="166">
        <f>ROUND(ROUND((SUM(BE88:BE104)),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ROUND(SUM(BF88:BF104), 2)</f>
        <v>0</v>
      </c>
      <c r="G35" s="43"/>
      <c r="H35" s="43"/>
      <c r="I35" s="167">
        <v>0.14999999999999999</v>
      </c>
      <c r="J35" s="166">
        <f>ROUND(ROUND((SUM(BF88:BF104)),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579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1.1.4 - Špičák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579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1.1.4 - Špičák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SUM(P89:P104)</f>
        <v>0</v>
      </c>
      <c r="Q88" s="102"/>
      <c r="R88" s="200">
        <f>SUM(R89:R104)</f>
        <v>0</v>
      </c>
      <c r="S88" s="102"/>
      <c r="T88" s="201">
        <f>SUM(T89:T104)</f>
        <v>0</v>
      </c>
      <c r="AT88" s="20" t="s">
        <v>70</v>
      </c>
      <c r="AU88" s="20" t="s">
        <v>586</v>
      </c>
      <c r="BK88" s="202">
        <f>SUM(BK89:BK104)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1240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650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651</v>
      </c>
      <c r="G91" s="219"/>
      <c r="H91" s="222">
        <v>1080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652</v>
      </c>
      <c r="G92" s="219"/>
      <c r="H92" s="222">
        <v>160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1240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248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653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620</v>
      </c>
      <c r="G96" s="219"/>
      <c r="H96" s="222">
        <v>216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619</v>
      </c>
      <c r="G97" s="219"/>
      <c r="H97" s="222">
        <v>32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248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51" customHeight="1">
      <c r="B99" s="42"/>
      <c r="C99" s="203" t="s">
        <v>88</v>
      </c>
      <c r="D99" s="203" t="s">
        <v>601</v>
      </c>
      <c r="E99" s="204" t="s">
        <v>621</v>
      </c>
      <c r="F99" s="205" t="s">
        <v>622</v>
      </c>
      <c r="G99" s="206" t="s">
        <v>623</v>
      </c>
      <c r="H99" s="207">
        <v>1330</v>
      </c>
      <c r="I99" s="208"/>
      <c r="J99" s="209">
        <f>ROUND(I99*H99,2)</f>
        <v>0</v>
      </c>
      <c r="K99" s="205" t="s">
        <v>605</v>
      </c>
      <c r="L99" s="68"/>
      <c r="M99" s="210" t="s">
        <v>21</v>
      </c>
      <c r="N99" s="211" t="s">
        <v>42</v>
      </c>
      <c r="O99" s="43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0" t="s">
        <v>606</v>
      </c>
      <c r="AT99" s="20" t="s">
        <v>601</v>
      </c>
      <c r="AU99" s="20" t="s">
        <v>71</v>
      </c>
      <c r="AY99" s="20" t="s">
        <v>607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0" t="s">
        <v>78</v>
      </c>
      <c r="BK99" s="214">
        <f>ROUND(I99*H99,2)</f>
        <v>0</v>
      </c>
      <c r="BL99" s="20" t="s">
        <v>606</v>
      </c>
      <c r="BM99" s="20" t="s">
        <v>654</v>
      </c>
    </row>
    <row r="100" s="1" customFormat="1">
      <c r="B100" s="42"/>
      <c r="C100" s="70"/>
      <c r="D100" s="215" t="s">
        <v>609</v>
      </c>
      <c r="E100" s="70"/>
      <c r="F100" s="216" t="s">
        <v>625</v>
      </c>
      <c r="G100" s="70"/>
      <c r="H100" s="70"/>
      <c r="I100" s="186"/>
      <c r="J100" s="70"/>
      <c r="K100" s="70"/>
      <c r="L100" s="68"/>
      <c r="M100" s="217"/>
      <c r="N100" s="43"/>
      <c r="O100" s="43"/>
      <c r="P100" s="43"/>
      <c r="Q100" s="43"/>
      <c r="R100" s="43"/>
      <c r="S100" s="43"/>
      <c r="T100" s="91"/>
      <c r="AT100" s="20" t="s">
        <v>609</v>
      </c>
      <c r="AU100" s="20" t="s">
        <v>71</v>
      </c>
    </row>
    <row r="101" s="9" customFormat="1">
      <c r="B101" s="218"/>
      <c r="C101" s="219"/>
      <c r="D101" s="215" t="s">
        <v>611</v>
      </c>
      <c r="E101" s="220" t="s">
        <v>21</v>
      </c>
      <c r="F101" s="221" t="s">
        <v>655</v>
      </c>
      <c r="G101" s="219"/>
      <c r="H101" s="222">
        <v>1330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611</v>
      </c>
      <c r="AU101" s="228" t="s">
        <v>71</v>
      </c>
      <c r="AV101" s="9" t="s">
        <v>80</v>
      </c>
      <c r="AW101" s="9" t="s">
        <v>35</v>
      </c>
      <c r="AX101" s="9" t="s">
        <v>78</v>
      </c>
      <c r="AY101" s="228" t="s">
        <v>607</v>
      </c>
    </row>
    <row r="102" s="1" customFormat="1" ht="51" customHeight="1">
      <c r="B102" s="42"/>
      <c r="C102" s="203" t="s">
        <v>606</v>
      </c>
      <c r="D102" s="203" t="s">
        <v>601</v>
      </c>
      <c r="E102" s="204" t="s">
        <v>627</v>
      </c>
      <c r="F102" s="205" t="s">
        <v>628</v>
      </c>
      <c r="G102" s="206" t="s">
        <v>623</v>
      </c>
      <c r="H102" s="207">
        <v>1330</v>
      </c>
      <c r="I102" s="208"/>
      <c r="J102" s="209">
        <f>ROUND(I102*H102,2)</f>
        <v>0</v>
      </c>
      <c r="K102" s="205" t="s">
        <v>605</v>
      </c>
      <c r="L102" s="68"/>
      <c r="M102" s="210" t="s">
        <v>21</v>
      </c>
      <c r="N102" s="211" t="s">
        <v>42</v>
      </c>
      <c r="O102" s="43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0" t="s">
        <v>606</v>
      </c>
      <c r="AT102" s="20" t="s">
        <v>601</v>
      </c>
      <c r="AU102" s="20" t="s">
        <v>71</v>
      </c>
      <c r="AY102" s="20" t="s">
        <v>607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0" t="s">
        <v>78</v>
      </c>
      <c r="BK102" s="214">
        <f>ROUND(I102*H102,2)</f>
        <v>0</v>
      </c>
      <c r="BL102" s="20" t="s">
        <v>606</v>
      </c>
      <c r="BM102" s="20" t="s">
        <v>656</v>
      </c>
    </row>
    <row r="103" s="1" customFormat="1">
      <c r="B103" s="42"/>
      <c r="C103" s="70"/>
      <c r="D103" s="215" t="s">
        <v>609</v>
      </c>
      <c r="E103" s="70"/>
      <c r="F103" s="216" t="s">
        <v>630</v>
      </c>
      <c r="G103" s="70"/>
      <c r="H103" s="70"/>
      <c r="I103" s="186"/>
      <c r="J103" s="70"/>
      <c r="K103" s="70"/>
      <c r="L103" s="68"/>
      <c r="M103" s="217"/>
      <c r="N103" s="43"/>
      <c r="O103" s="43"/>
      <c r="P103" s="43"/>
      <c r="Q103" s="43"/>
      <c r="R103" s="43"/>
      <c r="S103" s="43"/>
      <c r="T103" s="91"/>
      <c r="AT103" s="20" t="s">
        <v>609</v>
      </c>
      <c r="AU103" s="20" t="s">
        <v>71</v>
      </c>
    </row>
    <row r="104" s="9" customFormat="1">
      <c r="B104" s="218"/>
      <c r="C104" s="219"/>
      <c r="D104" s="215" t="s">
        <v>611</v>
      </c>
      <c r="E104" s="220" t="s">
        <v>21</v>
      </c>
      <c r="F104" s="221" t="s">
        <v>655</v>
      </c>
      <c r="G104" s="219"/>
      <c r="H104" s="222">
        <v>1330</v>
      </c>
      <c r="I104" s="223"/>
      <c r="J104" s="219"/>
      <c r="K104" s="219"/>
      <c r="L104" s="224"/>
      <c r="M104" s="240"/>
      <c r="N104" s="241"/>
      <c r="O104" s="241"/>
      <c r="P104" s="241"/>
      <c r="Q104" s="241"/>
      <c r="R104" s="241"/>
      <c r="S104" s="241"/>
      <c r="T104" s="242"/>
      <c r="AT104" s="228" t="s">
        <v>611</v>
      </c>
      <c r="AU104" s="228" t="s">
        <v>71</v>
      </c>
      <c r="AV104" s="9" t="s">
        <v>80</v>
      </c>
      <c r="AW104" s="9" t="s">
        <v>35</v>
      </c>
      <c r="AX104" s="9" t="s">
        <v>78</v>
      </c>
      <c r="AY104" s="228" t="s">
        <v>607</v>
      </c>
    </row>
    <row r="105" s="1" customFormat="1" ht="6.96" customHeight="1">
      <c r="B105" s="63"/>
      <c r="C105" s="64"/>
      <c r="D105" s="64"/>
      <c r="E105" s="64"/>
      <c r="F105" s="64"/>
      <c r="G105" s="64"/>
      <c r="H105" s="64"/>
      <c r="I105" s="175"/>
      <c r="J105" s="64"/>
      <c r="K105" s="64"/>
      <c r="L105" s="68"/>
    </row>
  </sheetData>
  <sheetProtection sheet="1" autoFilter="0" formatColumns="0" formatRows="0" objects="1" scenarios="1" spinCount="100000" saltValue="MWhZRUsf5gZfIKbrljFGpYs1ZMRIJ4xxIMSOFcahEJRiipjbL2FPVyLhL/wQiIl5lY8YqsWlG9TGrYGTQ0oPYA==" hashValue="zzsjVAnmFbhUNKWrMzPZw7YjqmSOkSSCLIA8Z/khhRqXHmxvCvyvkilUvKnJSwH/gQg+XJNUGqfCfy/GOk5GWQ==" algorithmName="SHA-512" password="CC35"/>
  <autoFilter ref="C87:K10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101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579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657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579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1.1.5 - Janovice nad Úhlavou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579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1.1.5 - Janovice nad Úhlavou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658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659</v>
      </c>
      <c r="G91" s="219"/>
      <c r="H91" s="222">
        <v>312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660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661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5876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662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663</v>
      </c>
      <c r="G97" s="219"/>
      <c r="H97" s="222">
        <v>5876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5876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664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663</v>
      </c>
      <c r="G100" s="219"/>
      <c r="H100" s="222">
        <v>5876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IOC9t1tSr9YKbvAK4ggpqmfu4P7bHBTiqpLJHsQiRSRw+v8ykzBqmqd5qEIi6057q2btCOw6+zTK4bOtJSxCUQ==" hashValue="q9COg2A5X5KP1N1BG7haVLgZlH49RgbDAjUIKsn8pQCa8VcCvSkBaID5nBAweeGqKZQPmvSobok6QAMwH+03y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104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579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665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579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1.1.6 - Bezděkov u Klatov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579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1.1.6 - Bezděkov u Klatov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666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668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1770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670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671</v>
      </c>
      <c r="G97" s="219"/>
      <c r="H97" s="222">
        <v>1770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1770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672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671</v>
      </c>
      <c r="G100" s="219"/>
      <c r="H100" s="222">
        <v>1770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RU/exmiJYigoxQzMVKQp0r7R3nFmw26ryueYPHFylSUhwnTp3BI7C7O5Jum8akrZG1AmHDF0AoExVeAXzDkO4Q==" hashValue="2vqyIg/y+fsHhk8w+Q5VZcVhoYh8CPVvRwAA8hv0pEYg8MToWK0r3vlamnwIqpJqxqJF3RSN4WAMaVOr9Fmni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107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579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673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579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1.1.7 - Klatovy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579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1.1.7 - Klatovy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3744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674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675</v>
      </c>
      <c r="G91" s="219"/>
      <c r="H91" s="222">
        <v>3744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208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676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677</v>
      </c>
      <c r="G94" s="219"/>
      <c r="H94" s="222">
        <v>208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75928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678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679</v>
      </c>
      <c r="G97" s="219"/>
      <c r="H97" s="222">
        <v>75928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75928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680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679</v>
      </c>
      <c r="G100" s="219"/>
      <c r="H100" s="222">
        <v>75928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BtUviTlGoPYinD5sjjtL4W2RbnQa42dPE1XlRNHW6bnRh+7pycqheN63xqZO2mW0rvU9BWEmmU256yA5qJrN4w==" hashValue="hpIPTcfIXOZRJF5ix0KuTKMxH2wtAGjy6ZgZrihL7hKiYg9RKHbBoEMzdYWMcYaiQY3NzCi2DrRkcDxW1QJNj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113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682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1.2.1 - Plzeň Valcha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1.2.1 - Plzeň Valcha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683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684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810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685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686</v>
      </c>
      <c r="G97" s="219"/>
      <c r="H97" s="222">
        <v>810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810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687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686</v>
      </c>
      <c r="G100" s="219"/>
      <c r="H100" s="222">
        <v>810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8GaLt1P/ex55KoKrqCxPhprU5AqWr0rmwbyuPyf2U1cQaS48ouYVsGg17q4eBHRTW9N+ide4dqPDLR5DmlCTUA==" hashValue="EaNngGj6Loyq9V4RUm7ekJoHVCriXCpQcaH6SulPSEppXULMb/xeYAmI11KDd5gATGOAnE1WuSX5oNTyYBpJq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116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688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1.2.2 - Dobřany zastávka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1.2.2 - Dobřany zastávka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689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690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1260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691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692</v>
      </c>
      <c r="G97" s="219"/>
      <c r="H97" s="222">
        <v>1260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1260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693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692</v>
      </c>
      <c r="G100" s="219"/>
      <c r="H100" s="222">
        <v>1260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etz/yYTFLuEeqNxYHvaupIbh1VU/MfPsjjsLjgN7MSB3DBBwbcA0t6P2m2X0K8bdCE9x8czpXYvjMpKBmmVXeA==" hashValue="cBVFw47KQ1wqforTmYoL7HHp38mWNRQ5rmNPpwmQtWqdkjObVHttH4NR8CuMcOQFXaYawbF25l+Xh5ZnUw8cN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119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694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1.2.3 - Dobřany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1.2.3 - Dobřany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572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695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696</v>
      </c>
      <c r="G91" s="219"/>
      <c r="H91" s="222">
        <v>572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697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1020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698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699</v>
      </c>
      <c r="G97" s="219"/>
      <c r="H97" s="222">
        <v>1020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1020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700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699</v>
      </c>
      <c r="G100" s="219"/>
      <c r="H100" s="222">
        <v>1020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Wb9LoManCPgXnYLX+9cWRanpKRQ3zs+QTHtlG8LhRM3EaHS6yUgXrMGwr51J81wZCQoj+XVYITIHX2btL1nvdQ==" hashValue="sdwpv313tcRBCWaBjHb2UQYLKqwLgEeQpnVVsSv3jnZFGRhSmxo6siVb664bMQ57ikNdz7WRRmzPxjcmLjqWi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122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701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1.2.4 - Chlumčany u Dobřan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1.2.4 - Chlumčany u Dobřan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468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702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703</v>
      </c>
      <c r="G91" s="219"/>
      <c r="H91" s="222">
        <v>468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704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3705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705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706</v>
      </c>
      <c r="G97" s="219"/>
      <c r="H97" s="222">
        <v>3705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3705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707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706</v>
      </c>
      <c r="G100" s="219"/>
      <c r="H100" s="222">
        <v>3705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yskEd06dOXkYavevaFVtWBxvImIuzYE6lhF3PX6sNFSFYTfQiOJfj4HXYhQ2oUQVHEdY80nohaA5WMhunBx6YQ==" hashValue="Ntz1liFF1z1tLf02Eu/2cKkZMlcxTZXgtjJgq22lw1ayTcFammAfUPQsUPa4YgE/F1sTJtIUudgquUk7U63vi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125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708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1.2.5 - Červené Poříčí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1.2.5 - Červené Poříčí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709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710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1425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711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712</v>
      </c>
      <c r="G97" s="219"/>
      <c r="H97" s="222">
        <v>1425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1425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713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712</v>
      </c>
      <c r="G100" s="219"/>
      <c r="H100" s="222">
        <v>1425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NBwToNHgQllHj8UBzbDtLdpjOScbVEvBmNqRbsq1p7uG04haLjS4q4SPN4EuHI2/ug3Op5Fyz31oHppwzAyNAQ==" hashValue="E0KDS0bJfznMpp6U0Ulnd7+t+8BTpvVJsB2OIgJA7bMa2h240PDvP0eq2L+iURcY0qoNCsm6OJMDfOu+GnTqI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128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714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1.2.6 - Švihov u Klatov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1.2.6 - Švihov u Klatov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715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716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1800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717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718</v>
      </c>
      <c r="G97" s="219"/>
      <c r="H97" s="222">
        <v>1800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1800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719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718</v>
      </c>
      <c r="G100" s="219"/>
      <c r="H100" s="222">
        <v>1800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b2p+nhKu+gRDrU5t6XQhDsNquAILYrkVlfpqD7NHE7jfY7Y1yzyo0Ra7pgsrobhBBwwmKikUu/v7K+LmaO1YwA==" hashValue="K9NJ9za9bheb52KDbWcU+Dtj0FEKuWws+RvVmE4xk5z4EiqtZnK7y99woaziDzKq6/+CT6jNDMyvEIGUV8PV5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131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720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1.2.7 - Dehtín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1.2.7 - Dehtín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721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722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1170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723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724</v>
      </c>
      <c r="G97" s="219"/>
      <c r="H97" s="222">
        <v>1170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1170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725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724</v>
      </c>
      <c r="G100" s="219"/>
      <c r="H100" s="222">
        <v>1170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ok+TNMvPaTttaHNPES9Q5XCg4sRlZgYrQMQViY1aF7B1eJ64mHc2kb/HbP4TIhaJqyDBTYQvyyLVhbt+scH6hQ==" hashValue="9a40nNEK2WfFKJViZ6raPTp/WnV+YdPsc0+gBFEwyI5VrN0471TUH/9uLMgjwwp0SldAguYbSIEwv9heHnJ09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134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681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726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681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1.2.8 - Točník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681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1.2.8 - Točník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727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728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2700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729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730</v>
      </c>
      <c r="G97" s="219"/>
      <c r="H97" s="222">
        <v>2700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2700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731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730</v>
      </c>
      <c r="G100" s="219"/>
      <c r="H100" s="222">
        <v>2700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KpG0HT0JVER9eKzGN+YltLXYGKkTHFAhh2sggO9id7FJ3sGsCw7kXJO2Uxj7CEvIsuK9vbVT5cEP2wVA8Dwq1A==" hashValue="p6hYxvXqI0KU29Y6oPXtOvnI3K0YALEN+xH0tc9Icjnsf8t1CSXZz19AFghYRgaeQq6GrYSna7wT/mjQdFKCo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140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732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733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732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1.3.1 - Doprava TO Klatovy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732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1.3.1 - Doprava TO Klatovy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734</v>
      </c>
      <c r="F89" s="205" t="s">
        <v>735</v>
      </c>
      <c r="G89" s="206" t="s">
        <v>604</v>
      </c>
      <c r="H89" s="207">
        <v>124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736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20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741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xcqdZ0/4pdh/siCm9cWt4p9m/14cwD4/CrVk1sHV4tRCOlsuUYoGYlHVKQpsannh2z6VtQ+NdwXUQUcugacXqg==" hashValue="E70SFyW59G9bV4I6A3r1uJXVxM6F9am08LoO541nqR+XBWy58r1gI7FwZGA2GM9MZdjoHXoEN5y11XROTbf72Q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143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732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743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732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1.3.2 - Doprava TO Přeštice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732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1.3.2 - Doprava TO Přeštice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734</v>
      </c>
      <c r="F89" s="205" t="s">
        <v>735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744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7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745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jWyUlahx2WSj/jqHrbGO39ravXm6sKwxO1splVJ1HPH1CrmSUdWBHBY9mAWpoQLPd/xNvTELed4CLegQCYcMnw==" hashValue="xa09IoUS2YFWduusF2hZIguQ8WnTyiVSD377K0WN8jPcGFsnVuwdvRSJ74QzPpEAFbwEuuN8oxzBeNyMPDLlnA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148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577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746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747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ROUND(SUM(BE88:BE93), 2)</f>
        <v>0</v>
      </c>
      <c r="G34" s="43"/>
      <c r="H34" s="43"/>
      <c r="I34" s="167">
        <v>0.20999999999999999</v>
      </c>
      <c r="J34" s="166">
        <f>ROUND(ROUND((SUM(BE88:BE93)),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ROUND(SUM(BF88:BF93), 2)</f>
        <v>0</v>
      </c>
      <c r="G35" s="43"/>
      <c r="H35" s="43"/>
      <c r="I35" s="167">
        <v>0.14999999999999999</v>
      </c>
      <c r="J35" s="166">
        <f>ROUND(ROUND((SUM(BF88:BF93)),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ROUND(SUM(BG88:BG93),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ROUND(SUM(BH88:BH93),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ROUND(SUM(BI88:BI93),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577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746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1.4.1 - Klatovy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577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746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1.4.1 - Klatovy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SUM(P89:P93)</f>
        <v>0</v>
      </c>
      <c r="Q88" s="102"/>
      <c r="R88" s="200">
        <f>SUM(R89:R93)</f>
        <v>0</v>
      </c>
      <c r="S88" s="102"/>
      <c r="T88" s="201">
        <f>SUM(T89:T93)</f>
        <v>0</v>
      </c>
      <c r="AT88" s="20" t="s">
        <v>70</v>
      </c>
      <c r="AU88" s="20" t="s">
        <v>586</v>
      </c>
      <c r="BK88" s="202">
        <f>SUM(BK89:BK93)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21164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751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752</v>
      </c>
      <c r="G90" s="219"/>
      <c r="H90" s="222">
        <v>12376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71</v>
      </c>
      <c r="AY90" s="228" t="s">
        <v>607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753</v>
      </c>
      <c r="G91" s="219"/>
      <c r="H91" s="222">
        <v>8788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10" customFormat="1">
      <c r="B92" s="229"/>
      <c r="C92" s="230"/>
      <c r="D92" s="215" t="s">
        <v>611</v>
      </c>
      <c r="E92" s="231" t="s">
        <v>21</v>
      </c>
      <c r="F92" s="232" t="s">
        <v>614</v>
      </c>
      <c r="G92" s="230"/>
      <c r="H92" s="233">
        <v>21164</v>
      </c>
      <c r="I92" s="234"/>
      <c r="J92" s="230"/>
      <c r="K92" s="230"/>
      <c r="L92" s="235"/>
      <c r="M92" s="236"/>
      <c r="N92" s="237"/>
      <c r="O92" s="237"/>
      <c r="P92" s="237"/>
      <c r="Q92" s="237"/>
      <c r="R92" s="237"/>
      <c r="S92" s="237"/>
      <c r="T92" s="238"/>
      <c r="AT92" s="239" t="s">
        <v>611</v>
      </c>
      <c r="AU92" s="239" t="s">
        <v>71</v>
      </c>
      <c r="AV92" s="10" t="s">
        <v>606</v>
      </c>
      <c r="AW92" s="10" t="s">
        <v>35</v>
      </c>
      <c r="AX92" s="10" t="s">
        <v>78</v>
      </c>
      <c r="AY92" s="239" t="s">
        <v>607</v>
      </c>
    </row>
    <row r="93" s="1" customFormat="1" ht="25.5" customHeight="1">
      <c r="B93" s="42"/>
      <c r="C93" s="203" t="s">
        <v>80</v>
      </c>
      <c r="D93" s="203" t="s">
        <v>601</v>
      </c>
      <c r="E93" s="204" t="s">
        <v>754</v>
      </c>
      <c r="F93" s="205" t="s">
        <v>755</v>
      </c>
      <c r="G93" s="206" t="s">
        <v>623</v>
      </c>
      <c r="H93" s="207">
        <v>100</v>
      </c>
      <c r="I93" s="208"/>
      <c r="J93" s="209">
        <f>ROUND(I93*H93,2)</f>
        <v>0</v>
      </c>
      <c r="K93" s="205" t="s">
        <v>750</v>
      </c>
      <c r="L93" s="68"/>
      <c r="M93" s="210" t="s">
        <v>21</v>
      </c>
      <c r="N93" s="246" t="s">
        <v>42</v>
      </c>
      <c r="O93" s="244"/>
      <c r="P93" s="247">
        <f>O93*H93</f>
        <v>0</v>
      </c>
      <c r="Q93" s="247">
        <v>0</v>
      </c>
      <c r="R93" s="247">
        <f>Q93*H93</f>
        <v>0</v>
      </c>
      <c r="S93" s="247">
        <v>0</v>
      </c>
      <c r="T93" s="248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756</v>
      </c>
    </row>
    <row r="94" s="1" customFormat="1" ht="6.96" customHeight="1">
      <c r="B94" s="63"/>
      <c r="C94" s="64"/>
      <c r="D94" s="64"/>
      <c r="E94" s="64"/>
      <c r="F94" s="64"/>
      <c r="G94" s="64"/>
      <c r="H94" s="64"/>
      <c r="I94" s="175"/>
      <c r="J94" s="64"/>
      <c r="K94" s="64"/>
      <c r="L94" s="68"/>
    </row>
  </sheetData>
  <sheetProtection sheet="1" autoFilter="0" formatColumns="0" formatRows="0" objects="1" scenarios="1" spinCount="100000" saltValue="xsKDNa3gEkfS/+M7JYs9KKUuhd87plglDe6z1L7rK94wLB7e8cazSzOC2fEjZJ6cM8MZ5g99HD6zBhWfIMhoFA==" hashValue="btUyvYYBS02mIqfONRRKRd1XPrfIeq7C1d3TTpEAc33kkTiBL65leMyMD+j3s1VgDdSgmS/iBs8T96FjxmRnLg==" algorithmName="SHA-512" password="CC35"/>
  <autoFilter ref="C87:K93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157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758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759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758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2.1.1 - Horažďovice předměstí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758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2.1.1 - Horažďovice předměstí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2600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760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761</v>
      </c>
      <c r="G91" s="219"/>
      <c r="H91" s="222">
        <v>2600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208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762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677</v>
      </c>
      <c r="G94" s="219"/>
      <c r="H94" s="222">
        <v>208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3888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763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764</v>
      </c>
      <c r="G97" s="219"/>
      <c r="H97" s="222">
        <v>3888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3888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765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764</v>
      </c>
      <c r="G100" s="219"/>
      <c r="H100" s="222">
        <v>3888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nGmfrHQUhVA7+W2/pmNlLi07LGz1xzobb3/FXuOo6PKxYtjr+EulQ3oVY083p8pTseBlEFVmi6HfzKHgrSFhZQ==" hashValue="suRfTiWTWYWZfvczC0WFh74vbylMsgPGCcuapBLTA5FJgN/KY5KAOR/piZwMZ7GhbI7O5REG3NSDFg068cvup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160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758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766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758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2.1.2 - Pačejov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758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2.1.2 - Pačejov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767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768</v>
      </c>
      <c r="G91" s="219"/>
      <c r="H91" s="222">
        <v>312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769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770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4260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771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772</v>
      </c>
      <c r="G97" s="219"/>
      <c r="H97" s="222">
        <v>4260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4260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773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772</v>
      </c>
      <c r="G100" s="219"/>
      <c r="H100" s="222">
        <v>4260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8XR+JPx/lR6wmbpHGsEcwIMjWziWl6LOX9Hq0azU6tHfQn5ELvKy2kf/IWLumINMiH1waxdGyWHNuR3aI5Orlw==" hashValue="Vct/eO4ev1foIlPGMEHA1cI15uavhLv8f3DCSBVKR48EDZ5TBWg2EDA+2sgC2y7zTZW3VPMSr+LiOmpPf6qqY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163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758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774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758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2.1.3 - Nepomuk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758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2.1.3 - Nepomuk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1248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775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776</v>
      </c>
      <c r="G91" s="219"/>
      <c r="H91" s="222">
        <v>1248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777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770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5715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778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779</v>
      </c>
      <c r="G97" s="219"/>
      <c r="H97" s="222">
        <v>5715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5715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780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779</v>
      </c>
      <c r="G100" s="219"/>
      <c r="H100" s="222">
        <v>5715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Bt/Q/MfxhB9AO0Vfj8ggNaadcBCPl9xqMEaBRyg+6DndJR6Z5IXfyOJ8u7WzZ4es1gfW27LcIVgpYjvl44Gf0w==" hashValue="QO3+3jtPtYk5hEYNGn77fK/4XOKumdgIr324Ks0fgvV+0DMeVtuL0HL1mz16bweDFrCg8QHmOEooP0vHuYgY0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166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758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781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758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 xml:space="preserve">SO 2.1.4 - Srby 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758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 xml:space="preserve">SO 2.1.4 - Srby 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782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783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1197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784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785</v>
      </c>
      <c r="G97" s="219"/>
      <c r="H97" s="222">
        <v>1197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1197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786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785</v>
      </c>
      <c r="G100" s="219"/>
      <c r="H100" s="222">
        <v>1197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/UnjmQNuhmGMT0WxdU+84imNzKh8ye7r6X5C4GQS0yWWLN0R1x6LypJtXccqHmAnUos8xovEUXSOo0utuAlxGw==" hashValue="MVduiwwFcigctQvPvVGMkuF9YGyn1uCamyVIeAUjd7O8SPdWhHIpJwymAlI+4zZseXEx6AOEMpZ8i6ZVWKLZ/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172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787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788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ROUND(SUM(BE88:BE94), 2)</f>
        <v>0</v>
      </c>
      <c r="G34" s="43"/>
      <c r="H34" s="43"/>
      <c r="I34" s="167">
        <v>0.20999999999999999</v>
      </c>
      <c r="J34" s="166">
        <f>ROUND(ROUND((SUM(BE88:BE94)),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ROUND(SUM(BF88:BF94), 2)</f>
        <v>0</v>
      </c>
      <c r="G35" s="43"/>
      <c r="H35" s="43"/>
      <c r="I35" s="167">
        <v>0.14999999999999999</v>
      </c>
      <c r="J35" s="166">
        <f>ROUND(ROUND((SUM(BF88:BF94)),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787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2.2.1 - Horažďovice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787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2.2.1 - Horažďovice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SUM(P89:P94)</f>
        <v>0</v>
      </c>
      <c r="Q88" s="102"/>
      <c r="R88" s="200">
        <f>SUM(R89:R94)</f>
        <v>0</v>
      </c>
      <c r="S88" s="102"/>
      <c r="T88" s="201">
        <f>SUM(T89:T94)</f>
        <v>0</v>
      </c>
      <c r="AT88" s="20" t="s">
        <v>70</v>
      </c>
      <c r="AU88" s="20" t="s">
        <v>586</v>
      </c>
      <c r="BK88" s="202">
        <f>SUM(BK89:BK94)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1352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789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790</v>
      </c>
      <c r="G91" s="219"/>
      <c r="H91" s="222">
        <v>1352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791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792</v>
      </c>
      <c r="G94" s="219"/>
      <c r="H94" s="222">
        <v>104</v>
      </c>
      <c r="I94" s="223"/>
      <c r="J94" s="219"/>
      <c r="K94" s="219"/>
      <c r="L94" s="224"/>
      <c r="M94" s="240"/>
      <c r="N94" s="241"/>
      <c r="O94" s="241"/>
      <c r="P94" s="241"/>
      <c r="Q94" s="241"/>
      <c r="R94" s="241"/>
      <c r="S94" s="241"/>
      <c r="T94" s="242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6.96" customHeight="1">
      <c r="B95" s="63"/>
      <c r="C95" s="64"/>
      <c r="D95" s="64"/>
      <c r="E95" s="64"/>
      <c r="F95" s="64"/>
      <c r="G95" s="64"/>
      <c r="H95" s="64"/>
      <c r="I95" s="175"/>
      <c r="J95" s="64"/>
      <c r="K95" s="64"/>
      <c r="L95" s="68"/>
    </row>
  </sheetData>
  <sheetProtection sheet="1" autoFilter="0" formatColumns="0" formatRows="0" objects="1" scenarios="1" spinCount="100000" saltValue="knZgDoh3KKrlq6TcK1hM1ljOxeJOIf8hSf5xwcLWKu4ReMFjjlfRsV5erQSfgjxYto11Eq747nUjue6FWLvRkA==" hashValue="ADqKRC+gx3Ztgvfd3TrfZ6w1P9YrAUzJ6Q9fQzrYwjWqMnKbPcUj3mKeZne/+t2uln9N1BGgBwkS0OyfdbKa8g==" algorithmName="SHA-512" password="CC35"/>
  <autoFilter ref="C87:K9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178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793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794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793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2.3.1 - Ždírec u Plzně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793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2.3.1 - Ždírec u Plzně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624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795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796</v>
      </c>
      <c r="G91" s="219"/>
      <c r="H91" s="222">
        <v>624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797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661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2049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798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799</v>
      </c>
      <c r="G97" s="219"/>
      <c r="H97" s="222">
        <v>2049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2049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800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799</v>
      </c>
      <c r="G100" s="219"/>
      <c r="H100" s="222">
        <v>2049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ldHPMC3vNEu+rSy0AzBHxWcwYS6RMutTR7tQ4siwrSHejNGx6th6y9kPYryUd1BWMSo5dwegrrJaC/NyiwulkQ==" hashValue="rKVll7k9pcWmIY4/p3N9JQtbDEqdOIInZS76I4KGd5dhWqF7a+HIUmPmD39VvAWlm9BzZQYXQ0BXdSZ/aVXyh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181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793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801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793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2.3.2 - Blovice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793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2.3.2 - Blovice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728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802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803</v>
      </c>
      <c r="G91" s="219"/>
      <c r="H91" s="222">
        <v>728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804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661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4017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805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806</v>
      </c>
      <c r="G97" s="219"/>
      <c r="H97" s="222">
        <v>4017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4017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807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806</v>
      </c>
      <c r="G100" s="219"/>
      <c r="H100" s="222">
        <v>4017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1N05PNOuBPoQOUPzZPZy+sIjFTflXNxUF1oh1MrqUaMN1IXgGFMhtiVTP4doesOOx8GFzYscp3E6ov2tV3OONg==" hashValue="n4/riPR3Ak4OSJR6X0+Yw07lNmKMTLlTdt/ZfbMsV22Mq2vd7b9sXXKwfUp105P7o1QOjUiAIcb92d5vdZc0K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184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793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808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793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2.3.3 - Zdemyslice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793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2.3.3 - Zdemyslice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809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659</v>
      </c>
      <c r="G91" s="219"/>
      <c r="H91" s="222">
        <v>312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810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9666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811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812</v>
      </c>
      <c r="G97" s="219"/>
      <c r="H97" s="222">
        <v>9666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9666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813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812</v>
      </c>
      <c r="G100" s="219"/>
      <c r="H100" s="222">
        <v>9666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YqClN4cCp/bou/0Xu4hA7f6jJVJurydLuq7o92MZCG71CopeC/Y3nJZudti61IrXRgODrZgEAzj8Xq8Yu/Ps2w==" hashValue="HUIqIYOp2KcLhPhUZDL57fhYQJKPgmCJC2Q/ii8qWoKJyN6jaqRtruIkkHh2LQ9EurEsbsoLv3MS8rIT/AISP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187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793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814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793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2.3.4 - Šťáhlavy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793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2.3.4 - Šťáhlavy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728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815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803</v>
      </c>
      <c r="G91" s="219"/>
      <c r="H91" s="222">
        <v>728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816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817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20301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818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819</v>
      </c>
      <c r="G97" s="219"/>
      <c r="H97" s="222">
        <v>20301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20301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820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819</v>
      </c>
      <c r="G100" s="219"/>
      <c r="H100" s="222">
        <v>20301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d93sWCZ0b2kT+73qrObm/P3A6M4MVoZXloF/VGJBzdDRZPWMF0k9JPXrttgjK5VmH3PkUxl+0FBlh1rcwxlvSA==" hashValue="g85Kh6yTRVlANoLWH/hyNptlCsqA8XeVz1N/ZKOdx869+i5zDlTWQWXlnThNf7yF+1gu+kZ39EBV8I0sLI6P8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190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793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821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ROUND(SUM(BE88:BE94), 2)</f>
        <v>0</v>
      </c>
      <c r="G34" s="43"/>
      <c r="H34" s="43"/>
      <c r="I34" s="167">
        <v>0.20999999999999999</v>
      </c>
      <c r="J34" s="166">
        <f>ROUND(ROUND((SUM(BE88:BE94)),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ROUND(SUM(BF88:BF94), 2)</f>
        <v>0</v>
      </c>
      <c r="G35" s="43"/>
      <c r="H35" s="43"/>
      <c r="I35" s="167">
        <v>0.14999999999999999</v>
      </c>
      <c r="J35" s="166">
        <f>ROUND(ROUND((SUM(BF88:BF94)),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793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2.3.5 - Starý Plzenec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793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2.3.5 - Starý Plzenec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SUM(P89:P94)</f>
        <v>0</v>
      </c>
      <c r="Q88" s="102"/>
      <c r="R88" s="200">
        <f>SUM(R89:R94)</f>
        <v>0</v>
      </c>
      <c r="S88" s="102"/>
      <c r="T88" s="201">
        <f>SUM(T89:T94)</f>
        <v>0</v>
      </c>
      <c r="AT88" s="20" t="s">
        <v>70</v>
      </c>
      <c r="AU88" s="20" t="s">
        <v>586</v>
      </c>
      <c r="BK88" s="202">
        <f>SUM(BK89:BK94)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728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822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803</v>
      </c>
      <c r="G91" s="219"/>
      <c r="H91" s="222">
        <v>728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823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817</v>
      </c>
      <c r="G94" s="219"/>
      <c r="H94" s="222">
        <v>104</v>
      </c>
      <c r="I94" s="223"/>
      <c r="J94" s="219"/>
      <c r="K94" s="219"/>
      <c r="L94" s="224"/>
      <c r="M94" s="240"/>
      <c r="N94" s="241"/>
      <c r="O94" s="241"/>
      <c r="P94" s="241"/>
      <c r="Q94" s="241"/>
      <c r="R94" s="241"/>
      <c r="S94" s="241"/>
      <c r="T94" s="242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6.96" customHeight="1">
      <c r="B95" s="63"/>
      <c r="C95" s="64"/>
      <c r="D95" s="64"/>
      <c r="E95" s="64"/>
      <c r="F95" s="64"/>
      <c r="G95" s="64"/>
      <c r="H95" s="64"/>
      <c r="I95" s="175"/>
      <c r="J95" s="64"/>
      <c r="K95" s="64"/>
      <c r="L95" s="68"/>
    </row>
  </sheetData>
  <sheetProtection sheet="1" autoFilter="0" formatColumns="0" formatRows="0" objects="1" scenarios="1" spinCount="100000" saltValue="fMXAqxuUmMFl+IQnZHhc3FUDOiO5KLzwT8O6Ruo7aZY1MwKgbGvSUPCPGktmWVedlGuyZDxo+ixwWOr5CKcjlg==" hashValue="tRsTh/kEUe3brVM607xxDbjFYcOOKWjN38dhgn9SSD5i9/A58xTXN64R8pUHJXHM5uFroLpJi9yVhGux0zjYFQ==" algorithmName="SHA-512" password="CC35"/>
  <autoFilter ref="C87:K9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195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824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825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824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2.4.1 - Doprava TO Horažďovice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824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2.4.1 - Doprava TO Horažďovice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826</v>
      </c>
      <c r="F89" s="205" t="s">
        <v>827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828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10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829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uDr2G5x6rEBpZ9jX8Ou9iqJSOH+ZFNEkD+KYedaO3WNe29EZkPXuysS35VCIxq6Xkvc+pE3toCHA8B9QCFMqQQ==" hashValue="HeCz1TpvwBdSPBeOSHNXncxdKuqXZpJhcS3o/2Ix7mYLrFp7agbKQDXJKVyFD6qY/5DlgPb1ioikrbZtVtZUzg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198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824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830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ROUND(SUM(BE88:BE89), 2)</f>
        <v>0</v>
      </c>
      <c r="G34" s="43"/>
      <c r="H34" s="43"/>
      <c r="I34" s="167">
        <v>0.20999999999999999</v>
      </c>
      <c r="J34" s="166">
        <f>ROUND(ROUND((SUM(BE88:BE89)),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ROUND(SUM(BF88:BF89), 2)</f>
        <v>0</v>
      </c>
      <c r="G35" s="43"/>
      <c r="H35" s="43"/>
      <c r="I35" s="167">
        <v>0.14999999999999999</v>
      </c>
      <c r="J35" s="166">
        <f>ROUND(ROUND((SUM(BF88:BF89)),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ROUND(SUM(BG88:BG89),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ROUND(SUM(BH88:BH89),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ROUND(SUM(BI88:BI89),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824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2.4.2 - Doprava TO Sušice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824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2.4.2 - Doprava TO Sušice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P89</f>
        <v>0</v>
      </c>
      <c r="Q88" s="102"/>
      <c r="R88" s="200">
        <f>R89</f>
        <v>0</v>
      </c>
      <c r="S88" s="102"/>
      <c r="T88" s="201">
        <f>T89</f>
        <v>0</v>
      </c>
      <c r="AT88" s="20" t="s">
        <v>70</v>
      </c>
      <c r="AU88" s="20" t="s">
        <v>586</v>
      </c>
      <c r="BK88" s="202">
        <f>BK89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831</v>
      </c>
      <c r="F89" s="205" t="s">
        <v>832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46" t="s">
        <v>42</v>
      </c>
      <c r="O89" s="244"/>
      <c r="P89" s="247">
        <f>O89*H89</f>
        <v>0</v>
      </c>
      <c r="Q89" s="247">
        <v>0</v>
      </c>
      <c r="R89" s="247">
        <f>Q89*H89</f>
        <v>0</v>
      </c>
      <c r="S89" s="247">
        <v>0</v>
      </c>
      <c r="T89" s="248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833</v>
      </c>
    </row>
    <row r="90" s="1" customFormat="1" ht="6.96" customHeight="1">
      <c r="B90" s="63"/>
      <c r="C90" s="64"/>
      <c r="D90" s="64"/>
      <c r="E90" s="64"/>
      <c r="F90" s="64"/>
      <c r="G90" s="64"/>
      <c r="H90" s="64"/>
      <c r="I90" s="175"/>
      <c r="J90" s="64"/>
      <c r="K90" s="64"/>
      <c r="L90" s="68"/>
    </row>
  </sheetData>
  <sheetProtection sheet="1" autoFilter="0" formatColumns="0" formatRows="0" objects="1" scenarios="1" spinCount="100000" saltValue="qMSr3VafBJvebEgCsVWenHdVh13A2r2KEKSmAzB9FoRE4jyY55169rNrDFFr9kqrK6ALqsqwRN1pSSCmrJ+XVQ==" hashValue="X3y4SOrnOqUbvUGWTzJ9z/TW+qlFm4FguVY41WnG+EdouTfnJbu4PaIRidgqiIVrzhqfcOa6772LfiVZ/bQhUg==" algorithmName="SHA-512" password="CC35"/>
  <autoFilter ref="C87:K89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201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824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834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824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2.4.3 - Doprava TO Nezvěstice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824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2.4.3 - Doprava TO Nezvěstice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835</v>
      </c>
      <c r="F89" s="205" t="s">
        <v>836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837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837</v>
      </c>
      <c r="BM89" s="20" t="s">
        <v>838</v>
      </c>
    </row>
    <row r="90" s="1" customFormat="1" ht="25.5" customHeight="1">
      <c r="B90" s="42"/>
      <c r="C90" s="203" t="s">
        <v>80</v>
      </c>
      <c r="D90" s="203" t="s">
        <v>601</v>
      </c>
      <c r="E90" s="204" t="s">
        <v>738</v>
      </c>
      <c r="F90" s="205" t="s">
        <v>739</v>
      </c>
      <c r="G90" s="206" t="s">
        <v>740</v>
      </c>
      <c r="H90" s="207">
        <v>10</v>
      </c>
      <c r="I90" s="208"/>
      <c r="J90" s="209">
        <f>ROUND(I90*H90,2)</f>
        <v>0</v>
      </c>
      <c r="K90" s="205" t="s">
        <v>605</v>
      </c>
      <c r="L90" s="68"/>
      <c r="M90" s="210" t="s">
        <v>21</v>
      </c>
      <c r="N90" s="246" t="s">
        <v>42</v>
      </c>
      <c r="O90" s="244"/>
      <c r="P90" s="247">
        <f>O90*H90</f>
        <v>0</v>
      </c>
      <c r="Q90" s="247">
        <v>0</v>
      </c>
      <c r="R90" s="247">
        <f>Q90*H90</f>
        <v>0</v>
      </c>
      <c r="S90" s="247">
        <v>0</v>
      </c>
      <c r="T90" s="248">
        <f>S90*H90</f>
        <v>0</v>
      </c>
      <c r="AR90" s="20" t="s">
        <v>606</v>
      </c>
      <c r="AT90" s="20" t="s">
        <v>601</v>
      </c>
      <c r="AU90" s="20" t="s">
        <v>71</v>
      </c>
      <c r="AY90" s="20" t="s">
        <v>607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0" t="s">
        <v>78</v>
      </c>
      <c r="BK90" s="214">
        <f>ROUND(I90*H90,2)</f>
        <v>0</v>
      </c>
      <c r="BL90" s="20" t="s">
        <v>606</v>
      </c>
      <c r="BM90" s="20" t="s">
        <v>839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S7/gUm7sIGcNIGzNp/ir2FKgPCcsiGPCc8PhxSYSxmqkcWv4JQJjDzl84qrIl93T8EWM9Me2M6XOFBSlv3IUiA==" hashValue="DXX1cOR+ZmhC6JMGW2oHfCHOgK8K7Spdm7Qruy0nRaQTu7kOs2+CR7Ucu3eFsoNShrB1Q8WeUMn3ZG2/6+ER+Q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205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840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841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840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2.5.1 - Horažďovice předměstí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840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2.5.1 - Horažďovice předměstí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9880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842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843</v>
      </c>
      <c r="G90" s="219"/>
      <c r="H90" s="222">
        <v>5200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71</v>
      </c>
      <c r="AY90" s="228" t="s">
        <v>607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844</v>
      </c>
      <c r="G91" s="219"/>
      <c r="H91" s="222">
        <v>4680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10" customFormat="1">
      <c r="B92" s="229"/>
      <c r="C92" s="230"/>
      <c r="D92" s="215" t="s">
        <v>611</v>
      </c>
      <c r="E92" s="231" t="s">
        <v>21</v>
      </c>
      <c r="F92" s="232" t="s">
        <v>614</v>
      </c>
      <c r="G92" s="230"/>
      <c r="H92" s="233">
        <v>9880</v>
      </c>
      <c r="I92" s="234"/>
      <c r="J92" s="230"/>
      <c r="K92" s="230"/>
      <c r="L92" s="235"/>
      <c r="M92" s="249"/>
      <c r="N92" s="250"/>
      <c r="O92" s="250"/>
      <c r="P92" s="250"/>
      <c r="Q92" s="250"/>
      <c r="R92" s="250"/>
      <c r="S92" s="250"/>
      <c r="T92" s="251"/>
      <c r="AT92" s="239" t="s">
        <v>611</v>
      </c>
      <c r="AU92" s="239" t="s">
        <v>71</v>
      </c>
      <c r="AV92" s="10" t="s">
        <v>606</v>
      </c>
      <c r="AW92" s="10" t="s">
        <v>35</v>
      </c>
      <c r="AX92" s="10" t="s">
        <v>78</v>
      </c>
      <c r="AY92" s="239" t="s">
        <v>607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g5h/nLUxzLIehzzq0ZLuyO7rwokZZKK3wIgxBtKLQC6PdpDmNCWb/Oulhq4HKwKv2cLR50+LpBaN5mz1fWOpWQ==" hashValue="l8mimvG0SMrpji85jygP6pjDRuvIoIAG/J1Kj0oM+ruXXKvgw67bGdFZOPWy8UEITZf1ssGFryorqEyTU6Ordg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208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757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840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845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757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840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2.5.2 - Strakonice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757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840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2.5.2 - Strakonice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56160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846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847</v>
      </c>
      <c r="G90" s="219"/>
      <c r="H90" s="222">
        <v>31512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71</v>
      </c>
      <c r="AY90" s="228" t="s">
        <v>607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848</v>
      </c>
      <c r="G91" s="219"/>
      <c r="H91" s="222">
        <v>24648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10" customFormat="1">
      <c r="B92" s="229"/>
      <c r="C92" s="230"/>
      <c r="D92" s="215" t="s">
        <v>611</v>
      </c>
      <c r="E92" s="231" t="s">
        <v>21</v>
      </c>
      <c r="F92" s="232" t="s">
        <v>614</v>
      </c>
      <c r="G92" s="230"/>
      <c r="H92" s="233">
        <v>56160</v>
      </c>
      <c r="I92" s="234"/>
      <c r="J92" s="230"/>
      <c r="K92" s="230"/>
      <c r="L92" s="235"/>
      <c r="M92" s="249"/>
      <c r="N92" s="250"/>
      <c r="O92" s="250"/>
      <c r="P92" s="250"/>
      <c r="Q92" s="250"/>
      <c r="R92" s="250"/>
      <c r="S92" s="250"/>
      <c r="T92" s="251"/>
      <c r="AT92" s="239" t="s">
        <v>611</v>
      </c>
      <c r="AU92" s="239" t="s">
        <v>71</v>
      </c>
      <c r="AV92" s="10" t="s">
        <v>606</v>
      </c>
      <c r="AW92" s="10" t="s">
        <v>35</v>
      </c>
      <c r="AX92" s="10" t="s">
        <v>78</v>
      </c>
      <c r="AY92" s="239" t="s">
        <v>607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nhxKgGnTnZZU+dglWQybj4YI2ypTz4BLznQSxwx0JYoEfxVuDlptlYh13tGqJB+QxtkdYt3ibyswEJ7mlLNpwQ==" hashValue="hRmTWq8WRLi9LUV4qXFg/NGve3iWRkqNEeJxM0TBL0o0slqW6IODTo8VbgW7qLQsq+KAmfDjUk225DKhxMc13w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217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851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3.1.1 - Domažlice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3.1.1 - Domažlice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1248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852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853</v>
      </c>
      <c r="G91" s="219"/>
      <c r="H91" s="222">
        <v>1248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312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854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855</v>
      </c>
      <c r="G94" s="219"/>
      <c r="H94" s="222">
        <v>312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3964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856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857</v>
      </c>
      <c r="G97" s="219"/>
      <c r="H97" s="222">
        <v>3964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3964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858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857</v>
      </c>
      <c r="G100" s="219"/>
      <c r="H100" s="222">
        <v>3964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8G1OqxqbYv2MyyXaR7DEHvZba6poa4tP+xJnBlZWb5ifE8hsM8ipv9DGnsXiI5/DucdoW8gNt/xyG+bOQIfjlw==" hashValue="kFdvvRpFDLZeA5AULlWfsXFT0nI2s7p+pqxIf9P3qRCqq2hjhd1ANSxTSdvwRot0vDv6rwymtwarjYu4ewiHB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220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859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3.1.2 - Domažlice město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3.1.2 - Domažlice město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624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860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796</v>
      </c>
      <c r="G91" s="219"/>
      <c r="H91" s="222">
        <v>624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861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862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7512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863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864</v>
      </c>
      <c r="G97" s="219"/>
      <c r="H97" s="222">
        <v>7512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7512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865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864</v>
      </c>
      <c r="G100" s="219"/>
      <c r="H100" s="222">
        <v>7512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PTkGBKWLu/LS5KVWJZx1Xma9CrbvJrk6gNx1+W21B3HVMBnf/VahtqOs4mNJi9kQH/g30EsMIiJgFi7Bnvnj6Q==" hashValue="B25Z1R5WEgXLu6fCpMYSaMEiFvRh7FEA+SB04p1FexJ7pGHFdIMbavsoDPzWQILwIhtNUsOd7m7l7QpkVA4iY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223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866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ROUND(SUM(BE88:BE104), 2)</f>
        <v>0</v>
      </c>
      <c r="G34" s="43"/>
      <c r="H34" s="43"/>
      <c r="I34" s="167">
        <v>0.20999999999999999</v>
      </c>
      <c r="J34" s="166">
        <f>ROUND(ROUND((SUM(BE88:BE104)),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ROUND(SUM(BF88:BF104), 2)</f>
        <v>0</v>
      </c>
      <c r="G35" s="43"/>
      <c r="H35" s="43"/>
      <c r="I35" s="167">
        <v>0.14999999999999999</v>
      </c>
      <c r="J35" s="166">
        <f>ROUND(ROUND((SUM(BF88:BF104)),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3.1.3 - Babylon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3.1.3 - Babylon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SUM(P89:P104)</f>
        <v>0</v>
      </c>
      <c r="Q88" s="102"/>
      <c r="R88" s="200">
        <f>SUM(R89:R104)</f>
        <v>0</v>
      </c>
      <c r="S88" s="102"/>
      <c r="T88" s="201">
        <f>SUM(T89:T104)</f>
        <v>0</v>
      </c>
      <c r="AT88" s="20" t="s">
        <v>70</v>
      </c>
      <c r="AU88" s="20" t="s">
        <v>586</v>
      </c>
      <c r="BK88" s="202">
        <f>SUM(BK89:BK104)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37.5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867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868</v>
      </c>
      <c r="G91" s="219"/>
      <c r="H91" s="222">
        <v>14.5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869</v>
      </c>
      <c r="G92" s="219"/>
      <c r="H92" s="222">
        <v>23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37.5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18.75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870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871</v>
      </c>
      <c r="G96" s="219"/>
      <c r="H96" s="222">
        <v>7.25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872</v>
      </c>
      <c r="G97" s="219"/>
      <c r="H97" s="222">
        <v>11.5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18.75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51" customHeight="1">
      <c r="B99" s="42"/>
      <c r="C99" s="203" t="s">
        <v>88</v>
      </c>
      <c r="D99" s="203" t="s">
        <v>601</v>
      </c>
      <c r="E99" s="204" t="s">
        <v>621</v>
      </c>
      <c r="F99" s="205" t="s">
        <v>622</v>
      </c>
      <c r="G99" s="206" t="s">
        <v>623</v>
      </c>
      <c r="H99" s="207">
        <v>336</v>
      </c>
      <c r="I99" s="208"/>
      <c r="J99" s="209">
        <f>ROUND(I99*H99,2)</f>
        <v>0</v>
      </c>
      <c r="K99" s="205" t="s">
        <v>605</v>
      </c>
      <c r="L99" s="68"/>
      <c r="M99" s="210" t="s">
        <v>21</v>
      </c>
      <c r="N99" s="211" t="s">
        <v>42</v>
      </c>
      <c r="O99" s="43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0" t="s">
        <v>606</v>
      </c>
      <c r="AT99" s="20" t="s">
        <v>601</v>
      </c>
      <c r="AU99" s="20" t="s">
        <v>71</v>
      </c>
      <c r="AY99" s="20" t="s">
        <v>607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0" t="s">
        <v>78</v>
      </c>
      <c r="BK99" s="214">
        <f>ROUND(I99*H99,2)</f>
        <v>0</v>
      </c>
      <c r="BL99" s="20" t="s">
        <v>606</v>
      </c>
      <c r="BM99" s="20" t="s">
        <v>873</v>
      </c>
    </row>
    <row r="100" s="1" customFormat="1">
      <c r="B100" s="42"/>
      <c r="C100" s="70"/>
      <c r="D100" s="215" t="s">
        <v>609</v>
      </c>
      <c r="E100" s="70"/>
      <c r="F100" s="216" t="s">
        <v>625</v>
      </c>
      <c r="G100" s="70"/>
      <c r="H100" s="70"/>
      <c r="I100" s="186"/>
      <c r="J100" s="70"/>
      <c r="K100" s="70"/>
      <c r="L100" s="68"/>
      <c r="M100" s="217"/>
      <c r="N100" s="43"/>
      <c r="O100" s="43"/>
      <c r="P100" s="43"/>
      <c r="Q100" s="43"/>
      <c r="R100" s="43"/>
      <c r="S100" s="43"/>
      <c r="T100" s="91"/>
      <c r="AT100" s="20" t="s">
        <v>609</v>
      </c>
      <c r="AU100" s="20" t="s">
        <v>71</v>
      </c>
    </row>
    <row r="101" s="9" customFormat="1">
      <c r="B101" s="218"/>
      <c r="C101" s="219"/>
      <c r="D101" s="215" t="s">
        <v>611</v>
      </c>
      <c r="E101" s="220" t="s">
        <v>21</v>
      </c>
      <c r="F101" s="221" t="s">
        <v>874</v>
      </c>
      <c r="G101" s="219"/>
      <c r="H101" s="222">
        <v>336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611</v>
      </c>
      <c r="AU101" s="228" t="s">
        <v>71</v>
      </c>
      <c r="AV101" s="9" t="s">
        <v>80</v>
      </c>
      <c r="AW101" s="9" t="s">
        <v>35</v>
      </c>
      <c r="AX101" s="9" t="s">
        <v>78</v>
      </c>
      <c r="AY101" s="228" t="s">
        <v>607</v>
      </c>
    </row>
    <row r="102" s="1" customFormat="1" ht="51" customHeight="1">
      <c r="B102" s="42"/>
      <c r="C102" s="203" t="s">
        <v>606</v>
      </c>
      <c r="D102" s="203" t="s">
        <v>601</v>
      </c>
      <c r="E102" s="204" t="s">
        <v>627</v>
      </c>
      <c r="F102" s="205" t="s">
        <v>628</v>
      </c>
      <c r="G102" s="206" t="s">
        <v>623</v>
      </c>
      <c r="H102" s="207">
        <v>336</v>
      </c>
      <c r="I102" s="208"/>
      <c r="J102" s="209">
        <f>ROUND(I102*H102,2)</f>
        <v>0</v>
      </c>
      <c r="K102" s="205" t="s">
        <v>605</v>
      </c>
      <c r="L102" s="68"/>
      <c r="M102" s="210" t="s">
        <v>21</v>
      </c>
      <c r="N102" s="211" t="s">
        <v>42</v>
      </c>
      <c r="O102" s="43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0" t="s">
        <v>606</v>
      </c>
      <c r="AT102" s="20" t="s">
        <v>601</v>
      </c>
      <c r="AU102" s="20" t="s">
        <v>71</v>
      </c>
      <c r="AY102" s="20" t="s">
        <v>607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0" t="s">
        <v>78</v>
      </c>
      <c r="BK102" s="214">
        <f>ROUND(I102*H102,2)</f>
        <v>0</v>
      </c>
      <c r="BL102" s="20" t="s">
        <v>606</v>
      </c>
      <c r="BM102" s="20" t="s">
        <v>875</v>
      </c>
    </row>
    <row r="103" s="1" customFormat="1">
      <c r="B103" s="42"/>
      <c r="C103" s="70"/>
      <c r="D103" s="215" t="s">
        <v>609</v>
      </c>
      <c r="E103" s="70"/>
      <c r="F103" s="216" t="s">
        <v>630</v>
      </c>
      <c r="G103" s="70"/>
      <c r="H103" s="70"/>
      <c r="I103" s="186"/>
      <c r="J103" s="70"/>
      <c r="K103" s="70"/>
      <c r="L103" s="68"/>
      <c r="M103" s="217"/>
      <c r="N103" s="43"/>
      <c r="O103" s="43"/>
      <c r="P103" s="43"/>
      <c r="Q103" s="43"/>
      <c r="R103" s="43"/>
      <c r="S103" s="43"/>
      <c r="T103" s="91"/>
      <c r="AT103" s="20" t="s">
        <v>609</v>
      </c>
      <c r="AU103" s="20" t="s">
        <v>71</v>
      </c>
    </row>
    <row r="104" s="9" customFormat="1">
      <c r="B104" s="218"/>
      <c r="C104" s="219"/>
      <c r="D104" s="215" t="s">
        <v>611</v>
      </c>
      <c r="E104" s="220" t="s">
        <v>21</v>
      </c>
      <c r="F104" s="221" t="s">
        <v>874</v>
      </c>
      <c r="G104" s="219"/>
      <c r="H104" s="222">
        <v>336</v>
      </c>
      <c r="I104" s="223"/>
      <c r="J104" s="219"/>
      <c r="K104" s="219"/>
      <c r="L104" s="224"/>
      <c r="M104" s="240"/>
      <c r="N104" s="241"/>
      <c r="O104" s="241"/>
      <c r="P104" s="241"/>
      <c r="Q104" s="241"/>
      <c r="R104" s="241"/>
      <c r="S104" s="241"/>
      <c r="T104" s="242"/>
      <c r="AT104" s="228" t="s">
        <v>611</v>
      </c>
      <c r="AU104" s="228" t="s">
        <v>71</v>
      </c>
      <c r="AV104" s="9" t="s">
        <v>80</v>
      </c>
      <c r="AW104" s="9" t="s">
        <v>35</v>
      </c>
      <c r="AX104" s="9" t="s">
        <v>78</v>
      </c>
      <c r="AY104" s="228" t="s">
        <v>607</v>
      </c>
    </row>
    <row r="105" s="1" customFormat="1" ht="6.96" customHeight="1">
      <c r="B105" s="63"/>
      <c r="C105" s="64"/>
      <c r="D105" s="64"/>
      <c r="E105" s="64"/>
      <c r="F105" s="64"/>
      <c r="G105" s="64"/>
      <c r="H105" s="64"/>
      <c r="I105" s="175"/>
      <c r="J105" s="64"/>
      <c r="K105" s="64"/>
      <c r="L105" s="68"/>
    </row>
  </sheetData>
  <sheetProtection sheet="1" autoFilter="0" formatColumns="0" formatRows="0" objects="1" scenarios="1" spinCount="100000" saltValue="jNuFuxmuTOL2JxYESXSsmGOqDjwXIF+X6oGtcEKwoVam3W0pKw1jrH15WaavpqHEmDyrcbjNldtF1AMKORB7FA==" hashValue="+zuzcnRx6F67VxzBRmFc5ZUVGOaIzdiDzoAGarIdsIWgBO9VJyBRzZaP/DsnqugcbzPkS5KARaWanRXjtxge0Q==" algorithmName="SHA-512" password="CC35"/>
  <autoFilter ref="C87:K10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226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876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3.1.4 - Havlovice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3.1.4 - Havlovice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877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878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2550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879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880</v>
      </c>
      <c r="G97" s="219"/>
      <c r="H97" s="222">
        <v>2550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2550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881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880</v>
      </c>
      <c r="G100" s="219"/>
      <c r="H100" s="222">
        <v>2550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aYIfcnzUf2fXG5F2nll1eBOqDgk41iqK7kQNGB0BqosQR/lN1P1FJzw03tU11bPgetEoTUC0/gpXYJ6bh+gSfA==" hashValue="fhOBluz92+BxIBSojzzqc04Vh40yK2P1SXCvs2hEGQgYej+z6clA+4ucV+SThOfq9aCCh84GLQ79m7gnat16/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229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882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3.1.5 - Pila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3.1.5 - Pila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883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884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1389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885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886</v>
      </c>
      <c r="G97" s="219"/>
      <c r="H97" s="222">
        <v>1389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1389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887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886</v>
      </c>
      <c r="G100" s="219"/>
      <c r="H100" s="222">
        <v>1389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hWyw+HC/q11pckRD5OmnrSLZULDGrP5YxhcnGt3PrNpVFUgMFhoYptUYdtFQriOIU3rfw232E91QjMUUJzbteg==" hashValue="xvyRjqJRt84OAh2JUCSnVtCgb9ZuBK+G5ZJTFcShvF6JLQxm65vlxGsls275yoF9DVM7C6gwEGMq+vdMn9X14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232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888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3.1.6 - Trhanov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3.1.6 - Trhanov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889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890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1011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891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892</v>
      </c>
      <c r="G97" s="219"/>
      <c r="H97" s="222">
        <v>1011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1011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893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892</v>
      </c>
      <c r="G100" s="219"/>
      <c r="H100" s="222">
        <v>1011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mDCa45IUSypC0uOlMZIhomE9scOL123Awuu48bDCJs5g0PQNiAUTbqxgpaGHCadORKqgMm+KsQiUwFsvK3sOfQ==" hashValue="4UwVn2GlX83Gxm4cgRo3iyE73J1Ta5Ch92+ebWUeR4+Y/0iR7/unaIEcw0V6Bjenb92G/2dqtoqDrRviCrS/u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235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894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3.1.7 - Klenčí pod Čerchovem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3.1.7 - Klenčí pod Čerchovem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895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659</v>
      </c>
      <c r="G91" s="219"/>
      <c r="H91" s="222">
        <v>312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896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570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897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898</v>
      </c>
      <c r="G97" s="219"/>
      <c r="H97" s="222">
        <v>570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570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899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898</v>
      </c>
      <c r="G100" s="219"/>
      <c r="H100" s="222">
        <v>570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2LYHXPe+KtVXPyaqivfXj+oeXLxH0/7ifDyhvBjIQbwODu+nAcw3Sq5TT1YgJVuMVP8lKiTtuDhLzLjEBNA2rA==" hashValue="BHG3K+0kZMf0PW+mp9bbZz5+/RdJvsp8j1NNlJOr8jbhog3bkXo04o3mZAwCyF5YHFAX26cgdeRy/yOhBFF8c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238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900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3.1.8 - Postřekov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3.1.8 - Postřekov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901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902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2205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903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904</v>
      </c>
      <c r="G97" s="219"/>
      <c r="H97" s="222">
        <v>2205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2205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905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904</v>
      </c>
      <c r="G100" s="219"/>
      <c r="H100" s="222">
        <v>2205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2JNGyMERc6n63yQzKE37p7kQnUx7wZ/B5Vyd/aCY6wiqDw+1vQeIBn7qaSlCsMUMAQ7W3u3v0ZIYuOq0DT5lYw==" hashValue="Em3U4NN7uweuaLNWoqTj/aEAxHWocmZSHBPaauMelzaprrCPIXqU+zeZUz2bRXg7wUnG2CeAXTFP2b3ZcAD0u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241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906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3.1.9 - Nový Kramolín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3.1.9 - Nový Kramolín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907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908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696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909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910</v>
      </c>
      <c r="G97" s="219"/>
      <c r="H97" s="222">
        <v>696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696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911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910</v>
      </c>
      <c r="G100" s="219"/>
      <c r="H100" s="222">
        <v>696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0N9QINsJlLYkOC9YLiXxVRqrW3vDkoxSmvArkv33pG51dJzaCbWzak5ILmq65UL/SuIcmcs+vum5M8b7rWCrHg==" hashValue="E2D8ZIC6bopfFFuWVQZ2NQzXecYM0znrh44ImEiZ4TXl6/ogEtuqZwTfsxXzMUU2+F6Z3Ob4PikevvL7Cws0H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244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912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3.1.10 - Poběžovice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3.1.10 - Poběžovice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468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913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703</v>
      </c>
      <c r="G91" s="219"/>
      <c r="H91" s="222">
        <v>468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914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1788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915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916</v>
      </c>
      <c r="G97" s="219"/>
      <c r="H97" s="222">
        <v>1788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1788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917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916</v>
      </c>
      <c r="G100" s="219"/>
      <c r="H100" s="222">
        <v>1788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g1rtbNwrxcniX5Ap8HVvNA3KpZkjDWDnNT9XEKgb/W7n0IkYZQfXFB7hJlREoLPc78k4p0Qbk9hRn9qw/PRTSg==" hashValue="oujaZSqQelbZK7LbfNhPwyNDWCuAxkqKsXQ0aEmSPpQ1fWwAFHD/43KKSLK2okNYM7xAQCRVwPVFfsn/Vfg4Z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247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850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918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850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3.1.11 - Horšovský Týn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850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3.1.11 - Horšovský Týn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416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919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920</v>
      </c>
      <c r="G91" s="219"/>
      <c r="H91" s="222">
        <v>416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921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5067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922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923</v>
      </c>
      <c r="G97" s="219"/>
      <c r="H97" s="222">
        <v>5067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5067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924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923</v>
      </c>
      <c r="G100" s="219"/>
      <c r="H100" s="222">
        <v>5067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hm8XwppLrB9LOAfYPXLadVz7equ5+wgW+CSkVgsR1/cw4384E2CljUhHH7LlqWNEevAHojHT+oMXhnvsLj0O3A==" hashValue="m7LCnfThrz2JgDoKsAVZiwBSLsOC3cEY5kh3vHZSyOXq/8bI9HaFOvmHAWhQZJpGdCRu27MlDHC+ZP/EH1Ccj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253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926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ROUND(SUM(BE88:BE96), 2)</f>
        <v>0</v>
      </c>
      <c r="G34" s="43"/>
      <c r="H34" s="43"/>
      <c r="I34" s="167">
        <v>0.20999999999999999</v>
      </c>
      <c r="J34" s="166">
        <f>ROUND(ROUND((SUM(BE88:BE96)),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ROUND(SUM(BF88:BF96), 2)</f>
        <v>0</v>
      </c>
      <c r="G35" s="43"/>
      <c r="H35" s="43"/>
      <c r="I35" s="167">
        <v>0.14999999999999999</v>
      </c>
      <c r="J35" s="166">
        <f>ROUND(ROUND((SUM(BF88:BF96)),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ROUND(SUM(BG88:BG96),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ROUND(SUM(BH88:BH96),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ROUND(SUM(BI88:BI96),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3.2.1 - Vejprnice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3.2.1 - Vejprnice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SUM(P89:P96)</f>
        <v>0</v>
      </c>
      <c r="Q88" s="102"/>
      <c r="R88" s="200">
        <f>SUM(R89:R96)</f>
        <v>0</v>
      </c>
      <c r="S88" s="102"/>
      <c r="T88" s="201">
        <f>SUM(T89:T96)</f>
        <v>0</v>
      </c>
      <c r="AT88" s="20" t="s">
        <v>70</v>
      </c>
      <c r="AU88" s="20" t="s">
        <v>586</v>
      </c>
      <c r="BK88" s="202">
        <f>SUM(BK89:BK96)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927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928</v>
      </c>
      <c r="G90" s="219"/>
      <c r="H90" s="222">
        <v>520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51" customHeight="1">
      <c r="B91" s="42"/>
      <c r="C91" s="203" t="s">
        <v>80</v>
      </c>
      <c r="D91" s="203" t="s">
        <v>601</v>
      </c>
      <c r="E91" s="204" t="s">
        <v>615</v>
      </c>
      <c r="F91" s="205" t="s">
        <v>616</v>
      </c>
      <c r="G91" s="206" t="s">
        <v>617</v>
      </c>
      <c r="H91" s="207">
        <v>104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929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770</v>
      </c>
      <c r="G92" s="219"/>
      <c r="H92" s="222">
        <v>104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78</v>
      </c>
      <c r="AY92" s="228" t="s">
        <v>607</v>
      </c>
    </row>
    <row r="93" s="1" customFormat="1" ht="51" customHeight="1">
      <c r="B93" s="42"/>
      <c r="C93" s="203" t="s">
        <v>88</v>
      </c>
      <c r="D93" s="203" t="s">
        <v>601</v>
      </c>
      <c r="E93" s="204" t="s">
        <v>621</v>
      </c>
      <c r="F93" s="205" t="s">
        <v>622</v>
      </c>
      <c r="G93" s="206" t="s">
        <v>623</v>
      </c>
      <c r="H93" s="207">
        <v>7404</v>
      </c>
      <c r="I93" s="208"/>
      <c r="J93" s="209">
        <f>ROUND(I93*H93,2)</f>
        <v>0</v>
      </c>
      <c r="K93" s="205" t="s">
        <v>605</v>
      </c>
      <c r="L93" s="68"/>
      <c r="M93" s="210" t="s">
        <v>21</v>
      </c>
      <c r="N93" s="211" t="s">
        <v>42</v>
      </c>
      <c r="O93" s="43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930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931</v>
      </c>
      <c r="G94" s="219"/>
      <c r="H94" s="222">
        <v>7404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606</v>
      </c>
      <c r="D95" s="203" t="s">
        <v>601</v>
      </c>
      <c r="E95" s="204" t="s">
        <v>627</v>
      </c>
      <c r="F95" s="205" t="s">
        <v>628</v>
      </c>
      <c r="G95" s="206" t="s">
        <v>623</v>
      </c>
      <c r="H95" s="207">
        <v>7404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932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931</v>
      </c>
      <c r="G96" s="219"/>
      <c r="H96" s="222">
        <v>7404</v>
      </c>
      <c r="I96" s="223"/>
      <c r="J96" s="219"/>
      <c r="K96" s="219"/>
      <c r="L96" s="224"/>
      <c r="M96" s="240"/>
      <c r="N96" s="241"/>
      <c r="O96" s="241"/>
      <c r="P96" s="241"/>
      <c r="Q96" s="241"/>
      <c r="R96" s="241"/>
      <c r="S96" s="241"/>
      <c r="T96" s="242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78</v>
      </c>
      <c r="AY96" s="228" t="s">
        <v>607</v>
      </c>
    </row>
    <row r="97" s="1" customFormat="1" ht="6.96" customHeight="1">
      <c r="B97" s="63"/>
      <c r="C97" s="64"/>
      <c r="D97" s="64"/>
      <c r="E97" s="64"/>
      <c r="F97" s="64"/>
      <c r="G97" s="64"/>
      <c r="H97" s="64"/>
      <c r="I97" s="175"/>
      <c r="J97" s="64"/>
      <c r="K97" s="64"/>
      <c r="L97" s="68"/>
    </row>
  </sheetData>
  <sheetProtection sheet="1" autoFilter="0" formatColumns="0" formatRows="0" objects="1" scenarios="1" spinCount="100000" saltValue="Dn4gu/xY0JrAh0wuwMWOBVEGFTcWdZGBRVJraLUuvUc3XqYqxLDVp+UD6JZaRU4uSueQYK60rbFr2TFhxy24dQ==" hashValue="Xw5dU0eiKfn/mkGP7o0FQ+WihQuJ2xwhLkXRobVv2OMp6LPfJzksgE97JoHP+kbJzzPgqr83oHUQTBGZjJQYnA==" algorithmName="SHA-512" password="CC35"/>
  <autoFilter ref="C87:K96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256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933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ROUND(SUM(BE88:BE96), 2)</f>
        <v>0</v>
      </c>
      <c r="G34" s="43"/>
      <c r="H34" s="43"/>
      <c r="I34" s="167">
        <v>0.20999999999999999</v>
      </c>
      <c r="J34" s="166">
        <f>ROUND(ROUND((SUM(BE88:BE96)),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ROUND(SUM(BF88:BF96), 2)</f>
        <v>0</v>
      </c>
      <c r="G35" s="43"/>
      <c r="H35" s="43"/>
      <c r="I35" s="167">
        <v>0.14999999999999999</v>
      </c>
      <c r="J35" s="166">
        <f>ROUND(ROUND((SUM(BF88:BF96)),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ROUND(SUM(BG88:BG96),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ROUND(SUM(BH88:BH96),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ROUND(SUM(BI88:BI96),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3.2.2 - Tlučná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3.2.2 - Tlučná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SUM(P89:P96)</f>
        <v>0</v>
      </c>
      <c r="Q88" s="102"/>
      <c r="R88" s="200">
        <f>SUM(R89:R96)</f>
        <v>0</v>
      </c>
      <c r="S88" s="102"/>
      <c r="T88" s="201">
        <f>SUM(T89:T96)</f>
        <v>0</v>
      </c>
      <c r="AT88" s="20" t="s">
        <v>70</v>
      </c>
      <c r="AU88" s="20" t="s">
        <v>586</v>
      </c>
      <c r="BK88" s="202">
        <f>SUM(BK89:BK96)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934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659</v>
      </c>
      <c r="G90" s="219"/>
      <c r="H90" s="222">
        <v>312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51" customHeight="1">
      <c r="B91" s="42"/>
      <c r="C91" s="203" t="s">
        <v>80</v>
      </c>
      <c r="D91" s="203" t="s">
        <v>601</v>
      </c>
      <c r="E91" s="204" t="s">
        <v>615</v>
      </c>
      <c r="F91" s="205" t="s">
        <v>616</v>
      </c>
      <c r="G91" s="206" t="s">
        <v>617</v>
      </c>
      <c r="H91" s="207">
        <v>26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935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669</v>
      </c>
      <c r="G92" s="219"/>
      <c r="H92" s="222">
        <v>26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78</v>
      </c>
      <c r="AY92" s="228" t="s">
        <v>607</v>
      </c>
    </row>
    <row r="93" s="1" customFormat="1" ht="51" customHeight="1">
      <c r="B93" s="42"/>
      <c r="C93" s="203" t="s">
        <v>88</v>
      </c>
      <c r="D93" s="203" t="s">
        <v>601</v>
      </c>
      <c r="E93" s="204" t="s">
        <v>621</v>
      </c>
      <c r="F93" s="205" t="s">
        <v>622</v>
      </c>
      <c r="G93" s="206" t="s">
        <v>623</v>
      </c>
      <c r="H93" s="207">
        <v>1104</v>
      </c>
      <c r="I93" s="208"/>
      <c r="J93" s="209">
        <f>ROUND(I93*H93,2)</f>
        <v>0</v>
      </c>
      <c r="K93" s="205" t="s">
        <v>605</v>
      </c>
      <c r="L93" s="68"/>
      <c r="M93" s="210" t="s">
        <v>21</v>
      </c>
      <c r="N93" s="211" t="s">
        <v>42</v>
      </c>
      <c r="O93" s="43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936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937</v>
      </c>
      <c r="G94" s="219"/>
      <c r="H94" s="222">
        <v>1104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606</v>
      </c>
      <c r="D95" s="203" t="s">
        <v>601</v>
      </c>
      <c r="E95" s="204" t="s">
        <v>627</v>
      </c>
      <c r="F95" s="205" t="s">
        <v>628</v>
      </c>
      <c r="G95" s="206" t="s">
        <v>623</v>
      </c>
      <c r="H95" s="207">
        <v>1104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938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937</v>
      </c>
      <c r="G96" s="219"/>
      <c r="H96" s="222">
        <v>1104</v>
      </c>
      <c r="I96" s="223"/>
      <c r="J96" s="219"/>
      <c r="K96" s="219"/>
      <c r="L96" s="224"/>
      <c r="M96" s="240"/>
      <c r="N96" s="241"/>
      <c r="O96" s="241"/>
      <c r="P96" s="241"/>
      <c r="Q96" s="241"/>
      <c r="R96" s="241"/>
      <c r="S96" s="241"/>
      <c r="T96" s="242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78</v>
      </c>
      <c r="AY96" s="228" t="s">
        <v>607</v>
      </c>
    </row>
    <row r="97" s="1" customFormat="1" ht="6.96" customHeight="1">
      <c r="B97" s="63"/>
      <c r="C97" s="64"/>
      <c r="D97" s="64"/>
      <c r="E97" s="64"/>
      <c r="F97" s="64"/>
      <c r="G97" s="64"/>
      <c r="H97" s="64"/>
      <c r="I97" s="175"/>
      <c r="J97" s="64"/>
      <c r="K97" s="64"/>
      <c r="L97" s="68"/>
    </row>
  </sheetData>
  <sheetProtection sheet="1" autoFilter="0" formatColumns="0" formatRows="0" objects="1" scenarios="1" spinCount="100000" saltValue="F5KQZcpabiGmgTBXMNNdUK+KyM5qwBJl17lsps61M1Z1DnuP9YSQ91WYGt+dIQiKQlQDPRZLlSmKOXWfQEh2vg==" hashValue="t2bXCK07ACU/uSAqUnSNrsRjIZlZ4qLh1FpgCy0dadYHIg9YMww0neax0AJvxK+F/W5w4SkiYN+ocXGmlXmJoA==" algorithmName="SHA-512" password="CC35"/>
  <autoFilter ref="C87:K96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259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939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ROUND(SUM(BE88:BE94), 2)</f>
        <v>0</v>
      </c>
      <c r="G34" s="43"/>
      <c r="H34" s="43"/>
      <c r="I34" s="167">
        <v>0.20999999999999999</v>
      </c>
      <c r="J34" s="166">
        <f>ROUND(ROUND((SUM(BE88:BE94)),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ROUND(SUM(BF88:BF94), 2)</f>
        <v>0</v>
      </c>
      <c r="G35" s="43"/>
      <c r="H35" s="43"/>
      <c r="I35" s="167">
        <v>0.14999999999999999</v>
      </c>
      <c r="J35" s="166">
        <f>ROUND(ROUND((SUM(BF88:BF94)),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3.2.3 - Nýřany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3.2.3 - Nýřany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SUM(P89:P94)</f>
        <v>0</v>
      </c>
      <c r="Q88" s="102"/>
      <c r="R88" s="200">
        <f>SUM(R89:R94)</f>
        <v>0</v>
      </c>
      <c r="S88" s="102"/>
      <c r="T88" s="201">
        <f>SUM(T89:T94)</f>
        <v>0</v>
      </c>
      <c r="AT88" s="20" t="s">
        <v>70</v>
      </c>
      <c r="AU88" s="20" t="s">
        <v>586</v>
      </c>
      <c r="BK88" s="202">
        <f>SUM(BK89:BK94)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832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940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941</v>
      </c>
      <c r="G91" s="219"/>
      <c r="H91" s="222">
        <v>832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942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770</v>
      </c>
      <c r="G94" s="219"/>
      <c r="H94" s="222">
        <v>104</v>
      </c>
      <c r="I94" s="223"/>
      <c r="J94" s="219"/>
      <c r="K94" s="219"/>
      <c r="L94" s="224"/>
      <c r="M94" s="240"/>
      <c r="N94" s="241"/>
      <c r="O94" s="241"/>
      <c r="P94" s="241"/>
      <c r="Q94" s="241"/>
      <c r="R94" s="241"/>
      <c r="S94" s="241"/>
      <c r="T94" s="242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6.96" customHeight="1">
      <c r="B95" s="63"/>
      <c r="C95" s="64"/>
      <c r="D95" s="64"/>
      <c r="E95" s="64"/>
      <c r="F95" s="64"/>
      <c r="G95" s="64"/>
      <c r="H95" s="64"/>
      <c r="I95" s="175"/>
      <c r="J95" s="64"/>
      <c r="K95" s="64"/>
      <c r="L95" s="68"/>
    </row>
  </sheetData>
  <sheetProtection sheet="1" autoFilter="0" formatColumns="0" formatRows="0" objects="1" scenarios="1" spinCount="100000" saltValue="TcbpareVyhCUd7K1VcuQGJzO9r5mH37NcSIysCqvYcFBczJyCle1v1Tsz5weTfNWXhifWttbeG8rAW9CUyxrVQ==" hashValue="Wm/pYKTRqdWZn2+hZkjTO5pzxZeD0SrR+u1iQE/xVE3LBUV0oKdTHCG7dyT8RtQ5efpTn1kEqVFIlj5odP90Lw==" algorithmName="SHA-512" password="CC35"/>
  <autoFilter ref="C87:K9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262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943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3.2.4 - Zbůch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3.2.4 - Zbůch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944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945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4260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946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772</v>
      </c>
      <c r="G97" s="219"/>
      <c r="H97" s="222">
        <v>4260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4260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947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772</v>
      </c>
      <c r="G100" s="219"/>
      <c r="H100" s="222">
        <v>4260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2jY0g1hcrqTbNj4IsiUKXoR2rfybjYVGKH+uLkiQOVwi83LyozmbxA4CXerojcht/CE4/CWFnBZj2Bo68GZWcg==" hashValue="XalXqgojr9BEt27XXOXBVORsGt7kO6lc1oAeC6zd3L73z0pcLELWQbAsRfY2Yzo5lk9dC6keRikfmwXcTj3zf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265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948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3.2.5 - Chotěšov u Stoda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3.2.5 - Chotěšov u Stoda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949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950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2556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951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952</v>
      </c>
      <c r="G97" s="219"/>
      <c r="H97" s="222">
        <v>2556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2556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953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952</v>
      </c>
      <c r="G100" s="219"/>
      <c r="H100" s="222">
        <v>2556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HnJsanooIxIPaeLneDcJOQuaj3StEmjwV+pD648P4gsC1hzBGRy+Bfw0xQY2GTUa4TDF/8yk2FZbH6WdBeRAYQ==" hashValue="eZHF+BJQvy6sKmyUSjUayDc2pRCmHn3uO9XM34p2rvX8XNBhhCsQHCsVbYhdejaO7dVXnO87wMs7sPXbUWPGG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268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954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ROUND(SUM(BE88:BE96), 2)</f>
        <v>0</v>
      </c>
      <c r="G34" s="43"/>
      <c r="H34" s="43"/>
      <c r="I34" s="167">
        <v>0.20999999999999999</v>
      </c>
      <c r="J34" s="166">
        <f>ROUND(ROUND((SUM(BE88:BE96)),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ROUND(SUM(BF88:BF96), 2)</f>
        <v>0</v>
      </c>
      <c r="G35" s="43"/>
      <c r="H35" s="43"/>
      <c r="I35" s="167">
        <v>0.14999999999999999</v>
      </c>
      <c r="J35" s="166">
        <f>ROUND(ROUND((SUM(BF88:BF96)),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ROUND(SUM(BG88:BG96),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ROUND(SUM(BH88:BH96),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ROUND(SUM(BI88:BI96),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3.2.6 - Hradec u Stoda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3.2.6 - Hradec u Stoda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SUM(P89:P96)</f>
        <v>0</v>
      </c>
      <c r="Q88" s="102"/>
      <c r="R88" s="200">
        <f>SUM(R89:R96)</f>
        <v>0</v>
      </c>
      <c r="S88" s="102"/>
      <c r="T88" s="201">
        <f>SUM(T89:T96)</f>
        <v>0</v>
      </c>
      <c r="AT88" s="20" t="s">
        <v>70</v>
      </c>
      <c r="AU88" s="20" t="s">
        <v>586</v>
      </c>
      <c r="BK88" s="202">
        <f>SUM(BK89:BK96)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955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667</v>
      </c>
      <c r="G90" s="219"/>
      <c r="H90" s="222">
        <v>52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51" customHeight="1">
      <c r="B91" s="42"/>
      <c r="C91" s="203" t="s">
        <v>80</v>
      </c>
      <c r="D91" s="203" t="s">
        <v>601</v>
      </c>
      <c r="E91" s="204" t="s">
        <v>615</v>
      </c>
      <c r="F91" s="205" t="s">
        <v>616</v>
      </c>
      <c r="G91" s="206" t="s">
        <v>617</v>
      </c>
      <c r="H91" s="207">
        <v>26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956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669</v>
      </c>
      <c r="G92" s="219"/>
      <c r="H92" s="222">
        <v>26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78</v>
      </c>
      <c r="AY92" s="228" t="s">
        <v>607</v>
      </c>
    </row>
    <row r="93" s="1" customFormat="1" ht="51" customHeight="1">
      <c r="B93" s="42"/>
      <c r="C93" s="203" t="s">
        <v>88</v>
      </c>
      <c r="D93" s="203" t="s">
        <v>601</v>
      </c>
      <c r="E93" s="204" t="s">
        <v>621</v>
      </c>
      <c r="F93" s="205" t="s">
        <v>622</v>
      </c>
      <c r="G93" s="206" t="s">
        <v>623</v>
      </c>
      <c r="H93" s="207">
        <v>366</v>
      </c>
      <c r="I93" s="208"/>
      <c r="J93" s="209">
        <f>ROUND(I93*H93,2)</f>
        <v>0</v>
      </c>
      <c r="K93" s="205" t="s">
        <v>605</v>
      </c>
      <c r="L93" s="68"/>
      <c r="M93" s="210" t="s">
        <v>21</v>
      </c>
      <c r="N93" s="211" t="s">
        <v>42</v>
      </c>
      <c r="O93" s="43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957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958</v>
      </c>
      <c r="G94" s="219"/>
      <c r="H94" s="222">
        <v>366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606</v>
      </c>
      <c r="D95" s="203" t="s">
        <v>601</v>
      </c>
      <c r="E95" s="204" t="s">
        <v>627</v>
      </c>
      <c r="F95" s="205" t="s">
        <v>628</v>
      </c>
      <c r="G95" s="206" t="s">
        <v>623</v>
      </c>
      <c r="H95" s="207">
        <v>366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959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958</v>
      </c>
      <c r="G96" s="219"/>
      <c r="H96" s="222">
        <v>366</v>
      </c>
      <c r="I96" s="223"/>
      <c r="J96" s="219"/>
      <c r="K96" s="219"/>
      <c r="L96" s="224"/>
      <c r="M96" s="240"/>
      <c r="N96" s="241"/>
      <c r="O96" s="241"/>
      <c r="P96" s="241"/>
      <c r="Q96" s="241"/>
      <c r="R96" s="241"/>
      <c r="S96" s="241"/>
      <c r="T96" s="242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78</v>
      </c>
      <c r="AY96" s="228" t="s">
        <v>607</v>
      </c>
    </row>
    <row r="97" s="1" customFormat="1" ht="6.96" customHeight="1">
      <c r="B97" s="63"/>
      <c r="C97" s="64"/>
      <c r="D97" s="64"/>
      <c r="E97" s="64"/>
      <c r="F97" s="64"/>
      <c r="G97" s="64"/>
      <c r="H97" s="64"/>
      <c r="I97" s="175"/>
      <c r="J97" s="64"/>
      <c r="K97" s="64"/>
      <c r="L97" s="68"/>
    </row>
  </sheetData>
  <sheetProtection sheet="1" autoFilter="0" formatColumns="0" formatRows="0" objects="1" scenarios="1" spinCount="100000" saltValue="DutLXNtJeQ9G1fxYpqZv32sRhGRVjtdU9PUl8loIUeQGqfuKZ6eu+Jb0ggcMgRLfBc6Q8kMT/t4b8D7ZHhkDyA==" hashValue="j3/EZCXB4igNsxor203ipiPjLceK6BG9YUe4pgKU0MZcI6bvaw3MOn6Vc5mjiH7NOgbEffEceUpunXu+NY8cRQ==" algorithmName="SHA-512" password="CC35"/>
  <autoFilter ref="C87:K96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271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960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3.2.7 - Holýšov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3.2.7 - Holýšov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624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961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962</v>
      </c>
      <c r="G91" s="219"/>
      <c r="H91" s="222">
        <v>624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963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770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7167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964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965</v>
      </c>
      <c r="G97" s="219"/>
      <c r="H97" s="222">
        <v>7167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7167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966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965</v>
      </c>
      <c r="G100" s="219"/>
      <c r="H100" s="222">
        <v>7167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XkoHZwNaN0T68fjVEzDLHefB7puWGOsk06+x8L6E73zthklvwBWrD4Tb15VWVPCDZDf35vXiIR+ZaGKrBtaZ7g==" hashValue="s7HAd4LjaRrOWNnHSrKDbMgyZHWfJmCqhG7bO4ajbF5hVhunyaNH4l9nLjxok0ywhrqM99aVkiSyAWdTIrnjo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274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967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ROUND(SUM(BE88:BE96), 2)</f>
        <v>0</v>
      </c>
      <c r="G34" s="43"/>
      <c r="H34" s="43"/>
      <c r="I34" s="167">
        <v>0.20999999999999999</v>
      </c>
      <c r="J34" s="166">
        <f>ROUND(ROUND((SUM(BE88:BE96)),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ROUND(SUM(BF88:BF96), 2)</f>
        <v>0</v>
      </c>
      <c r="G35" s="43"/>
      <c r="H35" s="43"/>
      <c r="I35" s="167">
        <v>0.14999999999999999</v>
      </c>
      <c r="J35" s="166">
        <f>ROUND(ROUND((SUM(BF88:BF96)),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ROUND(SUM(BG88:BG96),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ROUND(SUM(BH88:BH96),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ROUND(SUM(BI88:BI96),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3.2.8 - Dolní Kamenice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3.2.8 - Dolní Kamenice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SUM(P89:P96)</f>
        <v>0</v>
      </c>
      <c r="Q88" s="102"/>
      <c r="R88" s="200">
        <f>SUM(R89:R96)</f>
        <v>0</v>
      </c>
      <c r="S88" s="102"/>
      <c r="T88" s="201">
        <f>SUM(T89:T96)</f>
        <v>0</v>
      </c>
      <c r="AT88" s="20" t="s">
        <v>70</v>
      </c>
      <c r="AU88" s="20" t="s">
        <v>586</v>
      </c>
      <c r="BK88" s="202">
        <f>SUM(BK89:BK96)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968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667</v>
      </c>
      <c r="G90" s="219"/>
      <c r="H90" s="222">
        <v>52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51" customHeight="1">
      <c r="B91" s="42"/>
      <c r="C91" s="203" t="s">
        <v>80</v>
      </c>
      <c r="D91" s="203" t="s">
        <v>601</v>
      </c>
      <c r="E91" s="204" t="s">
        <v>615</v>
      </c>
      <c r="F91" s="205" t="s">
        <v>616</v>
      </c>
      <c r="G91" s="206" t="s">
        <v>617</v>
      </c>
      <c r="H91" s="207">
        <v>26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969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669</v>
      </c>
      <c r="G92" s="219"/>
      <c r="H92" s="222">
        <v>26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78</v>
      </c>
      <c r="AY92" s="228" t="s">
        <v>607</v>
      </c>
    </row>
    <row r="93" s="1" customFormat="1" ht="51" customHeight="1">
      <c r="B93" s="42"/>
      <c r="C93" s="203" t="s">
        <v>88</v>
      </c>
      <c r="D93" s="203" t="s">
        <v>601</v>
      </c>
      <c r="E93" s="204" t="s">
        <v>621</v>
      </c>
      <c r="F93" s="205" t="s">
        <v>622</v>
      </c>
      <c r="G93" s="206" t="s">
        <v>623</v>
      </c>
      <c r="H93" s="207">
        <v>3456</v>
      </c>
      <c r="I93" s="208"/>
      <c r="J93" s="209">
        <f>ROUND(I93*H93,2)</f>
        <v>0</v>
      </c>
      <c r="K93" s="205" t="s">
        <v>605</v>
      </c>
      <c r="L93" s="68"/>
      <c r="M93" s="210" t="s">
        <v>21</v>
      </c>
      <c r="N93" s="211" t="s">
        <v>42</v>
      </c>
      <c r="O93" s="43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970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971</v>
      </c>
      <c r="G94" s="219"/>
      <c r="H94" s="222">
        <v>3456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606</v>
      </c>
      <c r="D95" s="203" t="s">
        <v>601</v>
      </c>
      <c r="E95" s="204" t="s">
        <v>627</v>
      </c>
      <c r="F95" s="205" t="s">
        <v>628</v>
      </c>
      <c r="G95" s="206" t="s">
        <v>623</v>
      </c>
      <c r="H95" s="207">
        <v>3456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972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971</v>
      </c>
      <c r="G96" s="219"/>
      <c r="H96" s="222">
        <v>3456</v>
      </c>
      <c r="I96" s="223"/>
      <c r="J96" s="219"/>
      <c r="K96" s="219"/>
      <c r="L96" s="224"/>
      <c r="M96" s="240"/>
      <c r="N96" s="241"/>
      <c r="O96" s="241"/>
      <c r="P96" s="241"/>
      <c r="Q96" s="241"/>
      <c r="R96" s="241"/>
      <c r="S96" s="241"/>
      <c r="T96" s="242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78</v>
      </c>
      <c r="AY96" s="228" t="s">
        <v>607</v>
      </c>
    </row>
    <row r="97" s="1" customFormat="1" ht="6.96" customHeight="1">
      <c r="B97" s="63"/>
      <c r="C97" s="64"/>
      <c r="D97" s="64"/>
      <c r="E97" s="64"/>
      <c r="F97" s="64"/>
      <c r="G97" s="64"/>
      <c r="H97" s="64"/>
      <c r="I97" s="175"/>
      <c r="J97" s="64"/>
      <c r="K97" s="64"/>
      <c r="L97" s="68"/>
    </row>
  </sheetData>
  <sheetProtection sheet="1" autoFilter="0" formatColumns="0" formatRows="0" objects="1" scenarios="1" spinCount="100000" saltValue="1ox5tNGv/f5KCzNaReiZq5i6z+/nNVwTWjoV013MsYfZAQgMSOkGSlxqSk653I0lYEkfwSyM6KfL9qAgy7TBqg==" hashValue="FsMMrCp7lwBERPJ9H78+e19tWYJQVpEN7Tj4nilBsYMi/dCsZCZQTEgrBKdc/HqHkHKftF4ctWkYKY2DiFl7Ew==" algorithmName="SHA-512" password="CC35"/>
  <autoFilter ref="C87:K96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277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973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ROUND(SUM(BE88:BE96), 2)</f>
        <v>0</v>
      </c>
      <c r="G34" s="43"/>
      <c r="H34" s="43"/>
      <c r="I34" s="167">
        <v>0.20999999999999999</v>
      </c>
      <c r="J34" s="166">
        <f>ROUND(ROUND((SUM(BE88:BE96)),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ROUND(SUM(BF88:BF96), 2)</f>
        <v>0</v>
      </c>
      <c r="G35" s="43"/>
      <c r="H35" s="43"/>
      <c r="I35" s="167">
        <v>0.14999999999999999</v>
      </c>
      <c r="J35" s="166">
        <f>ROUND(ROUND((SUM(BF88:BF96)),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ROUND(SUM(BG88:BG96),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ROUND(SUM(BH88:BH96),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ROUND(SUM(BI88:BI96),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3.2.9 - Osvračín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3.2.9 - Osvračín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SUM(P89:P96)</f>
        <v>0</v>
      </c>
      <c r="Q88" s="102"/>
      <c r="R88" s="200">
        <f>SUM(R89:R96)</f>
        <v>0</v>
      </c>
      <c r="S88" s="102"/>
      <c r="T88" s="201">
        <f>SUM(T89:T96)</f>
        <v>0</v>
      </c>
      <c r="AT88" s="20" t="s">
        <v>70</v>
      </c>
      <c r="AU88" s="20" t="s">
        <v>586</v>
      </c>
      <c r="BK88" s="202">
        <f>SUM(BK89:BK96)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974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661</v>
      </c>
      <c r="G90" s="219"/>
      <c r="H90" s="222">
        <v>104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51" customHeight="1">
      <c r="B91" s="42"/>
      <c r="C91" s="203" t="s">
        <v>80</v>
      </c>
      <c r="D91" s="203" t="s">
        <v>601</v>
      </c>
      <c r="E91" s="204" t="s">
        <v>615</v>
      </c>
      <c r="F91" s="205" t="s">
        <v>616</v>
      </c>
      <c r="G91" s="206" t="s">
        <v>617</v>
      </c>
      <c r="H91" s="207">
        <v>26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975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669</v>
      </c>
      <c r="G92" s="219"/>
      <c r="H92" s="222">
        <v>26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78</v>
      </c>
      <c r="AY92" s="228" t="s">
        <v>607</v>
      </c>
    </row>
    <row r="93" s="1" customFormat="1" ht="51" customHeight="1">
      <c r="B93" s="42"/>
      <c r="C93" s="203" t="s">
        <v>88</v>
      </c>
      <c r="D93" s="203" t="s">
        <v>601</v>
      </c>
      <c r="E93" s="204" t="s">
        <v>621</v>
      </c>
      <c r="F93" s="205" t="s">
        <v>622</v>
      </c>
      <c r="G93" s="206" t="s">
        <v>623</v>
      </c>
      <c r="H93" s="207">
        <v>2373</v>
      </c>
      <c r="I93" s="208"/>
      <c r="J93" s="209">
        <f>ROUND(I93*H93,2)</f>
        <v>0</v>
      </c>
      <c r="K93" s="205" t="s">
        <v>605</v>
      </c>
      <c r="L93" s="68"/>
      <c r="M93" s="210" t="s">
        <v>21</v>
      </c>
      <c r="N93" s="211" t="s">
        <v>42</v>
      </c>
      <c r="O93" s="43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976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977</v>
      </c>
      <c r="G94" s="219"/>
      <c r="H94" s="222">
        <v>2373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606</v>
      </c>
      <c r="D95" s="203" t="s">
        <v>601</v>
      </c>
      <c r="E95" s="204" t="s">
        <v>627</v>
      </c>
      <c r="F95" s="205" t="s">
        <v>628</v>
      </c>
      <c r="G95" s="206" t="s">
        <v>623</v>
      </c>
      <c r="H95" s="207">
        <v>2373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978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977</v>
      </c>
      <c r="G96" s="219"/>
      <c r="H96" s="222">
        <v>2373</v>
      </c>
      <c r="I96" s="223"/>
      <c r="J96" s="219"/>
      <c r="K96" s="219"/>
      <c r="L96" s="224"/>
      <c r="M96" s="240"/>
      <c r="N96" s="241"/>
      <c r="O96" s="241"/>
      <c r="P96" s="241"/>
      <c r="Q96" s="241"/>
      <c r="R96" s="241"/>
      <c r="S96" s="241"/>
      <c r="T96" s="242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78</v>
      </c>
      <c r="AY96" s="228" t="s">
        <v>607</v>
      </c>
    </row>
    <row r="97" s="1" customFormat="1" ht="6.96" customHeight="1">
      <c r="B97" s="63"/>
      <c r="C97" s="64"/>
      <c r="D97" s="64"/>
      <c r="E97" s="64"/>
      <c r="F97" s="64"/>
      <c r="G97" s="64"/>
      <c r="H97" s="64"/>
      <c r="I97" s="175"/>
      <c r="J97" s="64"/>
      <c r="K97" s="64"/>
      <c r="L97" s="68"/>
    </row>
  </sheetData>
  <sheetProtection sheet="1" autoFilter="0" formatColumns="0" formatRows="0" objects="1" scenarios="1" spinCount="100000" saltValue="VMrFidqf2K6Mfoc0/yuRrLcVDW1bgAchbV/2JTlN0fVsBXhvzNHLsTndFeJtecLTqo78CdCCG8UC6L5Pf+OCvA==" hashValue="4VQw/Yd6SdshHTPCWn/DHRuX/brwhJwoXDlVfRaUeFtDaRq+/g1yJDN7QcEe+EGBZFw8BjmaEJZFBfckag2RMg==" algorithmName="SHA-512" password="CC35"/>
  <autoFilter ref="C87:K96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280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979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ROUND(SUM(BE88:BE96), 2)</f>
        <v>0</v>
      </c>
      <c r="G34" s="43"/>
      <c r="H34" s="43"/>
      <c r="I34" s="167">
        <v>0.20999999999999999</v>
      </c>
      <c r="J34" s="166">
        <f>ROUND(ROUND((SUM(BE88:BE96)),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ROUND(SUM(BF88:BF96), 2)</f>
        <v>0</v>
      </c>
      <c r="G35" s="43"/>
      <c r="H35" s="43"/>
      <c r="I35" s="167">
        <v>0.14999999999999999</v>
      </c>
      <c r="J35" s="166">
        <f>ROUND(ROUND((SUM(BF88:BF96)),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ROUND(SUM(BG88:BG96),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ROUND(SUM(BH88:BH96),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ROUND(SUM(BI88:BI96),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3.2.10 - Blížejov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3.2.10 - Blížejov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SUM(P89:P96)</f>
        <v>0</v>
      </c>
      <c r="Q88" s="102"/>
      <c r="R88" s="200">
        <f>SUM(R89:R96)</f>
        <v>0</v>
      </c>
      <c r="S88" s="102"/>
      <c r="T88" s="201">
        <f>SUM(T89:T96)</f>
        <v>0</v>
      </c>
      <c r="AT88" s="20" t="s">
        <v>70</v>
      </c>
      <c r="AU88" s="20" t="s">
        <v>586</v>
      </c>
      <c r="BK88" s="202">
        <f>SUM(BK89:BK96)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980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981</v>
      </c>
      <c r="G90" s="219"/>
      <c r="H90" s="222">
        <v>260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51" customHeight="1">
      <c r="B91" s="42"/>
      <c r="C91" s="203" t="s">
        <v>80</v>
      </c>
      <c r="D91" s="203" t="s">
        <v>601</v>
      </c>
      <c r="E91" s="204" t="s">
        <v>615</v>
      </c>
      <c r="F91" s="205" t="s">
        <v>616</v>
      </c>
      <c r="G91" s="206" t="s">
        <v>617</v>
      </c>
      <c r="H91" s="207">
        <v>52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982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667</v>
      </c>
      <c r="G92" s="219"/>
      <c r="H92" s="222">
        <v>52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78</v>
      </c>
      <c r="AY92" s="228" t="s">
        <v>607</v>
      </c>
    </row>
    <row r="93" s="1" customFormat="1" ht="51" customHeight="1">
      <c r="B93" s="42"/>
      <c r="C93" s="203" t="s">
        <v>88</v>
      </c>
      <c r="D93" s="203" t="s">
        <v>601</v>
      </c>
      <c r="E93" s="204" t="s">
        <v>621</v>
      </c>
      <c r="F93" s="205" t="s">
        <v>622</v>
      </c>
      <c r="G93" s="206" t="s">
        <v>623</v>
      </c>
      <c r="H93" s="207">
        <v>1710</v>
      </c>
      <c r="I93" s="208"/>
      <c r="J93" s="209">
        <f>ROUND(I93*H93,2)</f>
        <v>0</v>
      </c>
      <c r="K93" s="205" t="s">
        <v>605</v>
      </c>
      <c r="L93" s="68"/>
      <c r="M93" s="210" t="s">
        <v>21</v>
      </c>
      <c r="N93" s="211" t="s">
        <v>42</v>
      </c>
      <c r="O93" s="43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983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984</v>
      </c>
      <c r="G94" s="219"/>
      <c r="H94" s="222">
        <v>1710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606</v>
      </c>
      <c r="D95" s="203" t="s">
        <v>601</v>
      </c>
      <c r="E95" s="204" t="s">
        <v>627</v>
      </c>
      <c r="F95" s="205" t="s">
        <v>628</v>
      </c>
      <c r="G95" s="206" t="s">
        <v>623</v>
      </c>
      <c r="H95" s="207">
        <v>1710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985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984</v>
      </c>
      <c r="G96" s="219"/>
      <c r="H96" s="222">
        <v>1710</v>
      </c>
      <c r="I96" s="223"/>
      <c r="J96" s="219"/>
      <c r="K96" s="219"/>
      <c r="L96" s="224"/>
      <c r="M96" s="240"/>
      <c r="N96" s="241"/>
      <c r="O96" s="241"/>
      <c r="P96" s="241"/>
      <c r="Q96" s="241"/>
      <c r="R96" s="241"/>
      <c r="S96" s="241"/>
      <c r="T96" s="242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78</v>
      </c>
      <c r="AY96" s="228" t="s">
        <v>607</v>
      </c>
    </row>
    <row r="97" s="1" customFormat="1" ht="6.96" customHeight="1">
      <c r="B97" s="63"/>
      <c r="C97" s="64"/>
      <c r="D97" s="64"/>
      <c r="E97" s="64"/>
      <c r="F97" s="64"/>
      <c r="G97" s="64"/>
      <c r="H97" s="64"/>
      <c r="I97" s="175"/>
      <c r="J97" s="64"/>
      <c r="K97" s="64"/>
      <c r="L97" s="68"/>
    </row>
  </sheetData>
  <sheetProtection sheet="1" autoFilter="0" formatColumns="0" formatRows="0" objects="1" scenarios="1" spinCount="100000" saltValue="4M+UyhRkm6VDxwr4orQ7oNWZI6ovoRLbIn97LtGYuqcnriP7W3LOZMmXnJeASekn884SZ+s9lrt3yBLQXWoVPg==" hashValue="MnCYhCs0lnAzdez/aj0DKwNxhAY3q+Nhj9Cd66/eGeZR3LcrxsDDdWv7FYhytd/xIcA2CgyIfrkemHjpXh/RLA==" algorithmName="SHA-512" password="CC35"/>
  <autoFilter ref="C87:K96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283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925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986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ROUND(SUM(BE88:BE96), 2)</f>
        <v>0</v>
      </c>
      <c r="G34" s="43"/>
      <c r="H34" s="43"/>
      <c r="I34" s="167">
        <v>0.20999999999999999</v>
      </c>
      <c r="J34" s="166">
        <f>ROUND(ROUND((SUM(BE88:BE96)),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ROUND(SUM(BF88:BF96), 2)</f>
        <v>0</v>
      </c>
      <c r="G35" s="43"/>
      <c r="H35" s="43"/>
      <c r="I35" s="167">
        <v>0.14999999999999999</v>
      </c>
      <c r="J35" s="166">
        <f>ROUND(ROUND((SUM(BF88:BF96)),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ROUND(SUM(BG88:BG96),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ROUND(SUM(BH88:BH96),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ROUND(SUM(BI88:BI96),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925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3.2.11 - Milavče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925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3.2.11 - Milavče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SUM(P89:P96)</f>
        <v>0</v>
      </c>
      <c r="Q88" s="102"/>
      <c r="R88" s="200">
        <f>SUM(R89:R96)</f>
        <v>0</v>
      </c>
      <c r="S88" s="102"/>
      <c r="T88" s="201">
        <f>SUM(T89:T96)</f>
        <v>0</v>
      </c>
      <c r="AT88" s="20" t="s">
        <v>70</v>
      </c>
      <c r="AU88" s="20" t="s">
        <v>586</v>
      </c>
      <c r="BK88" s="202">
        <f>SUM(BK89:BK96)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987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667</v>
      </c>
      <c r="G90" s="219"/>
      <c r="H90" s="222">
        <v>52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51" customHeight="1">
      <c r="B91" s="42"/>
      <c r="C91" s="203" t="s">
        <v>80</v>
      </c>
      <c r="D91" s="203" t="s">
        <v>601</v>
      </c>
      <c r="E91" s="204" t="s">
        <v>615</v>
      </c>
      <c r="F91" s="205" t="s">
        <v>616</v>
      </c>
      <c r="G91" s="206" t="s">
        <v>617</v>
      </c>
      <c r="H91" s="207">
        <v>26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988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669</v>
      </c>
      <c r="G92" s="219"/>
      <c r="H92" s="222">
        <v>26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78</v>
      </c>
      <c r="AY92" s="228" t="s">
        <v>607</v>
      </c>
    </row>
    <row r="93" s="1" customFormat="1" ht="51" customHeight="1">
      <c r="B93" s="42"/>
      <c r="C93" s="203" t="s">
        <v>88</v>
      </c>
      <c r="D93" s="203" t="s">
        <v>601</v>
      </c>
      <c r="E93" s="204" t="s">
        <v>621</v>
      </c>
      <c r="F93" s="205" t="s">
        <v>622</v>
      </c>
      <c r="G93" s="206" t="s">
        <v>623</v>
      </c>
      <c r="H93" s="207">
        <v>1284</v>
      </c>
      <c r="I93" s="208"/>
      <c r="J93" s="209">
        <f>ROUND(I93*H93,2)</f>
        <v>0</v>
      </c>
      <c r="K93" s="205" t="s">
        <v>605</v>
      </c>
      <c r="L93" s="68"/>
      <c r="M93" s="210" t="s">
        <v>21</v>
      </c>
      <c r="N93" s="211" t="s">
        <v>42</v>
      </c>
      <c r="O93" s="43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0" t="s">
        <v>606</v>
      </c>
      <c r="AT93" s="20" t="s">
        <v>601</v>
      </c>
      <c r="AU93" s="20" t="s">
        <v>71</v>
      </c>
      <c r="AY93" s="20" t="s">
        <v>607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0" t="s">
        <v>78</v>
      </c>
      <c r="BK93" s="214">
        <f>ROUND(I93*H93,2)</f>
        <v>0</v>
      </c>
      <c r="BL93" s="20" t="s">
        <v>606</v>
      </c>
      <c r="BM93" s="20" t="s">
        <v>989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990</v>
      </c>
      <c r="G94" s="219"/>
      <c r="H94" s="222">
        <v>1284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606</v>
      </c>
      <c r="D95" s="203" t="s">
        <v>601</v>
      </c>
      <c r="E95" s="204" t="s">
        <v>627</v>
      </c>
      <c r="F95" s="205" t="s">
        <v>628</v>
      </c>
      <c r="G95" s="206" t="s">
        <v>623</v>
      </c>
      <c r="H95" s="207">
        <v>1284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991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990</v>
      </c>
      <c r="G96" s="219"/>
      <c r="H96" s="222">
        <v>1284</v>
      </c>
      <c r="I96" s="223"/>
      <c r="J96" s="219"/>
      <c r="K96" s="219"/>
      <c r="L96" s="224"/>
      <c r="M96" s="240"/>
      <c r="N96" s="241"/>
      <c r="O96" s="241"/>
      <c r="P96" s="241"/>
      <c r="Q96" s="241"/>
      <c r="R96" s="241"/>
      <c r="S96" s="241"/>
      <c r="T96" s="242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78</v>
      </c>
      <c r="AY96" s="228" t="s">
        <v>607</v>
      </c>
    </row>
    <row r="97" s="1" customFormat="1" ht="6.96" customHeight="1">
      <c r="B97" s="63"/>
      <c r="C97" s="64"/>
      <c r="D97" s="64"/>
      <c r="E97" s="64"/>
      <c r="F97" s="64"/>
      <c r="G97" s="64"/>
      <c r="H97" s="64"/>
      <c r="I97" s="175"/>
      <c r="J97" s="64"/>
      <c r="K97" s="64"/>
      <c r="L97" s="68"/>
    </row>
  </sheetData>
  <sheetProtection sheet="1" autoFilter="0" formatColumns="0" formatRows="0" objects="1" scenarios="1" spinCount="100000" saltValue="PrmcY4RXGSgSTUAGyqhbJfqQLQOC9i5mekBotDnDLn246+ZABcZHGoLXe2V6pc8RY70dSI5E4mtykc+3xTk6Ug==" hashValue="XW51rpb3WuY27ODNJpmi7oegqm/4TNcI6slNq/XGyTb6Ey+9pQ4ehDETE12OERcKgYaYopfJxUdSgxKL2Y10wg==" algorithmName="SHA-512" password="CC35"/>
  <autoFilter ref="C87:K96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288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992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993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992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3.3.1 - Doprava TO Domažlice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992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3.3.1 - Doprava TO Domažlice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734</v>
      </c>
      <c r="F89" s="205" t="s">
        <v>735</v>
      </c>
      <c r="G89" s="206" t="s">
        <v>604</v>
      </c>
      <c r="H89" s="207">
        <v>108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994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20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995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8HqWJbfjfGVV9HO8yC6IThD2Ze0rVXULuGY3MWDOv6SH1ttG83cYENm8gsdMl0UQAuU4lrKrNpYX7iXV1h7xzw==" hashValue="ReoQMU1mpfNXajacZso+4RgQN8YNmc1W6pyGa9bok2b8Y2y3mWYAdbHUWxaCBhe3wgkfh0xt8mhCBBzZdnepGg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291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849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992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996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ROUND(SUM(BE88:BE91), 2)</f>
        <v>0</v>
      </c>
      <c r="G34" s="43"/>
      <c r="H34" s="43"/>
      <c r="I34" s="167">
        <v>0.20999999999999999</v>
      </c>
      <c r="J34" s="166">
        <f>ROUND(ROUND((SUM(BE88:BE91)),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ROUND(SUM(BF88:BF91), 2)</f>
        <v>0</v>
      </c>
      <c r="G35" s="43"/>
      <c r="H35" s="43"/>
      <c r="I35" s="167">
        <v>0.14999999999999999</v>
      </c>
      <c r="J35" s="166">
        <f>ROUND(ROUND((SUM(BF88:BF91)),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ROUND(SUM(BG88:BG91),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ROUND(SUM(BH88:BH91),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ROUND(SUM(BI88:BI91),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849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992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3.3.2 - Doprava TO Stod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849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992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3.3.2 - Doprava TO Stod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SUM(P89:P91)</f>
        <v>0</v>
      </c>
      <c r="Q88" s="102"/>
      <c r="R88" s="200">
        <f>SUM(R89:R91)</f>
        <v>0</v>
      </c>
      <c r="S88" s="102"/>
      <c r="T88" s="201">
        <f>SUM(T89:T91)</f>
        <v>0</v>
      </c>
      <c r="AT88" s="20" t="s">
        <v>70</v>
      </c>
      <c r="AU88" s="20" t="s">
        <v>586</v>
      </c>
      <c r="BK88" s="202">
        <f>SUM(BK89:BK91)</f>
        <v>0</v>
      </c>
    </row>
    <row r="89" s="1" customFormat="1" ht="127.5" customHeight="1">
      <c r="B89" s="42"/>
      <c r="C89" s="203" t="s">
        <v>78</v>
      </c>
      <c r="D89" s="203" t="s">
        <v>601</v>
      </c>
      <c r="E89" s="204" t="s">
        <v>734</v>
      </c>
      <c r="F89" s="205" t="s">
        <v>997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998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837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837</v>
      </c>
      <c r="BM89" s="20" t="s">
        <v>999</v>
      </c>
    </row>
    <row r="90" s="1" customFormat="1" ht="25.5" customHeight="1">
      <c r="B90" s="42"/>
      <c r="C90" s="203" t="s">
        <v>80</v>
      </c>
      <c r="D90" s="203" t="s">
        <v>601</v>
      </c>
      <c r="E90" s="204" t="s">
        <v>738</v>
      </c>
      <c r="F90" s="205" t="s">
        <v>739</v>
      </c>
      <c r="G90" s="206" t="s">
        <v>740</v>
      </c>
      <c r="H90" s="207">
        <v>25</v>
      </c>
      <c r="I90" s="208"/>
      <c r="J90" s="209">
        <f>ROUND(I90*H90,2)</f>
        <v>0</v>
      </c>
      <c r="K90" s="205" t="s">
        <v>605</v>
      </c>
      <c r="L90" s="68"/>
      <c r="M90" s="210" t="s">
        <v>21</v>
      </c>
      <c r="N90" s="211" t="s">
        <v>42</v>
      </c>
      <c r="O90" s="43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0" t="s">
        <v>606</v>
      </c>
      <c r="AT90" s="20" t="s">
        <v>601</v>
      </c>
      <c r="AU90" s="20" t="s">
        <v>71</v>
      </c>
      <c r="AY90" s="20" t="s">
        <v>607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0" t="s">
        <v>78</v>
      </c>
      <c r="BK90" s="214">
        <f>ROUND(I90*H90,2)</f>
        <v>0</v>
      </c>
      <c r="BL90" s="20" t="s">
        <v>606</v>
      </c>
      <c r="BM90" s="20" t="s">
        <v>1000</v>
      </c>
    </row>
    <row r="91" s="1" customFormat="1">
      <c r="B91" s="42"/>
      <c r="C91" s="70"/>
      <c r="D91" s="215" t="s">
        <v>609</v>
      </c>
      <c r="E91" s="70"/>
      <c r="F91" s="216" t="s">
        <v>742</v>
      </c>
      <c r="G91" s="70"/>
      <c r="H91" s="70"/>
      <c r="I91" s="186"/>
      <c r="J91" s="70"/>
      <c r="K91" s="70"/>
      <c r="L91" s="68"/>
      <c r="M91" s="243"/>
      <c r="N91" s="244"/>
      <c r="O91" s="244"/>
      <c r="P91" s="244"/>
      <c r="Q91" s="244"/>
      <c r="R91" s="244"/>
      <c r="S91" s="244"/>
      <c r="T91" s="245"/>
      <c r="AT91" s="20" t="s">
        <v>609</v>
      </c>
      <c r="AU91" s="20" t="s">
        <v>71</v>
      </c>
    </row>
    <row r="92" s="1" customFormat="1" ht="6.96" customHeight="1">
      <c r="B92" s="63"/>
      <c r="C92" s="64"/>
      <c r="D92" s="64"/>
      <c r="E92" s="64"/>
      <c r="F92" s="64"/>
      <c r="G92" s="64"/>
      <c r="H92" s="64"/>
      <c r="I92" s="175"/>
      <c r="J92" s="64"/>
      <c r="K92" s="64"/>
      <c r="L92" s="68"/>
    </row>
  </sheetData>
  <sheetProtection sheet="1" autoFilter="0" formatColumns="0" formatRows="0" objects="1" scenarios="1" spinCount="100000" saltValue="SVpx1m8LLuV6Ylx4j/difL9Q5JGLbUxTw4NXx+uEb8xax3hTmhun+LK1nEi7VKu7D5mss18M3Sb5pwm4iB5SUg==" hashValue="Kw9t2VKwlaPz63tcBWoaeIHs8iKDLwgNCq9mC3jAR5vEruzxRnaLMwoFa7Hp0a6cLZBkqkp1kENeUDnzG7G+Zg==" algorithmName="SHA-512" password="CC35"/>
  <autoFilter ref="C87:K91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300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1002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1003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1002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4.1.1 - Chodová Planá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1002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4.1.1 - Chodová Planá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1004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1005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3600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1006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1007</v>
      </c>
      <c r="G97" s="219"/>
      <c r="H97" s="222">
        <v>3600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3600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1008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1007</v>
      </c>
      <c r="G100" s="219"/>
      <c r="H100" s="222">
        <v>3600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nyyWgtL5/KV2daPY80VzDPeM5A2twyupwvEv9AimCwq26MDJ+rnqZQ06OZDmllcx47k/qbuTcu5ajyWgqfLyZA==" hashValue="kazNXKyUyku7fLUdgSqOSMmYz9jgrF5yATF/QeOI78uL2Geke/Q0KsTVKgzmFx8OQkpQT0ZiIsIJlmA3tnWjG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303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1002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1009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1002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4.1.2 - Planá u Mariánských Lázní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1002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4.1.2 - Planá u Mariánských Lázní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2808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1010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1011</v>
      </c>
      <c r="G91" s="219"/>
      <c r="H91" s="222">
        <v>2808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208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1012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677</v>
      </c>
      <c r="G94" s="219"/>
      <c r="H94" s="222">
        <v>208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1200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1013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1014</v>
      </c>
      <c r="G97" s="219"/>
      <c r="H97" s="222">
        <v>1200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1200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1015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1014</v>
      </c>
      <c r="G100" s="219"/>
      <c r="H100" s="222">
        <v>1200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5Bzy751nKsAkY4o43Iu8TF3aXxicRiMlfbuM3VMXk+KPXGIDo6UiG/dNG4ST4Sahl7cU+/qO3dBLEDgGTuCIag==" hashValue="c8x5QjeQnZu2og53HE9JXZSxnh0kqCgUyF3ZA0bbzpMYagJPVYmLEq0fH7n0NvCqCUUquzAA/D73F+uieOdPU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306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1002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1016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1002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4.1.3 - Brod nad Tichou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1002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4.1.3 - Brod nad Tichou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208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1017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1018</v>
      </c>
      <c r="G91" s="219"/>
      <c r="H91" s="222">
        <v>208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1019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363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1020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1021</v>
      </c>
      <c r="G97" s="219"/>
      <c r="H97" s="222">
        <v>363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363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1022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1021</v>
      </c>
      <c r="G100" s="219"/>
      <c r="H100" s="222">
        <v>363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S+GY2OZOfFw+/ctxVv1K5YSJ0yexeTpjDIdAq/iuId1dFTbiJrt2NwmlbEcu1cvVDkfIpcGH8Jyt7g/qKQ6CXQ==" hashValue="Vgxnb7O0eq284G7NgIuMDyue9LmRRlRDExKpF5NxDyLuas5cumzo0ulhyLZQ3hWEQDE1HgsOQ50hgTDuE/TTk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309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1002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1023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ROUND(SUM(BE88:BE104), 2)</f>
        <v>0</v>
      </c>
      <c r="G34" s="43"/>
      <c r="H34" s="43"/>
      <c r="I34" s="167">
        <v>0.20999999999999999</v>
      </c>
      <c r="J34" s="166">
        <f>ROUND(ROUND((SUM(BE88:BE104)),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ROUND(SUM(BF88:BF104), 2)</f>
        <v>0</v>
      </c>
      <c r="G35" s="43"/>
      <c r="H35" s="43"/>
      <c r="I35" s="167">
        <v>0.14999999999999999</v>
      </c>
      <c r="J35" s="166">
        <f>ROUND(ROUND((SUM(BF88:BF104)),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1002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4.1.4 - Pavlovice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1002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4.1.4 - Pavlovice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SUM(P89:P104)</f>
        <v>0</v>
      </c>
      <c r="Q88" s="102"/>
      <c r="R88" s="200">
        <f>SUM(R89:R104)</f>
        <v>0</v>
      </c>
      <c r="S88" s="102"/>
      <c r="T88" s="201">
        <f>SUM(T89:T104)</f>
        <v>0</v>
      </c>
      <c r="AT88" s="20" t="s">
        <v>70</v>
      </c>
      <c r="AU88" s="20" t="s">
        <v>586</v>
      </c>
      <c r="BK88" s="202">
        <f>SUM(BK89:BK104)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300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1024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1025</v>
      </c>
      <c r="G91" s="219"/>
      <c r="H91" s="222">
        <v>184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1026</v>
      </c>
      <c r="G92" s="219"/>
      <c r="H92" s="222">
        <v>116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300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75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1027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1028</v>
      </c>
      <c r="G96" s="219"/>
      <c r="H96" s="222">
        <v>46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1029</v>
      </c>
      <c r="G97" s="219"/>
      <c r="H97" s="222">
        <v>29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75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51" customHeight="1">
      <c r="B99" s="42"/>
      <c r="C99" s="203" t="s">
        <v>88</v>
      </c>
      <c r="D99" s="203" t="s">
        <v>601</v>
      </c>
      <c r="E99" s="204" t="s">
        <v>621</v>
      </c>
      <c r="F99" s="205" t="s">
        <v>622</v>
      </c>
      <c r="G99" s="206" t="s">
        <v>623</v>
      </c>
      <c r="H99" s="207">
        <v>2736</v>
      </c>
      <c r="I99" s="208"/>
      <c r="J99" s="209">
        <f>ROUND(I99*H99,2)</f>
        <v>0</v>
      </c>
      <c r="K99" s="205" t="s">
        <v>605</v>
      </c>
      <c r="L99" s="68"/>
      <c r="M99" s="210" t="s">
        <v>21</v>
      </c>
      <c r="N99" s="211" t="s">
        <v>42</v>
      </c>
      <c r="O99" s="43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0" t="s">
        <v>606</v>
      </c>
      <c r="AT99" s="20" t="s">
        <v>601</v>
      </c>
      <c r="AU99" s="20" t="s">
        <v>71</v>
      </c>
      <c r="AY99" s="20" t="s">
        <v>607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0" t="s">
        <v>78</v>
      </c>
      <c r="BK99" s="214">
        <f>ROUND(I99*H99,2)</f>
        <v>0</v>
      </c>
      <c r="BL99" s="20" t="s">
        <v>606</v>
      </c>
      <c r="BM99" s="20" t="s">
        <v>1030</v>
      </c>
    </row>
    <row r="100" s="1" customFormat="1">
      <c r="B100" s="42"/>
      <c r="C100" s="70"/>
      <c r="D100" s="215" t="s">
        <v>609</v>
      </c>
      <c r="E100" s="70"/>
      <c r="F100" s="216" t="s">
        <v>625</v>
      </c>
      <c r="G100" s="70"/>
      <c r="H100" s="70"/>
      <c r="I100" s="186"/>
      <c r="J100" s="70"/>
      <c r="K100" s="70"/>
      <c r="L100" s="68"/>
      <c r="M100" s="217"/>
      <c r="N100" s="43"/>
      <c r="O100" s="43"/>
      <c r="P100" s="43"/>
      <c r="Q100" s="43"/>
      <c r="R100" s="43"/>
      <c r="S100" s="43"/>
      <c r="T100" s="91"/>
      <c r="AT100" s="20" t="s">
        <v>609</v>
      </c>
      <c r="AU100" s="20" t="s">
        <v>71</v>
      </c>
    </row>
    <row r="101" s="9" customFormat="1">
      <c r="B101" s="218"/>
      <c r="C101" s="219"/>
      <c r="D101" s="215" t="s">
        <v>611</v>
      </c>
      <c r="E101" s="220" t="s">
        <v>21</v>
      </c>
      <c r="F101" s="221" t="s">
        <v>1031</v>
      </c>
      <c r="G101" s="219"/>
      <c r="H101" s="222">
        <v>2736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611</v>
      </c>
      <c r="AU101" s="228" t="s">
        <v>71</v>
      </c>
      <c r="AV101" s="9" t="s">
        <v>80</v>
      </c>
      <c r="AW101" s="9" t="s">
        <v>35</v>
      </c>
      <c r="AX101" s="9" t="s">
        <v>78</v>
      </c>
      <c r="AY101" s="228" t="s">
        <v>607</v>
      </c>
    </row>
    <row r="102" s="1" customFormat="1" ht="51" customHeight="1">
      <c r="B102" s="42"/>
      <c r="C102" s="203" t="s">
        <v>606</v>
      </c>
      <c r="D102" s="203" t="s">
        <v>601</v>
      </c>
      <c r="E102" s="204" t="s">
        <v>627</v>
      </c>
      <c r="F102" s="205" t="s">
        <v>628</v>
      </c>
      <c r="G102" s="206" t="s">
        <v>623</v>
      </c>
      <c r="H102" s="207">
        <v>2736</v>
      </c>
      <c r="I102" s="208"/>
      <c r="J102" s="209">
        <f>ROUND(I102*H102,2)</f>
        <v>0</v>
      </c>
      <c r="K102" s="205" t="s">
        <v>605</v>
      </c>
      <c r="L102" s="68"/>
      <c r="M102" s="210" t="s">
        <v>21</v>
      </c>
      <c r="N102" s="211" t="s">
        <v>42</v>
      </c>
      <c r="O102" s="43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0" t="s">
        <v>606</v>
      </c>
      <c r="AT102" s="20" t="s">
        <v>601</v>
      </c>
      <c r="AU102" s="20" t="s">
        <v>71</v>
      </c>
      <c r="AY102" s="20" t="s">
        <v>607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0" t="s">
        <v>78</v>
      </c>
      <c r="BK102" s="214">
        <f>ROUND(I102*H102,2)</f>
        <v>0</v>
      </c>
      <c r="BL102" s="20" t="s">
        <v>606</v>
      </c>
      <c r="BM102" s="20" t="s">
        <v>1032</v>
      </c>
    </row>
    <row r="103" s="1" customFormat="1">
      <c r="B103" s="42"/>
      <c r="C103" s="70"/>
      <c r="D103" s="215" t="s">
        <v>609</v>
      </c>
      <c r="E103" s="70"/>
      <c r="F103" s="216" t="s">
        <v>630</v>
      </c>
      <c r="G103" s="70"/>
      <c r="H103" s="70"/>
      <c r="I103" s="186"/>
      <c r="J103" s="70"/>
      <c r="K103" s="70"/>
      <c r="L103" s="68"/>
      <c r="M103" s="217"/>
      <c r="N103" s="43"/>
      <c r="O103" s="43"/>
      <c r="P103" s="43"/>
      <c r="Q103" s="43"/>
      <c r="R103" s="43"/>
      <c r="S103" s="43"/>
      <c r="T103" s="91"/>
      <c r="AT103" s="20" t="s">
        <v>609</v>
      </c>
      <c r="AU103" s="20" t="s">
        <v>71</v>
      </c>
    </row>
    <row r="104" s="9" customFormat="1">
      <c r="B104" s="218"/>
      <c r="C104" s="219"/>
      <c r="D104" s="215" t="s">
        <v>611</v>
      </c>
      <c r="E104" s="220" t="s">
        <v>21</v>
      </c>
      <c r="F104" s="221" t="s">
        <v>1031</v>
      </c>
      <c r="G104" s="219"/>
      <c r="H104" s="222">
        <v>2736</v>
      </c>
      <c r="I104" s="223"/>
      <c r="J104" s="219"/>
      <c r="K104" s="219"/>
      <c r="L104" s="224"/>
      <c r="M104" s="240"/>
      <c r="N104" s="241"/>
      <c r="O104" s="241"/>
      <c r="P104" s="241"/>
      <c r="Q104" s="241"/>
      <c r="R104" s="241"/>
      <c r="S104" s="241"/>
      <c r="T104" s="242"/>
      <c r="AT104" s="228" t="s">
        <v>611</v>
      </c>
      <c r="AU104" s="228" t="s">
        <v>71</v>
      </c>
      <c r="AV104" s="9" t="s">
        <v>80</v>
      </c>
      <c r="AW104" s="9" t="s">
        <v>35</v>
      </c>
      <c r="AX104" s="9" t="s">
        <v>78</v>
      </c>
      <c r="AY104" s="228" t="s">
        <v>607</v>
      </c>
    </row>
    <row r="105" s="1" customFormat="1" ht="6.96" customHeight="1">
      <c r="B105" s="63"/>
      <c r="C105" s="64"/>
      <c r="D105" s="64"/>
      <c r="E105" s="64"/>
      <c r="F105" s="64"/>
      <c r="G105" s="64"/>
      <c r="H105" s="64"/>
      <c r="I105" s="175"/>
      <c r="J105" s="64"/>
      <c r="K105" s="64"/>
      <c r="L105" s="68"/>
    </row>
  </sheetData>
  <sheetProtection sheet="1" autoFilter="0" formatColumns="0" formatRows="0" objects="1" scenarios="1" spinCount="100000" saltValue="T5oDusQsVRtZyzzA2Rs/xlzw85k6LpDiyh7UMjY2RnQgvMM0LBjq0TDuRwNMXRZOgljC2zAxNm8l5xiAxh2W6Q==" hashValue="XCe0un5N/2ZfuBnMYYKU/C1PBWmCRHbj7+EMGXT0F0q7p9lYHfIf8eFz481x8lVlDNN06NK+oCyZ+qvOYSl21Q==" algorithmName="SHA-512" password="CC35"/>
  <autoFilter ref="C87:K10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312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1002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1033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ROUND(SUM(BE88:BE98), 2)</f>
        <v>0</v>
      </c>
      <c r="G34" s="43"/>
      <c r="H34" s="43"/>
      <c r="I34" s="167">
        <v>0.20999999999999999</v>
      </c>
      <c r="J34" s="166">
        <f>ROUND(ROUND((SUM(BE88:BE98)),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ROUND(SUM(BF88:BF98), 2)</f>
        <v>0</v>
      </c>
      <c r="G35" s="43"/>
      <c r="H35" s="43"/>
      <c r="I35" s="167">
        <v>0.14999999999999999</v>
      </c>
      <c r="J35" s="166">
        <f>ROUND(ROUND((SUM(BF88:BF98)),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ROUND(SUM(BG88:BG98),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ROUND(SUM(BH88:BH98),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ROUND(SUM(BI88:BI98),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1002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4.1.5 - Ošelín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1002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4.1.5 - Ošelín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SUM(P89:P98)</f>
        <v>0</v>
      </c>
      <c r="Q88" s="102"/>
      <c r="R88" s="200">
        <f>SUM(R89:R98)</f>
        <v>0</v>
      </c>
      <c r="S88" s="102"/>
      <c r="T88" s="201">
        <f>SUM(T89:T98)</f>
        <v>0</v>
      </c>
      <c r="AT88" s="20" t="s">
        <v>70</v>
      </c>
      <c r="AU88" s="20" t="s">
        <v>586</v>
      </c>
      <c r="BK88" s="202">
        <f>SUM(BK89:BK98)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150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1034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1035</v>
      </c>
      <c r="G91" s="219"/>
      <c r="H91" s="222">
        <v>58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1036</v>
      </c>
      <c r="G92" s="219"/>
      <c r="H92" s="222">
        <v>92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150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75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1037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1038</v>
      </c>
      <c r="G96" s="219"/>
      <c r="H96" s="222">
        <v>29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1028</v>
      </c>
      <c r="G97" s="219"/>
      <c r="H97" s="222">
        <v>46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75</v>
      </c>
      <c r="I98" s="234"/>
      <c r="J98" s="230"/>
      <c r="K98" s="230"/>
      <c r="L98" s="235"/>
      <c r="M98" s="249"/>
      <c r="N98" s="250"/>
      <c r="O98" s="250"/>
      <c r="P98" s="250"/>
      <c r="Q98" s="250"/>
      <c r="R98" s="250"/>
      <c r="S98" s="250"/>
      <c r="T98" s="251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6.96" customHeight="1">
      <c r="B99" s="63"/>
      <c r="C99" s="64"/>
      <c r="D99" s="64"/>
      <c r="E99" s="64"/>
      <c r="F99" s="64"/>
      <c r="G99" s="64"/>
      <c r="H99" s="64"/>
      <c r="I99" s="175"/>
      <c r="J99" s="64"/>
      <c r="K99" s="64"/>
      <c r="L99" s="68"/>
    </row>
  </sheetData>
  <sheetProtection sheet="1" autoFilter="0" formatColumns="0" formatRows="0" objects="1" scenarios="1" spinCount="100000" saltValue="DagHmml/loqZ7waZfL/hDK0/wCEXGGqXIflIMgueg+OFJFvXa8++eb4tQQHB/rOByNuiLpcQR+ZMTKCgwW4meQ==" hashValue="RrmWOj598s/4tc5/08ORsx6awUSIM+0f/7LYQ1B2BO/4Ijt9zUZ+dylBonNays/hRz56M52P5Sklz3bohRh4Iw==" algorithmName="SHA-512" password="CC35"/>
  <autoFilter ref="C87:K98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318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1040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4.2.1 - Svojšín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4.2.1 - Svojšín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156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1041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1042</v>
      </c>
      <c r="G91" s="219"/>
      <c r="H91" s="222">
        <v>156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1043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2190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1044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1045</v>
      </c>
      <c r="G97" s="219"/>
      <c r="H97" s="222">
        <v>2190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2190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1046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1045</v>
      </c>
      <c r="G100" s="219"/>
      <c r="H100" s="222">
        <v>2190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OS/VQY9hf26sSqDE5yrFZiqf27xZqq39sl5TPnzfxQgx659ROCClrH/wBxIYvZ10Z0SDkpa4KHtlun/N2YYwDw==" hashValue="vd3tex8qC+8OSUIFdJRNnkqBb+zrCeUMy6uw6qQpX7nIgxlOwaT/1lvGhv3WVX5r9IxR7+ANgI4a1MffurgHI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321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1047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4.2.2 - Stříbro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4.2.2 - Stříbro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1456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1048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1049</v>
      </c>
      <c r="G91" s="219"/>
      <c r="H91" s="222">
        <v>1456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104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1050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862</v>
      </c>
      <c r="G94" s="219"/>
      <c r="H94" s="222">
        <v>104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2076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1051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1052</v>
      </c>
      <c r="G97" s="219"/>
      <c r="H97" s="222">
        <v>2076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2076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1053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1052</v>
      </c>
      <c r="G100" s="219"/>
      <c r="H100" s="222">
        <v>2076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e67/xktfSIaLXmIZufLXK4GoUwtWU/oqm455bcPLEX0MZ5Llc2AvQdDpQgkdj539QHEUiSsBYwEn643lNdctPg==" hashValue="EFnjdkZrGZdlvyxC7Gbpzx0BOO0L67mXd4o+3JTA6nAZy1OIeBr4g3Df/6ohkH/r353aP5PgebDGt7TZpMZIM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324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1054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4.2.3 - Vranov u Stříbra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4.2.3 - Vranov u Stříbra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208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1055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1018</v>
      </c>
      <c r="G91" s="219"/>
      <c r="H91" s="222">
        <v>208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1056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3015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1057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1058</v>
      </c>
      <c r="G97" s="219"/>
      <c r="H97" s="222">
        <v>3015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3015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1059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1058</v>
      </c>
      <c r="G100" s="219"/>
      <c r="H100" s="222">
        <v>3015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S+AvkZIZYQNuXrZAZX/qt7OLUnjOt8dcqJ7TDYi2QCbfRdyxMc1hboytCE8xm6Vk+F0lBlEQAe+QXcr5LvkudQ==" hashValue="WR2Iivqb5n1xocbYDw/l8bmZkdXYm+5AkRnhuwvjbbgWA5nT4TMFxw56yyEURH2u08xIp5B+R1OMy4xksNRMW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327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1060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4.2.4 - Pňovany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4.2.4 - Pňovany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728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1061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1062</v>
      </c>
      <c r="G91" s="219"/>
      <c r="H91" s="222">
        <v>728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1063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2895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1064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1065</v>
      </c>
      <c r="G97" s="219"/>
      <c r="H97" s="222">
        <v>2895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2895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1066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1065</v>
      </c>
      <c r="G100" s="219"/>
      <c r="H100" s="222">
        <v>2895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TixY8h3rI7mFhr3bSPcX3Ti29TjVhVJ+jq0RpEcQcOUxlU5nORR1B+R6L0oN0DfeQtRn0fRDiLyQqP+cBCTnHA==" hashValue="33OwdJFG58OWMcsiThBPil3tYc+6eb8214//jOw+E178x1/XPtzNPA0y1oc04sJLYpjZuNaKGOc1o1QdyjMG2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330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1067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ROUND(SUM(BE88:BE104), 2)</f>
        <v>0</v>
      </c>
      <c r="G34" s="43"/>
      <c r="H34" s="43"/>
      <c r="I34" s="167">
        <v>0.20999999999999999</v>
      </c>
      <c r="J34" s="166">
        <f>ROUND(ROUND((SUM(BE88:BE104)),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ROUND(SUM(BF88:BF104), 2)</f>
        <v>0</v>
      </c>
      <c r="G35" s="43"/>
      <c r="H35" s="43"/>
      <c r="I35" s="167">
        <v>0.14999999999999999</v>
      </c>
      <c r="J35" s="166">
        <f>ROUND(ROUND((SUM(BF88:BF104)),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4.2.5 - Pňovany zastávka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4.2.5 - Pňovany zastávka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SUM(P89:P104)</f>
        <v>0</v>
      </c>
      <c r="Q88" s="102"/>
      <c r="R88" s="200">
        <f>SUM(R89:R104)</f>
        <v>0</v>
      </c>
      <c r="S88" s="102"/>
      <c r="T88" s="201">
        <f>SUM(T89:T104)</f>
        <v>0</v>
      </c>
      <c r="AT88" s="20" t="s">
        <v>70</v>
      </c>
      <c r="AU88" s="20" t="s">
        <v>586</v>
      </c>
      <c r="BK88" s="202">
        <f>SUM(BK89:BK104)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150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1068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1069</v>
      </c>
      <c r="G91" s="219"/>
      <c r="H91" s="222">
        <v>92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1070</v>
      </c>
      <c r="G92" s="219"/>
      <c r="H92" s="222">
        <v>58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150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75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1071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1072</v>
      </c>
      <c r="G96" s="219"/>
      <c r="H96" s="222">
        <v>46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1029</v>
      </c>
      <c r="G97" s="219"/>
      <c r="H97" s="222">
        <v>29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75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51" customHeight="1">
      <c r="B99" s="42"/>
      <c r="C99" s="203" t="s">
        <v>88</v>
      </c>
      <c r="D99" s="203" t="s">
        <v>601</v>
      </c>
      <c r="E99" s="204" t="s">
        <v>621</v>
      </c>
      <c r="F99" s="205" t="s">
        <v>622</v>
      </c>
      <c r="G99" s="206" t="s">
        <v>623</v>
      </c>
      <c r="H99" s="207">
        <v>960</v>
      </c>
      <c r="I99" s="208"/>
      <c r="J99" s="209">
        <f>ROUND(I99*H99,2)</f>
        <v>0</v>
      </c>
      <c r="K99" s="205" t="s">
        <v>605</v>
      </c>
      <c r="L99" s="68"/>
      <c r="M99" s="210" t="s">
        <v>21</v>
      </c>
      <c r="N99" s="211" t="s">
        <v>42</v>
      </c>
      <c r="O99" s="43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0" t="s">
        <v>606</v>
      </c>
      <c r="AT99" s="20" t="s">
        <v>601</v>
      </c>
      <c r="AU99" s="20" t="s">
        <v>71</v>
      </c>
      <c r="AY99" s="20" t="s">
        <v>607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0" t="s">
        <v>78</v>
      </c>
      <c r="BK99" s="214">
        <f>ROUND(I99*H99,2)</f>
        <v>0</v>
      </c>
      <c r="BL99" s="20" t="s">
        <v>606</v>
      </c>
      <c r="BM99" s="20" t="s">
        <v>1073</v>
      </c>
    </row>
    <row r="100" s="1" customFormat="1">
      <c r="B100" s="42"/>
      <c r="C100" s="70"/>
      <c r="D100" s="215" t="s">
        <v>609</v>
      </c>
      <c r="E100" s="70"/>
      <c r="F100" s="216" t="s">
        <v>625</v>
      </c>
      <c r="G100" s="70"/>
      <c r="H100" s="70"/>
      <c r="I100" s="186"/>
      <c r="J100" s="70"/>
      <c r="K100" s="70"/>
      <c r="L100" s="68"/>
      <c r="M100" s="217"/>
      <c r="N100" s="43"/>
      <c r="O100" s="43"/>
      <c r="P100" s="43"/>
      <c r="Q100" s="43"/>
      <c r="R100" s="43"/>
      <c r="S100" s="43"/>
      <c r="T100" s="91"/>
      <c r="AT100" s="20" t="s">
        <v>609</v>
      </c>
      <c r="AU100" s="20" t="s">
        <v>71</v>
      </c>
    </row>
    <row r="101" s="9" customFormat="1">
      <c r="B101" s="218"/>
      <c r="C101" s="219"/>
      <c r="D101" s="215" t="s">
        <v>611</v>
      </c>
      <c r="E101" s="220" t="s">
        <v>21</v>
      </c>
      <c r="F101" s="221" t="s">
        <v>1074</v>
      </c>
      <c r="G101" s="219"/>
      <c r="H101" s="222">
        <v>960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611</v>
      </c>
      <c r="AU101" s="228" t="s">
        <v>71</v>
      </c>
      <c r="AV101" s="9" t="s">
        <v>80</v>
      </c>
      <c r="AW101" s="9" t="s">
        <v>35</v>
      </c>
      <c r="AX101" s="9" t="s">
        <v>78</v>
      </c>
      <c r="AY101" s="228" t="s">
        <v>607</v>
      </c>
    </row>
    <row r="102" s="1" customFormat="1" ht="51" customHeight="1">
      <c r="B102" s="42"/>
      <c r="C102" s="203" t="s">
        <v>606</v>
      </c>
      <c r="D102" s="203" t="s">
        <v>601</v>
      </c>
      <c r="E102" s="204" t="s">
        <v>627</v>
      </c>
      <c r="F102" s="205" t="s">
        <v>628</v>
      </c>
      <c r="G102" s="206" t="s">
        <v>623</v>
      </c>
      <c r="H102" s="207">
        <v>960</v>
      </c>
      <c r="I102" s="208"/>
      <c r="J102" s="209">
        <f>ROUND(I102*H102,2)</f>
        <v>0</v>
      </c>
      <c r="K102" s="205" t="s">
        <v>605</v>
      </c>
      <c r="L102" s="68"/>
      <c r="M102" s="210" t="s">
        <v>21</v>
      </c>
      <c r="N102" s="211" t="s">
        <v>42</v>
      </c>
      <c r="O102" s="43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0" t="s">
        <v>606</v>
      </c>
      <c r="AT102" s="20" t="s">
        <v>601</v>
      </c>
      <c r="AU102" s="20" t="s">
        <v>71</v>
      </c>
      <c r="AY102" s="20" t="s">
        <v>607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0" t="s">
        <v>78</v>
      </c>
      <c r="BK102" s="214">
        <f>ROUND(I102*H102,2)</f>
        <v>0</v>
      </c>
      <c r="BL102" s="20" t="s">
        <v>606</v>
      </c>
      <c r="BM102" s="20" t="s">
        <v>1075</v>
      </c>
    </row>
    <row r="103" s="1" customFormat="1">
      <c r="B103" s="42"/>
      <c r="C103" s="70"/>
      <c r="D103" s="215" t="s">
        <v>609</v>
      </c>
      <c r="E103" s="70"/>
      <c r="F103" s="216" t="s">
        <v>630</v>
      </c>
      <c r="G103" s="70"/>
      <c r="H103" s="70"/>
      <c r="I103" s="186"/>
      <c r="J103" s="70"/>
      <c r="K103" s="70"/>
      <c r="L103" s="68"/>
      <c r="M103" s="217"/>
      <c r="N103" s="43"/>
      <c r="O103" s="43"/>
      <c r="P103" s="43"/>
      <c r="Q103" s="43"/>
      <c r="R103" s="43"/>
      <c r="S103" s="43"/>
      <c r="T103" s="91"/>
      <c r="AT103" s="20" t="s">
        <v>609</v>
      </c>
      <c r="AU103" s="20" t="s">
        <v>71</v>
      </c>
    </row>
    <row r="104" s="9" customFormat="1">
      <c r="B104" s="218"/>
      <c r="C104" s="219"/>
      <c r="D104" s="215" t="s">
        <v>611</v>
      </c>
      <c r="E104" s="220" t="s">
        <v>21</v>
      </c>
      <c r="F104" s="221" t="s">
        <v>1074</v>
      </c>
      <c r="G104" s="219"/>
      <c r="H104" s="222">
        <v>960</v>
      </c>
      <c r="I104" s="223"/>
      <c r="J104" s="219"/>
      <c r="K104" s="219"/>
      <c r="L104" s="224"/>
      <c r="M104" s="240"/>
      <c r="N104" s="241"/>
      <c r="O104" s="241"/>
      <c r="P104" s="241"/>
      <c r="Q104" s="241"/>
      <c r="R104" s="241"/>
      <c r="S104" s="241"/>
      <c r="T104" s="242"/>
      <c r="AT104" s="228" t="s">
        <v>611</v>
      </c>
      <c r="AU104" s="228" t="s">
        <v>71</v>
      </c>
      <c r="AV104" s="9" t="s">
        <v>80</v>
      </c>
      <c r="AW104" s="9" t="s">
        <v>35</v>
      </c>
      <c r="AX104" s="9" t="s">
        <v>78</v>
      </c>
      <c r="AY104" s="228" t="s">
        <v>607</v>
      </c>
    </row>
    <row r="105" s="1" customFormat="1" ht="6.96" customHeight="1">
      <c r="B105" s="63"/>
      <c r="C105" s="64"/>
      <c r="D105" s="64"/>
      <c r="E105" s="64"/>
      <c r="F105" s="64"/>
      <c r="G105" s="64"/>
      <c r="H105" s="64"/>
      <c r="I105" s="175"/>
      <c r="J105" s="64"/>
      <c r="K105" s="64"/>
      <c r="L105" s="68"/>
    </row>
  </sheetData>
  <sheetProtection sheet="1" autoFilter="0" formatColumns="0" formatRows="0" objects="1" scenarios="1" spinCount="100000" saltValue="GMi9BH7jhxg8uT2vno/MlfPtSylHi/SbMTiUr8uFut/bWT6W+0hxbbsuPoQ+ijR7swz56qg4/xK6687MRa7nRg==" hashValue="WkmoivTShNPh412aAp8bwOaHEG1sLeS0FjPqGYnDJaeDhnNY74NRFdsM/gXg/sWeVb6m+OsGGdjYJMpZ2bYf5Q==" algorithmName="SHA-512" password="CC35"/>
  <autoFilter ref="C87:K10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333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1076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ROUND(SUM(BE88:BE104), 2)</f>
        <v>0</v>
      </c>
      <c r="G34" s="43"/>
      <c r="H34" s="43"/>
      <c r="I34" s="167">
        <v>0.20999999999999999</v>
      </c>
      <c r="J34" s="166">
        <f>ROUND(ROUND((SUM(BE88:BE104)),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ROUND(SUM(BF88:BF104), 2)</f>
        <v>0</v>
      </c>
      <c r="G35" s="43"/>
      <c r="H35" s="43"/>
      <c r="I35" s="167">
        <v>0.14999999999999999</v>
      </c>
      <c r="J35" s="166">
        <f>ROUND(ROUND((SUM(BF88:BF104)),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4.2.6 - Plešnice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4.2.6 - Plešnice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SUM(P89:P104)</f>
        <v>0</v>
      </c>
      <c r="Q88" s="102"/>
      <c r="R88" s="200">
        <f>SUM(R89:R104)</f>
        <v>0</v>
      </c>
      <c r="S88" s="102"/>
      <c r="T88" s="201">
        <f>SUM(T89:T104)</f>
        <v>0</v>
      </c>
      <c r="AT88" s="20" t="s">
        <v>70</v>
      </c>
      <c r="AU88" s="20" t="s">
        <v>586</v>
      </c>
      <c r="BK88" s="202">
        <f>SUM(BK89:BK104)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225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1077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1078</v>
      </c>
      <c r="G91" s="219"/>
      <c r="H91" s="222">
        <v>138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71</v>
      </c>
      <c r="AY91" s="228" t="s">
        <v>607</v>
      </c>
    </row>
    <row r="92" s="9" customFormat="1">
      <c r="B92" s="218"/>
      <c r="C92" s="219"/>
      <c r="D92" s="215" t="s">
        <v>611</v>
      </c>
      <c r="E92" s="220" t="s">
        <v>21</v>
      </c>
      <c r="F92" s="221" t="s">
        <v>1079</v>
      </c>
      <c r="G92" s="219"/>
      <c r="H92" s="222">
        <v>87</v>
      </c>
      <c r="I92" s="223"/>
      <c r="J92" s="219"/>
      <c r="K92" s="219"/>
      <c r="L92" s="224"/>
      <c r="M92" s="225"/>
      <c r="N92" s="226"/>
      <c r="O92" s="226"/>
      <c r="P92" s="226"/>
      <c r="Q92" s="226"/>
      <c r="R92" s="226"/>
      <c r="S92" s="226"/>
      <c r="T92" s="227"/>
      <c r="AT92" s="228" t="s">
        <v>611</v>
      </c>
      <c r="AU92" s="228" t="s">
        <v>71</v>
      </c>
      <c r="AV92" s="9" t="s">
        <v>80</v>
      </c>
      <c r="AW92" s="9" t="s">
        <v>35</v>
      </c>
      <c r="AX92" s="9" t="s">
        <v>71</v>
      </c>
      <c r="AY92" s="228" t="s">
        <v>607</v>
      </c>
    </row>
    <row r="93" s="10" customFormat="1">
      <c r="B93" s="229"/>
      <c r="C93" s="230"/>
      <c r="D93" s="215" t="s">
        <v>611</v>
      </c>
      <c r="E93" s="231" t="s">
        <v>21</v>
      </c>
      <c r="F93" s="232" t="s">
        <v>614</v>
      </c>
      <c r="G93" s="230"/>
      <c r="H93" s="233">
        <v>225</v>
      </c>
      <c r="I93" s="234"/>
      <c r="J93" s="230"/>
      <c r="K93" s="230"/>
      <c r="L93" s="235"/>
      <c r="M93" s="236"/>
      <c r="N93" s="237"/>
      <c r="O93" s="237"/>
      <c r="P93" s="237"/>
      <c r="Q93" s="237"/>
      <c r="R93" s="237"/>
      <c r="S93" s="237"/>
      <c r="T93" s="238"/>
      <c r="AT93" s="239" t="s">
        <v>611</v>
      </c>
      <c r="AU93" s="239" t="s">
        <v>71</v>
      </c>
      <c r="AV93" s="10" t="s">
        <v>606</v>
      </c>
      <c r="AW93" s="10" t="s">
        <v>35</v>
      </c>
      <c r="AX93" s="10" t="s">
        <v>78</v>
      </c>
      <c r="AY93" s="239" t="s">
        <v>607</v>
      </c>
    </row>
    <row r="94" s="1" customFormat="1" ht="51" customHeight="1">
      <c r="B94" s="42"/>
      <c r="C94" s="203" t="s">
        <v>80</v>
      </c>
      <c r="D94" s="203" t="s">
        <v>601</v>
      </c>
      <c r="E94" s="204" t="s">
        <v>615</v>
      </c>
      <c r="F94" s="205" t="s">
        <v>616</v>
      </c>
      <c r="G94" s="206" t="s">
        <v>617</v>
      </c>
      <c r="H94" s="207">
        <v>75</v>
      </c>
      <c r="I94" s="208"/>
      <c r="J94" s="209">
        <f>ROUND(I94*H94,2)</f>
        <v>0</v>
      </c>
      <c r="K94" s="205" t="s">
        <v>605</v>
      </c>
      <c r="L94" s="68"/>
      <c r="M94" s="210" t="s">
        <v>21</v>
      </c>
      <c r="N94" s="211" t="s">
        <v>42</v>
      </c>
      <c r="O94" s="43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0" t="s">
        <v>606</v>
      </c>
      <c r="AT94" s="20" t="s">
        <v>601</v>
      </c>
      <c r="AU94" s="20" t="s">
        <v>71</v>
      </c>
      <c r="AY94" s="20" t="s">
        <v>607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0" t="s">
        <v>78</v>
      </c>
      <c r="BK94" s="214">
        <f>ROUND(I94*H94,2)</f>
        <v>0</v>
      </c>
      <c r="BL94" s="20" t="s">
        <v>606</v>
      </c>
      <c r="BM94" s="20" t="s">
        <v>1080</v>
      </c>
    </row>
    <row r="95" s="1" customFormat="1">
      <c r="B95" s="42"/>
      <c r="C95" s="70"/>
      <c r="D95" s="215" t="s">
        <v>609</v>
      </c>
      <c r="E95" s="70"/>
      <c r="F95" s="216" t="s">
        <v>610</v>
      </c>
      <c r="G95" s="70"/>
      <c r="H95" s="70"/>
      <c r="I95" s="186"/>
      <c r="J95" s="70"/>
      <c r="K95" s="70"/>
      <c r="L95" s="68"/>
      <c r="M95" s="217"/>
      <c r="N95" s="43"/>
      <c r="O95" s="43"/>
      <c r="P95" s="43"/>
      <c r="Q95" s="43"/>
      <c r="R95" s="43"/>
      <c r="S95" s="43"/>
      <c r="T95" s="91"/>
      <c r="AT95" s="20" t="s">
        <v>609</v>
      </c>
      <c r="AU95" s="20" t="s">
        <v>71</v>
      </c>
    </row>
    <row r="96" s="9" customFormat="1">
      <c r="B96" s="218"/>
      <c r="C96" s="219"/>
      <c r="D96" s="215" t="s">
        <v>611</v>
      </c>
      <c r="E96" s="220" t="s">
        <v>21</v>
      </c>
      <c r="F96" s="221" t="s">
        <v>1081</v>
      </c>
      <c r="G96" s="219"/>
      <c r="H96" s="222">
        <v>46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611</v>
      </c>
      <c r="AU96" s="228" t="s">
        <v>71</v>
      </c>
      <c r="AV96" s="9" t="s">
        <v>80</v>
      </c>
      <c r="AW96" s="9" t="s">
        <v>35</v>
      </c>
      <c r="AX96" s="9" t="s">
        <v>71</v>
      </c>
      <c r="AY96" s="228" t="s">
        <v>607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1029</v>
      </c>
      <c r="G97" s="219"/>
      <c r="H97" s="222">
        <v>29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71</v>
      </c>
      <c r="AY97" s="228" t="s">
        <v>607</v>
      </c>
    </row>
    <row r="98" s="10" customFormat="1">
      <c r="B98" s="229"/>
      <c r="C98" s="230"/>
      <c r="D98" s="215" t="s">
        <v>611</v>
      </c>
      <c r="E98" s="231" t="s">
        <v>21</v>
      </c>
      <c r="F98" s="232" t="s">
        <v>614</v>
      </c>
      <c r="G98" s="230"/>
      <c r="H98" s="233">
        <v>75</v>
      </c>
      <c r="I98" s="234"/>
      <c r="J98" s="230"/>
      <c r="K98" s="230"/>
      <c r="L98" s="235"/>
      <c r="M98" s="236"/>
      <c r="N98" s="237"/>
      <c r="O98" s="237"/>
      <c r="P98" s="237"/>
      <c r="Q98" s="237"/>
      <c r="R98" s="237"/>
      <c r="S98" s="237"/>
      <c r="T98" s="238"/>
      <c r="AT98" s="239" t="s">
        <v>611</v>
      </c>
      <c r="AU98" s="239" t="s">
        <v>71</v>
      </c>
      <c r="AV98" s="10" t="s">
        <v>606</v>
      </c>
      <c r="AW98" s="10" t="s">
        <v>35</v>
      </c>
      <c r="AX98" s="10" t="s">
        <v>78</v>
      </c>
      <c r="AY98" s="239" t="s">
        <v>607</v>
      </c>
    </row>
    <row r="99" s="1" customFormat="1" ht="51" customHeight="1">
      <c r="B99" s="42"/>
      <c r="C99" s="203" t="s">
        <v>88</v>
      </c>
      <c r="D99" s="203" t="s">
        <v>601</v>
      </c>
      <c r="E99" s="204" t="s">
        <v>621</v>
      </c>
      <c r="F99" s="205" t="s">
        <v>622</v>
      </c>
      <c r="G99" s="206" t="s">
        <v>623</v>
      </c>
      <c r="H99" s="207">
        <v>5760</v>
      </c>
      <c r="I99" s="208"/>
      <c r="J99" s="209">
        <f>ROUND(I99*H99,2)</f>
        <v>0</v>
      </c>
      <c r="K99" s="205" t="s">
        <v>605</v>
      </c>
      <c r="L99" s="68"/>
      <c r="M99" s="210" t="s">
        <v>21</v>
      </c>
      <c r="N99" s="211" t="s">
        <v>42</v>
      </c>
      <c r="O99" s="43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0" t="s">
        <v>606</v>
      </c>
      <c r="AT99" s="20" t="s">
        <v>601</v>
      </c>
      <c r="AU99" s="20" t="s">
        <v>71</v>
      </c>
      <c r="AY99" s="20" t="s">
        <v>607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0" t="s">
        <v>78</v>
      </c>
      <c r="BK99" s="214">
        <f>ROUND(I99*H99,2)</f>
        <v>0</v>
      </c>
      <c r="BL99" s="20" t="s">
        <v>606</v>
      </c>
      <c r="BM99" s="20" t="s">
        <v>1082</v>
      </c>
    </row>
    <row r="100" s="1" customFormat="1">
      <c r="B100" s="42"/>
      <c r="C100" s="70"/>
      <c r="D100" s="215" t="s">
        <v>609</v>
      </c>
      <c r="E100" s="70"/>
      <c r="F100" s="216" t="s">
        <v>625</v>
      </c>
      <c r="G100" s="70"/>
      <c r="H100" s="70"/>
      <c r="I100" s="186"/>
      <c r="J100" s="70"/>
      <c r="K100" s="70"/>
      <c r="L100" s="68"/>
      <c r="M100" s="217"/>
      <c r="N100" s="43"/>
      <c r="O100" s="43"/>
      <c r="P100" s="43"/>
      <c r="Q100" s="43"/>
      <c r="R100" s="43"/>
      <c r="S100" s="43"/>
      <c r="T100" s="91"/>
      <c r="AT100" s="20" t="s">
        <v>609</v>
      </c>
      <c r="AU100" s="20" t="s">
        <v>71</v>
      </c>
    </row>
    <row r="101" s="9" customFormat="1">
      <c r="B101" s="218"/>
      <c r="C101" s="219"/>
      <c r="D101" s="215" t="s">
        <v>611</v>
      </c>
      <c r="E101" s="220" t="s">
        <v>21</v>
      </c>
      <c r="F101" s="221" t="s">
        <v>1083</v>
      </c>
      <c r="G101" s="219"/>
      <c r="H101" s="222">
        <v>5760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611</v>
      </c>
      <c r="AU101" s="228" t="s">
        <v>71</v>
      </c>
      <c r="AV101" s="9" t="s">
        <v>80</v>
      </c>
      <c r="AW101" s="9" t="s">
        <v>35</v>
      </c>
      <c r="AX101" s="9" t="s">
        <v>78</v>
      </c>
      <c r="AY101" s="228" t="s">
        <v>607</v>
      </c>
    </row>
    <row r="102" s="1" customFormat="1" ht="51" customHeight="1">
      <c r="B102" s="42"/>
      <c r="C102" s="203" t="s">
        <v>606</v>
      </c>
      <c r="D102" s="203" t="s">
        <v>601</v>
      </c>
      <c r="E102" s="204" t="s">
        <v>627</v>
      </c>
      <c r="F102" s="205" t="s">
        <v>628</v>
      </c>
      <c r="G102" s="206" t="s">
        <v>623</v>
      </c>
      <c r="H102" s="207">
        <v>5760</v>
      </c>
      <c r="I102" s="208"/>
      <c r="J102" s="209">
        <f>ROUND(I102*H102,2)</f>
        <v>0</v>
      </c>
      <c r="K102" s="205" t="s">
        <v>605</v>
      </c>
      <c r="L102" s="68"/>
      <c r="M102" s="210" t="s">
        <v>21</v>
      </c>
      <c r="N102" s="211" t="s">
        <v>42</v>
      </c>
      <c r="O102" s="43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0" t="s">
        <v>606</v>
      </c>
      <c r="AT102" s="20" t="s">
        <v>601</v>
      </c>
      <c r="AU102" s="20" t="s">
        <v>71</v>
      </c>
      <c r="AY102" s="20" t="s">
        <v>607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0" t="s">
        <v>78</v>
      </c>
      <c r="BK102" s="214">
        <f>ROUND(I102*H102,2)</f>
        <v>0</v>
      </c>
      <c r="BL102" s="20" t="s">
        <v>606</v>
      </c>
      <c r="BM102" s="20" t="s">
        <v>1084</v>
      </c>
    </row>
    <row r="103" s="1" customFormat="1">
      <c r="B103" s="42"/>
      <c r="C103" s="70"/>
      <c r="D103" s="215" t="s">
        <v>609</v>
      </c>
      <c r="E103" s="70"/>
      <c r="F103" s="216" t="s">
        <v>630</v>
      </c>
      <c r="G103" s="70"/>
      <c r="H103" s="70"/>
      <c r="I103" s="186"/>
      <c r="J103" s="70"/>
      <c r="K103" s="70"/>
      <c r="L103" s="68"/>
      <c r="M103" s="217"/>
      <c r="N103" s="43"/>
      <c r="O103" s="43"/>
      <c r="P103" s="43"/>
      <c r="Q103" s="43"/>
      <c r="R103" s="43"/>
      <c r="S103" s="43"/>
      <c r="T103" s="91"/>
      <c r="AT103" s="20" t="s">
        <v>609</v>
      </c>
      <c r="AU103" s="20" t="s">
        <v>71</v>
      </c>
    </row>
    <row r="104" s="9" customFormat="1">
      <c r="B104" s="218"/>
      <c r="C104" s="219"/>
      <c r="D104" s="215" t="s">
        <v>611</v>
      </c>
      <c r="E104" s="220" t="s">
        <v>21</v>
      </c>
      <c r="F104" s="221" t="s">
        <v>1083</v>
      </c>
      <c r="G104" s="219"/>
      <c r="H104" s="222">
        <v>5760</v>
      </c>
      <c r="I104" s="223"/>
      <c r="J104" s="219"/>
      <c r="K104" s="219"/>
      <c r="L104" s="224"/>
      <c r="M104" s="240"/>
      <c r="N104" s="241"/>
      <c r="O104" s="241"/>
      <c r="P104" s="241"/>
      <c r="Q104" s="241"/>
      <c r="R104" s="241"/>
      <c r="S104" s="241"/>
      <c r="T104" s="242"/>
      <c r="AT104" s="228" t="s">
        <v>611</v>
      </c>
      <c r="AU104" s="228" t="s">
        <v>71</v>
      </c>
      <c r="AV104" s="9" t="s">
        <v>80</v>
      </c>
      <c r="AW104" s="9" t="s">
        <v>35</v>
      </c>
      <c r="AX104" s="9" t="s">
        <v>78</v>
      </c>
      <c r="AY104" s="228" t="s">
        <v>607</v>
      </c>
    </row>
    <row r="105" s="1" customFormat="1" ht="6.96" customHeight="1">
      <c r="B105" s="63"/>
      <c r="C105" s="64"/>
      <c r="D105" s="64"/>
      <c r="E105" s="64"/>
      <c r="F105" s="64"/>
      <c r="G105" s="64"/>
      <c r="H105" s="64"/>
      <c r="I105" s="175"/>
      <c r="J105" s="64"/>
      <c r="K105" s="64"/>
      <c r="L105" s="68"/>
    </row>
  </sheetData>
  <sheetProtection sheet="1" autoFilter="0" formatColumns="0" formatRows="0" objects="1" scenarios="1" spinCount="100000" saltValue="s8WYt9+ptuKVScrKpH4i3mxKUvak9McZMqcUhm7LzVUukEP49cdc54/lYlTSjjEiiPlArfJoEUcnWn3V5cfleA==" hashValue="TefSgiUUheI78/AuwU935AmTR6SQfV8Zahog8t2WiL+R4pn/4V/U81I0gpUtQRr5JoGiixy+QAuMOC/sFAMsOQ==" algorithmName="SHA-512" password="CC35"/>
  <autoFilter ref="C87:K10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336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1085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4.2.7 - Kozolupy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4.2.7 - Kozolupy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624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1086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1087</v>
      </c>
      <c r="G91" s="219"/>
      <c r="H91" s="222">
        <v>624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1088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1290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1089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1090</v>
      </c>
      <c r="G97" s="219"/>
      <c r="H97" s="222">
        <v>1290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1290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1091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1090</v>
      </c>
      <c r="G100" s="219"/>
      <c r="H100" s="222">
        <v>1290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RGao1vjxvYqf/ZbsLkXAP/pW+nJu1kJ+1SdQ1Nt9kE9P/4+Lgu9ybGTr9vN9jP9IMcisChZUoHGkF5wPzgW/0w==" hashValue="AbxfQ2OVTa6j2errFu7xBJeMTPfQWz5PRthHu1hIbP1k2jrevzPlea0ggg0EvUaG6P/mZfLxNQjl6M1pI2+xZ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339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1092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4.2.8 - Vochov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4.2.8 - Vochov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1093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1094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4620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1095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1096</v>
      </c>
      <c r="G97" s="219"/>
      <c r="H97" s="222">
        <v>4620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4620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1097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1096</v>
      </c>
      <c r="G100" s="219"/>
      <c r="H100" s="222">
        <v>4620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iz4tHZmnlJ41cteN82FYGFb9AslZ6cRPnca1B2P+ZFT4T6/Dbdc7/9zngaUYK03V14m4FDMyD6KeKH+i2fczig==" hashValue="npq9Uf2GZd1hXk97loDUWOCJrStDHBcnjbpcnOzPhMpL2cssAeuvsEBMI4W1Ij2WIA4edKqNSaZ/ICSBnnBuh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342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1098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4.2.9 - Blahousty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4.2.9 - Blahousty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1099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1101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1400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1103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1104</v>
      </c>
      <c r="G97" s="219"/>
      <c r="H97" s="222">
        <v>1400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1400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1105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1104</v>
      </c>
      <c r="G100" s="219"/>
      <c r="H100" s="222">
        <v>1400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aRaYWOYLUcMMaEikksEz60FdcqIFfeAlXMJ9rFBmXtktfeanYSA4ln0JajZD7VBhlyBCl0HQS3X60dyC4tS7Cg==" hashValue="8iTlfzZZBK3enEA/CuVYtzB5qS6jqLT4bNLluBNJ3p3Eeqe2aVpWuyDwltWWBUmOSBtkF9oZG1OupWeCWQAGk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345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1106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4.2.10 - Trpísty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4.2.10 - Trpísty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1107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1108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640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1109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1110</v>
      </c>
      <c r="G97" s="219"/>
      <c r="H97" s="222">
        <v>640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640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1111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1110</v>
      </c>
      <c r="G100" s="219"/>
      <c r="H100" s="222">
        <v>640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IPJrDJG70ESt9e6hX78yvrtNmnXFeJtIC0T5aWcwndZH4hC1JfXTKrY3xcMt7upBbdhkdyoIpghqmxz1zH1Mpg==" hashValue="tZFw/XHHQ/DzcBzwX9rx6foJqbZiKZ/dUd8yM13f0va0gU0pSduL+NeF6FkC3aGuiYhCN1E2mR5fWIutS74R9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348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1112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4.2.11 - Lomnička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4.2.11 - Lomnička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1113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1114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316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1115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1116</v>
      </c>
      <c r="G97" s="219"/>
      <c r="H97" s="222">
        <v>316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316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1117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1116</v>
      </c>
      <c r="G100" s="219"/>
      <c r="H100" s="222">
        <v>316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nfj+HHm4JV9AFT9mqNEafiMKYrsPNxmFuprHkDhKzGL7rGBlJSb7v2EUwM+0UKCrTFF19Gp50uNPCjJ6c56BqA==" hashValue="rgIY1U3bRhjRZkHpPlJSJtoe52uTW7xBuMLv2uM8yLiWmHEUjMn5rcTJj/WL8P3hlH31nIzuqoLlEsvFBRXGl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351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1118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4.2.12 - Cebiv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4.2.12 - Cebiv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1119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1120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1090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1121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1122</v>
      </c>
      <c r="G97" s="219"/>
      <c r="H97" s="222">
        <v>1090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1090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1123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1122</v>
      </c>
      <c r="G100" s="219"/>
      <c r="H100" s="222">
        <v>1090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SAp8GxBLKhEuxSO6/rvooeI5Cf9k58rKqo4r/HV4NAM+uzGFMnCilmAzVU937/mTqm+xkp1YQ8lL1qa5z0c0zg==" hashValue="8Df3cEqwP4IIyKY35JTAQwxHX0tsVI7fk1j1ReJAiLRY4B4v5BbFcxptEl/n1kr/nLkIctY+xUzWK2iIYSTnb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354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1124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4.2.13 - Strahov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4.2.13 - Strahov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1125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1126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720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1127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1128</v>
      </c>
      <c r="G97" s="219"/>
      <c r="H97" s="222">
        <v>720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720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1129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1128</v>
      </c>
      <c r="G100" s="219"/>
      <c r="H100" s="222">
        <v>720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2W+MvmdPPnBdP3ypr0LxhpLh1wiOTbch6H6miUeYjsrJ6nJy/U5PbWkSj4DrRzjFqxe3W5QGiTy/GWhVwLj04g==" hashValue="e5mYGQcq6H0aSEm9oWypbqKZK7UIeSr9yA62UicquLaKwfijn+BRb66+pv/P6Pcr11F2hSOiAah3CiHRhL4NO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357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1130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4.2.14 - Břetislav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4.2.14 - Břetislav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1131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1132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230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1133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1134</v>
      </c>
      <c r="G97" s="219"/>
      <c r="H97" s="222">
        <v>230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230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1135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1134</v>
      </c>
      <c r="G100" s="219"/>
      <c r="H100" s="222">
        <v>230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olKrwpCgnB3H8wk5lDvJAUr6DGCBuFyuik2HcthlLd+l54zAqwF4xW2wtxPOnOVVCwV9m8xscJFkbEjgZ/oJnA==" hashValue="JjduUHGDGRbaAaPKbPTViG92S9kosmGkGaWDlf300B13n5CTI9PooelXGpEmJc+Qo+nswoimZULypU8P5uj/z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360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1136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4.2.15 - Kokašice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4.2.15 - Kokašice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1137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1138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1500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1139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1140</v>
      </c>
      <c r="G97" s="219"/>
      <c r="H97" s="222">
        <v>1500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1500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1141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1140</v>
      </c>
      <c r="G100" s="219"/>
      <c r="H100" s="222">
        <v>1500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+rLAbMMhuzZCw3U3HCYaJCcWvrc2rIW/GgUGKCjQw0HbbR48JtESDyDI0kKg/AErnxFkFDvvyW3vOxYdGY6q3g==" hashValue="ZreLrxfzhESZbyyoBtKMKSNJn2r/xTSbNcJ2xN2q4F40z7BF8gM1pfPiT0elQb2L71h6eNRGmVb94TK6ybEPB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363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1142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4.2.16 - Konstantinovy Lázně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4.2.16 - Konstantinovy Lázně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1143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1144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1145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1146</v>
      </c>
      <c r="G97" s="219"/>
      <c r="H97" s="222">
        <v>400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1147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1146</v>
      </c>
      <c r="G100" s="219"/>
      <c r="H100" s="222">
        <v>400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UWMf6rzjmB39c3GqoGeaqJBVs3ED5gFrFs22wiIIRnTVLnqc+EBtuTQILIpQpxDrmsHICkR424XVNEeZiU6j/A==" hashValue="wabJE4BV4SVAEDminqzqIf9IWyEHec+8m0JLex0gXo3LiWcDjRzjK2hOUXNkbcsRAKnflbcZwQ/eCUDY7iucN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366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1039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1148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1039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4.2.17 - Bezdružice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1039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4.2.17 - Bezdružice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1149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1150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4380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1151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1152</v>
      </c>
      <c r="G97" s="219"/>
      <c r="H97" s="222">
        <v>4380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4380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1153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1152</v>
      </c>
      <c r="G100" s="219"/>
      <c r="H100" s="222">
        <v>4380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It3ubPFIBN53o3jl7XCMKxJpXwJps8kyHIvf9ZeAGQ32leytJvOfqdv5RV9CwQK0InNqMFXRh/RMA+tgTNZfkw==" hashValue="n4IiE/gyTcTCQXqiYxCjCyEYVgJQcXAkcS7brubXcH6rQf5h1sKzWLisr4y5EYbiF7G4GhUqmqBf3gHJ5yxDr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372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1155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4.3.1 - Bělá nad Radbuzou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4.3.1 - Bělá nad Radbuzou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1156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659</v>
      </c>
      <c r="G91" s="219"/>
      <c r="H91" s="222">
        <v>312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1157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1320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1158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1159</v>
      </c>
      <c r="G97" s="219"/>
      <c r="H97" s="222">
        <v>1320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1320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1160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1159</v>
      </c>
      <c r="G100" s="219"/>
      <c r="H100" s="222">
        <v>1320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OAc2Kixu8d5VnakD6qBcmUHiPnJzMP/dmN2ffo7ln4HUjFUGzo91huD0yHaL+P0wUn+ATodWAtP4u3R3vY0nKQ==" hashValue="1OwRYb+pPmFyieba25TJE21Dnyd5BmhUySMfUSPL87j839YD8ltWCWjKDCfo089XOpeyoIas5Cxw+jIEESsmn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375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1161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4.3.2 - Bělá nad Radbuzou zastávka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4.3.2 - Bělá nad Radbuzou zastávka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1162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1163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150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1164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1165</v>
      </c>
      <c r="G97" s="219"/>
      <c r="H97" s="222">
        <v>150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150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1166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1165</v>
      </c>
      <c r="G100" s="219"/>
      <c r="H100" s="222">
        <v>150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RCBsTHhzOkyKcJlTknsduAdrk7QigXoiZFBVyVvjlmOh8nUorkGAT2Ha27F7XzSR67u8HMIms1haPcqdO1eIJQ==" hashValue="dtNrKKKW3sHc+UfySW50sBFAQY16F/4Hcwq59PJId639TrlM/MCFF1DrjtTyZdokWY8qZyY/SOnf7KlPI2c5N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378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1167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4.3.3 - Třemešné pod Přimdou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4.3.3 - Třemešné pod Přimdou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1168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1169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2250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1170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1171</v>
      </c>
      <c r="G97" s="219"/>
      <c r="H97" s="222">
        <v>2250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2250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1172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1171</v>
      </c>
      <c r="G100" s="219"/>
      <c r="H100" s="222">
        <v>2250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HDu/DbOL0puwhTv1gniWgPECQ9Wt9PWZI/ZmCYVuWOI67pjXnPfFFoyuIXkHiQQE5K/ROc/Aba08ARwF0Qaw5g==" hashValue="WRAI9iKpj6JvU8zfSHNsoY4ohxADZb4r/+f/xfXFnT3eFXL9/aeksFuWuZsv4WYV9T4EDV1IgS4jzFCYD/b2L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381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1173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4.3.4 - Dubec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4.3.4 - Dubec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1174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1175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525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1176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1177</v>
      </c>
      <c r="G97" s="219"/>
      <c r="H97" s="222">
        <v>525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525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1178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1177</v>
      </c>
      <c r="G100" s="219"/>
      <c r="H100" s="222">
        <v>525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5+6O4Tg3qF8LTUgmAhkRkN1fccyqb/mdMaAEmFgZ8ndpKFyCQVnQObzlu9UsWFfw48m5Mj6eoAdeL+ZSrDUSzw==" hashValue="lrFoHe62qZr7d1coKJ7QxMD9IsSBvxedSErl+T1z+VmNR9UUEF1Cn5bilvhS0bIvypSbgJJ4k1C7emAsrvyY5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384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1179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4.3.5 - Borek u Tachova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4.3.5 - Borek u Tachova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1180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1181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1620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1182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1183</v>
      </c>
      <c r="G97" s="219"/>
      <c r="H97" s="222">
        <v>1620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1620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1184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1183</v>
      </c>
      <c r="G100" s="219"/>
      <c r="H100" s="222">
        <v>1620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lbwy2fL96Sx2OWsScrA4e/Oolh/zC9DZOwkxVUr4hzOsUq2X1VG7d+izV5u117qEHnnqJB4f+qRihZVwzL4UmA==" hashValue="Pbi9URbnxYaKKAtigXL4ZGcBV78qtXuK0QJ63ZQSy8pJM3gssd/AviY+QO1lM6OY9qnyUjHgOseDQUV8WFFS7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387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1185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4.3.6 - Stráž u Tachova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4.3.6 - Stráž u Tachova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1186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1187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2490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1188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1189</v>
      </c>
      <c r="G97" s="219"/>
      <c r="H97" s="222">
        <v>2490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2490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1190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1189</v>
      </c>
      <c r="G100" s="219"/>
      <c r="H100" s="222">
        <v>2490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bSXjYoLoXj/4Zu5DQNDOql8XpAzHyf9YJjE9bsBiF1j5m2kgzzSkqZjqJ2XrPjGuQgPWC0E1P28a34e5UaJc0Q==" hashValue="OAgqRdWhDbNeCvBPSxsqfa5bVydaa7uIGXmDxoCYIRBYVZplgF4lrPwxZFcjcFzFeHnR8jz/qOxewKG45f5kB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390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1191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4.3.7 - Bor zastávka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4.3.7 - Bor zastávka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1192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1193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435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1194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1195</v>
      </c>
      <c r="G97" s="219"/>
      <c r="H97" s="222">
        <v>435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435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1196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1195</v>
      </c>
      <c r="G100" s="219"/>
      <c r="H100" s="222">
        <v>435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+A0VrcavG1Ob7tjInB9ByPoNw/BjCL8crJuhhxrcEmx7ilMu6avGXCOz/pO4NTMSz+rSimqSNLE/cPqZGgySxw==" hashValue="oXgElB1xNPPfxexL1niGfGGpRGHTxDGKyZovln4Vo7vNcLRBAV0q4suHgWooEbba4t4BH5ip88JnkiLy6UZrc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393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1197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4.3.8 - Bor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4.3.8 - Bor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1198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1199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2790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1200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1201</v>
      </c>
      <c r="G97" s="219"/>
      <c r="H97" s="222">
        <v>2790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2790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1202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1201</v>
      </c>
      <c r="G100" s="219"/>
      <c r="H100" s="222">
        <v>2790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CkHp7h8ben1I1yW1b4TyDYOZ9lNSoMjLGwqDzcd1Iq8186mNz8tRaf1R4a35yfLAK2iNPWuyPpGbCYu7zxnOZQ==" hashValue="uREz4jNIE0dH9svv43PFoYfIJ/8XmHt41NQISDv7KRw7MxGSlTpDvyq3RCxXeNLrX8gzb8/U4Fw0bGylpZLV1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396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1203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4.3.9 - Doly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4.3.9 - Doly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1204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1205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960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1206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1074</v>
      </c>
      <c r="G97" s="219"/>
      <c r="H97" s="222">
        <v>960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960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1207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1074</v>
      </c>
      <c r="G100" s="219"/>
      <c r="H100" s="222">
        <v>960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KpaiqTsZY6SslcXKZ8PjVkW6LkLCwa64hMs4YPg1X9qpvrpgydBlt+1YLn+XZ9Oh+/0+aMLTVqZ0A/T/9nEUPA==" hashValue="2Kh0ieoimHrDB3+8OIKH0vqk2CmM7Bt9zqmnYbDrAZHe9Mx+5gW7LEmrzz/RcX3qeBdi8w2VfbLGe51DG0y+B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399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1208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4.3.10 - Staré Sedliště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4.3.10 - Staré Sedliště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1209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1210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1260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1211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692</v>
      </c>
      <c r="G97" s="219"/>
      <c r="H97" s="222">
        <v>1260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1260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1212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692</v>
      </c>
      <c r="G100" s="219"/>
      <c r="H100" s="222">
        <v>1260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x0Sdmwv5uX4gnPaFUSdS+J3LpyUyxaYQWCe6ClUWTssnTf8+7SYLpo7gZDc6zJIZXRa8M7Nryg+UWVV01qEC+w==" hashValue="nGRQi8APeLNkp1YWg1SXF9+tnZmwtWIzyIWKbk2UaUOrl2+EQNuIeANvIXyoFeXxZBNmm/ZZAKiHhSq6lLScJ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402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1213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4.3.11 - Pernolec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4.3.11 - Pernolec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1214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1215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210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1216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1217</v>
      </c>
      <c r="G97" s="219"/>
      <c r="H97" s="222">
        <v>210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210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1218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1217</v>
      </c>
      <c r="G100" s="219"/>
      <c r="H100" s="222">
        <v>210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CUgFOvtK/mNm7UHUCc4GkPM7jdgKOXpuG6NOj8qzQVAw+j11suFn5RdzbEaRSEG9u+x3uVweRw2xn9lBgoox9A==" hashValue="32BTYPGAC2lAT5LYA9OErX0DX19AwAxBQPjGMaQRRjo8BQVmXRYnYfOXo8JpMrJsUI7wpzYuvSOcvmvXtj7eV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405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1219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4.3.12 - Malý Rapotín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4.3.12 - Malý Rapotín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1220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1221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540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1222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1223</v>
      </c>
      <c r="G97" s="219"/>
      <c r="H97" s="222">
        <v>540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540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1224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1223</v>
      </c>
      <c r="G100" s="219"/>
      <c r="H100" s="222">
        <v>540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MWUSzSLvkuv+IZjn+5jkhkGvoEmoOrKjIgpnWmO9aodLA/h3kXtHBoTXokzT5+E1k5FJgZI5F2YDI5uL+R76QQ==" hashValue="fXoUQFzVoZNkkhPL3nu87z3XQ2AbukBVMv+4RRjC49uOGdgoQsSsB2oQ/tUgoDRPz19EL3q5uJBZ8puQ1Qbuh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408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1225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4.3.13 - Tachov zastávka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4.3.13 - Tachov zastávka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156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1226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1227</v>
      </c>
      <c r="G91" s="219"/>
      <c r="H91" s="222">
        <v>156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1228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984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1229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1230</v>
      </c>
      <c r="G97" s="219"/>
      <c r="H97" s="222">
        <v>984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984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1231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1230</v>
      </c>
      <c r="G100" s="219"/>
      <c r="H100" s="222">
        <v>984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VxQDIMro/SrV2cP7prQtiUMkM+M8LfHd949zi3zaptT6GsFhP9HDvNF61vZPyhTw79Wcwls4oHKrN4fq/ygLBQ==" hashValue="mM/ddjT2JK4yZ9xpYVaFBqb6Y0Ud6kMQ0AguC/odKvfojgK1vKFZ77hA3f8AAV64w6uN3mZLTs+IbW1BmjVhJ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411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1232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4.3.14 - Tachov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4.3.14 - Tachov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624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1233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1087</v>
      </c>
      <c r="G91" s="219"/>
      <c r="H91" s="222">
        <v>624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1234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570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1235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898</v>
      </c>
      <c r="G97" s="219"/>
      <c r="H97" s="222">
        <v>570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570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1236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898</v>
      </c>
      <c r="G100" s="219"/>
      <c r="H100" s="222">
        <v>570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QcYbmUkQigUsFEMtsnHwLrNLaAcJe7ySnZPHIp8EqXwj/ri+qlTL16SqkCo/fKsCcglBYqAR496FVDdRrf1AxQ==" hashValue="8EduNN0WbSpTJEwRHbICzqkVhHyfZMeMyI9OgjoU+HaS78VoEihv0Mj8xSt4wdzVP0FHUIFy62bnc7VTkg+tV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414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1237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4.3.15 - Biletín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4.3.15 - Biletín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1238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1239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750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1240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1241</v>
      </c>
      <c r="G97" s="219"/>
      <c r="H97" s="222">
        <v>750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750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1242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1241</v>
      </c>
      <c r="G100" s="219"/>
      <c r="H100" s="222">
        <v>750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th02crEne01SxWoP0tShqjNLGYopbOvwenzc+s6AAfxk31uCcc5FeVimiTDFMhZ4RwfANZIF8HxpIUaqxlhgLg==" hashValue="soGxL8vznglTH7acHO6b/Da1r9XcP76JaQnCFY7+jSGTlR+DUO6zb5UVscDusHMdU44tbBVF9Cs6+BbYGu34T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417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1243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4.3.16 - Lom u Tachova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4.3.16 - Lom u Tachova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1244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1100</v>
      </c>
      <c r="G91" s="219"/>
      <c r="H91" s="222">
        <v>26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13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1245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1102</v>
      </c>
      <c r="G94" s="219"/>
      <c r="H94" s="222">
        <v>13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3390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1246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1247</v>
      </c>
      <c r="G97" s="219"/>
      <c r="H97" s="222">
        <v>3390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3390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1248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1247</v>
      </c>
      <c r="G100" s="219"/>
      <c r="H100" s="222">
        <v>3390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YcBnfr+KP3BKYvkUOG9FFVtiIQt/5JFHBN7hB730SAbIuLG3hD29Ey189V6BtV6ypj93ovFy8PGuodTGB77BvA==" hashValue="Ki2ImAVV6EsoiiiOEjCC1vyN8Q3fMQ8l/VEFMq1kDNhY1zRU6e4zICOCUvGNvbXY6fjW1vgNXLPvKMfNP7FII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420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1249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4.3.17 - Lom u Stříbra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4.3.17 - Lom u Stříbra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1250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1251</v>
      </c>
      <c r="G91" s="219"/>
      <c r="H91" s="222">
        <v>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1252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1253</v>
      </c>
      <c r="G94" s="219"/>
      <c r="H94" s="222">
        <v>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150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1254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1165</v>
      </c>
      <c r="G97" s="219"/>
      <c r="H97" s="222">
        <v>150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150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1255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1165</v>
      </c>
      <c r="G100" s="219"/>
      <c r="H100" s="222">
        <v>150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J+hh19mQFlm1SoLgc9feg+Dt6ZHW7XbA3owbeFcmJm52QFiQJne4ZuqLNbYy5yHOSGiCjEp+slbfAxLNjs8blQ==" hashValue="SCbn50EZx0zgtEoCK9s7My172j65abjUHy5aMeq8KIfa95Vkujf9FdnLmlt/vLJrHUWGlpFIHzSNgNIJLKcVJ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423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1256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4.3.18 - Holostřevy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4.3.18 - Holostřevy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1257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1251</v>
      </c>
      <c r="G91" s="219"/>
      <c r="H91" s="222">
        <v>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1258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1253</v>
      </c>
      <c r="G94" s="219"/>
      <c r="H94" s="222">
        <v>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1320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1259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1159</v>
      </c>
      <c r="G97" s="219"/>
      <c r="H97" s="222">
        <v>1320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1320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1260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1159</v>
      </c>
      <c r="G100" s="219"/>
      <c r="H100" s="222">
        <v>1320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JoehpbRU13ThrTOh+IJ/7CQCD4uT5OAO26tlMCMEjg2NacgG35EFtrUOP9GL9wmwwR0neD7ijmrb1/Vv4V74Kw==" hashValue="9eWpgQMTKS5WgByQXiqDcdOOfq/XEfXH3WfZfDHvKbqpXm7IPNyTFV+M6sNr9PCiAcDG+MsITT9FQOIrIi62/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426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1154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1261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1154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4.3.19 - Skviřín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1154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4.3.19 - Skviřín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1262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1251</v>
      </c>
      <c r="G91" s="219"/>
      <c r="H91" s="222">
        <v>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1263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1253</v>
      </c>
      <c r="G94" s="219"/>
      <c r="H94" s="222">
        <v>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330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1264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1265</v>
      </c>
      <c r="G97" s="219"/>
      <c r="H97" s="222">
        <v>330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330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1266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1265</v>
      </c>
      <c r="G100" s="219"/>
      <c r="H100" s="222">
        <v>330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tqLZBUFPlu5Cjgfbl7KmpImRHyarBz5odpBsxkRKulQSkGJq+elsqr5Z7rBRhKUsHAO6lacqQM6z1GJ5n59t3g==" hashValue="9l4TkEy3dk2uGjyvX3Y/adiiLh/LGcZKxoRqBycIk5i7md1j2FmyS9rXyAmTRr3PvgMvkub2Im5iTsHhWuesB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431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1267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1268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1267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4.4.1 - Doprava TO Planá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1267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4.4.1 - Doprava TO Planá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734</v>
      </c>
      <c r="F89" s="205" t="s">
        <v>735</v>
      </c>
      <c r="G89" s="206" t="s">
        <v>604</v>
      </c>
      <c r="H89" s="207">
        <v>75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1269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10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1270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0UwZDvlHutBhM3zTJ/BYdAZaDHjt0qf9a0L41aco/cC7QBfCdcsvjtLjkJcIZCQS+4e3Xb6ultCBr26YIlLkPQ==" hashValue="D8bd3KDfPK2CpCivPVXfV2z425iEvaUNtBBWvnAKmGL88sNNXmAZsdvg46K+q4LUnE3Z9rKDvOHr3XSFxiyhsw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434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1267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1271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1267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4.4.2 - Doprava TO Stříbro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1267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4.4.2 - Doprava TO Stříbro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734</v>
      </c>
      <c r="F89" s="205" t="s">
        <v>735</v>
      </c>
      <c r="G89" s="206" t="s">
        <v>604</v>
      </c>
      <c r="H89" s="207">
        <v>75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1272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20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1273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VqBrH1LJ8ytB8bU50NpvA4p9KPJUowRr26nQskZtqSgI5b6+mZiZcdyTHfi3oKq/SozlJwn/CwJ5F6x1O2Vpng==" hashValue="HS9xugi3dRMRqMKIjrkBqNutTBgyt05L9Dvx3tKH7RzNA3McF2GTOc3w42bEPIlFhrm0Gq8di9Sxer+zzPKwdA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437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1267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1274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1267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4.4.3 - Doprava TO Bor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1267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4.4.3 - Doprava TO Bor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734</v>
      </c>
      <c r="F89" s="205" t="s">
        <v>735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1275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15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1276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x9APrKo1HWqFsiVigyO7/2i57fwKSu+2Q5hJEvP/yhyTZu0tpYudJA0lOjdRrGfNU2rrv9TPVMse0rx7tSjuxw==" hashValue="dV2vLxMGmaUo9YmA7rsRygMd/ysVdsOqFO5CUGZk4hUnByto2odAn+L5L7i+FnJM3463k6qV86Y8PPuFXXYg1w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443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1278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4.5.1 - Křimice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4.5.1 - Křimice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16328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1279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1280</v>
      </c>
      <c r="G90" s="219"/>
      <c r="H90" s="222">
        <v>16328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Z8aXRpaX3Msx16Hdw2pvGPraIqX8I0r8kyGGnVNT+e41pgT1nGXGShBX0eEJWAF77in4Repmu5zO1FELnUsa+w==" hashValue="JiEdQ3ZmYIJ30mg8fBePwW+dPevBEEOIdLP8tm2LfmUtH2hExrMk1CwnCuGN8I5z900VjZkRgfUSBrqvJgZRDw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445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1281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4.5.2 - Kozolupy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4.5.2 - Kozolupy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26520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1282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1283</v>
      </c>
      <c r="G90" s="219"/>
      <c r="H90" s="222">
        <v>26520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JOVe7QJBHSN8BF+XvupZBpczU7O19rGaEyY2BUGHF81vrDtJ3YXuiC01TfqWsVmQhxtHNp7pTuacdNnehJ/vHA==" hashValue="HI3yyHjS8jJOY+OC1AScU9qDSQO4Gc8Ww7eXQDl8AYDuPeCJIFsl/1yfmD0e5O84otKT8X79i7/IAA2UmBGKgA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447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1284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4.5.3 - Plešnice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4.5.3 - Plešnice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17628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1285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1286</v>
      </c>
      <c r="G90" s="219"/>
      <c r="H90" s="222">
        <v>17628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lEnTvNbDDhHYC7t9/Bk/+bVWxj4sFaApMpmnzXtgCpoQz+cEQEozcEnbfuxxLvdF/iGOlJx9sLtu6VsGuDK59w==" hashValue="QBQb43m24pp5ZK8o9oYSvlY8ImcWkpKBNsWnnUR+qvnOhw5R8e3sgSwmwEYCeWoJuuEtLXJm5o/mua7+hZ/1wg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449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1287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4.5.4 - Pňovany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4.5.4 - Pňovany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13286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1288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1289</v>
      </c>
      <c r="G90" s="219"/>
      <c r="H90" s="222">
        <v>13286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HT7HlsWAd8Gmjv9Y7RQVEvx7oMC3maep0x7PStxGwQUrgFutMxGmtca36cn643uGrL8MvszoZPsFaJfDyDRD0w==" hashValue="oU5EarBbfRqUsB0HTVxZ36RNo+1OHjzX6DNY8lJ9MiqHVVTPni3zWKAkly3P+iPoozcQePBKqQsyl6nBLRsF9A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451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1290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ROUND(SUM(BE88:BE91), 2)</f>
        <v>0</v>
      </c>
      <c r="G34" s="43"/>
      <c r="H34" s="43"/>
      <c r="I34" s="167">
        <v>0.20999999999999999</v>
      </c>
      <c r="J34" s="166">
        <f>ROUND(ROUND((SUM(BE88:BE91)),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ROUND(SUM(BF88:BF91), 2)</f>
        <v>0</v>
      </c>
      <c r="G35" s="43"/>
      <c r="H35" s="43"/>
      <c r="I35" s="167">
        <v>0.14999999999999999</v>
      </c>
      <c r="J35" s="166">
        <f>ROUND(ROUND((SUM(BF88:BF91)),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ROUND(SUM(BG88:BG91),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ROUND(SUM(BH88:BH91),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ROUND(SUM(BI88:BI91),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4.5.5 - Stříbro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4.5.5 - Stříbro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SUM(P89:P91)</f>
        <v>0</v>
      </c>
      <c r="Q88" s="102"/>
      <c r="R88" s="200">
        <f>SUM(R89:R91)</f>
        <v>0</v>
      </c>
      <c r="S88" s="102"/>
      <c r="T88" s="201">
        <f>SUM(T89:T91)</f>
        <v>0</v>
      </c>
      <c r="AT88" s="20" t="s">
        <v>70</v>
      </c>
      <c r="AU88" s="20" t="s">
        <v>586</v>
      </c>
      <c r="BK88" s="202">
        <f>SUM(BK89:BK91)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16328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1291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1280</v>
      </c>
      <c r="G90" s="219"/>
      <c r="H90" s="222">
        <v>16328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754</v>
      </c>
      <c r="F91" s="205" t="s">
        <v>755</v>
      </c>
      <c r="G91" s="206" t="s">
        <v>623</v>
      </c>
      <c r="H91" s="207">
        <v>100</v>
      </c>
      <c r="I91" s="208"/>
      <c r="J91" s="209">
        <f>ROUND(I91*H91,2)</f>
        <v>0</v>
      </c>
      <c r="K91" s="205" t="s">
        <v>750</v>
      </c>
      <c r="L91" s="68"/>
      <c r="M91" s="210" t="s">
        <v>21</v>
      </c>
      <c r="N91" s="246" t="s">
        <v>42</v>
      </c>
      <c r="O91" s="244"/>
      <c r="P91" s="247">
        <f>O91*H91</f>
        <v>0</v>
      </c>
      <c r="Q91" s="247">
        <v>0</v>
      </c>
      <c r="R91" s="247">
        <f>Q91*H91</f>
        <v>0</v>
      </c>
      <c r="S91" s="247">
        <v>0</v>
      </c>
      <c r="T91" s="248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1292</v>
      </c>
    </row>
    <row r="92" s="1" customFormat="1" ht="6.96" customHeight="1">
      <c r="B92" s="63"/>
      <c r="C92" s="64"/>
      <c r="D92" s="64"/>
      <c r="E92" s="64"/>
      <c r="F92" s="64"/>
      <c r="G92" s="64"/>
      <c r="H92" s="64"/>
      <c r="I92" s="175"/>
      <c r="J92" s="64"/>
      <c r="K92" s="64"/>
      <c r="L92" s="68"/>
    </row>
  </sheetData>
  <sheetProtection sheet="1" autoFilter="0" formatColumns="0" formatRows="0" objects="1" scenarios="1" spinCount="100000" saltValue="EnPA3Bu5pdKw6CZ1xsLmIJe9QqwgZv8m5hWWs6oCYjH+hGo4aXWUd79qjM2JCPJa4g8lBPgGyF1XBxXVTto4uQ==" hashValue="HFUOag7aiRNSfOpcD3cGk7kbcb7nhHpsu41WbK8Dol+RLTRjkfzK2wy/EfCbasL47ITmXdsbDI/ZStomm/IUZg==" algorithmName="SHA-512" password="CC35"/>
  <autoFilter ref="C87:K91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454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1293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4.5.6 - Milíkov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4.5.6 - Milíkov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5928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1294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1295</v>
      </c>
      <c r="G90" s="219"/>
      <c r="H90" s="222">
        <v>5928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jdK9iwpOp+1tASvQD1xXMI0CSzTj6DYdhdZCQxrYUHjHTZP1LfNBn+x5gduBHciLNAjSNZpKvJ3f6Y5BX8caRg==" hashValue="J/hwPORqXbQfjTXT2ss9bbTPsFjO2wAImqJmJxzMgsQsXuhwFsoGbFLrQQKK8+41xHkHZd0xjnpB9O9u6zRAQg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456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1296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4.5.7 - Svojšín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4.5.7 - Svojšín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13286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1297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1289</v>
      </c>
      <c r="G90" s="219"/>
      <c r="H90" s="222">
        <v>13286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cyFXgL3q3vYiyZ0wueosuO5cgFbpQo5qIZorPkjCt7CKJnw1qUrB+KQv+kVqUW4qNHEbQUpqDINqgUmrHe2/JQ==" hashValue="EhP0s8AXvZaRq2kDFZk/XOfFUdD9/m9BmMcNjPFLgEJr5aVIgXMb6U2gJkFEFRhqCanIH3FbnXIgHboa7TI2cg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458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1298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ROUND(SUM(BE88:BE91), 2)</f>
        <v>0</v>
      </c>
      <c r="G34" s="43"/>
      <c r="H34" s="43"/>
      <c r="I34" s="167">
        <v>0.20999999999999999</v>
      </c>
      <c r="J34" s="166">
        <f>ROUND(ROUND((SUM(BE88:BE91)),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ROUND(SUM(BF88:BF91), 2)</f>
        <v>0</v>
      </c>
      <c r="G35" s="43"/>
      <c r="H35" s="43"/>
      <c r="I35" s="167">
        <v>0.14999999999999999</v>
      </c>
      <c r="J35" s="166">
        <f>ROUND(ROUND((SUM(BF88:BF91)),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ROUND(SUM(BG88:BG91),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ROUND(SUM(BH88:BH91),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ROUND(SUM(BI88:BI91),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4.5.8 - Planá u Mariánských Lázní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4.5.8 - Planá u Mariánských Lázní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SUM(P89:P91)</f>
        <v>0</v>
      </c>
      <c r="Q88" s="102"/>
      <c r="R88" s="200">
        <f>SUM(R89:R91)</f>
        <v>0</v>
      </c>
      <c r="S88" s="102"/>
      <c r="T88" s="201">
        <f>SUM(T89:T91)</f>
        <v>0</v>
      </c>
      <c r="AT88" s="20" t="s">
        <v>70</v>
      </c>
      <c r="AU88" s="20" t="s">
        <v>586</v>
      </c>
      <c r="BK88" s="202">
        <f>SUM(BK89:BK91)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5460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1299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1300</v>
      </c>
      <c r="G90" s="219"/>
      <c r="H90" s="222">
        <v>5460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71</v>
      </c>
      <c r="AY90" s="228" t="s">
        <v>607</v>
      </c>
    </row>
    <row r="91" s="10" customFormat="1">
      <c r="B91" s="229"/>
      <c r="C91" s="230"/>
      <c r="D91" s="215" t="s">
        <v>611</v>
      </c>
      <c r="E91" s="231" t="s">
        <v>21</v>
      </c>
      <c r="F91" s="232" t="s">
        <v>614</v>
      </c>
      <c r="G91" s="230"/>
      <c r="H91" s="233">
        <v>5460</v>
      </c>
      <c r="I91" s="234"/>
      <c r="J91" s="230"/>
      <c r="K91" s="230"/>
      <c r="L91" s="235"/>
      <c r="M91" s="249"/>
      <c r="N91" s="250"/>
      <c r="O91" s="250"/>
      <c r="P91" s="250"/>
      <c r="Q91" s="250"/>
      <c r="R91" s="250"/>
      <c r="S91" s="250"/>
      <c r="T91" s="251"/>
      <c r="AT91" s="239" t="s">
        <v>611</v>
      </c>
      <c r="AU91" s="239" t="s">
        <v>71</v>
      </c>
      <c r="AV91" s="10" t="s">
        <v>606</v>
      </c>
      <c r="AW91" s="10" t="s">
        <v>35</v>
      </c>
      <c r="AX91" s="10" t="s">
        <v>78</v>
      </c>
      <c r="AY91" s="239" t="s">
        <v>607</v>
      </c>
    </row>
    <row r="92" s="1" customFormat="1" ht="6.96" customHeight="1">
      <c r="B92" s="63"/>
      <c r="C92" s="64"/>
      <c r="D92" s="64"/>
      <c r="E92" s="64"/>
      <c r="F92" s="64"/>
      <c r="G92" s="64"/>
      <c r="H92" s="64"/>
      <c r="I92" s="175"/>
      <c r="J92" s="64"/>
      <c r="K92" s="64"/>
      <c r="L92" s="68"/>
    </row>
  </sheetData>
  <sheetProtection sheet="1" autoFilter="0" formatColumns="0" formatRows="0" objects="1" scenarios="1" spinCount="100000" saltValue="2TU5S6EDCpvsL6AwHwX+SD061x8K3gMkuKyeB0UHuCKfGUY4vUClo0uLO2w2ijTjHKNTJm/HexCQ+taDffXYxg==" hashValue="EHSjfl7/wfgqNSP2t59YUAKY6In1gRD2xzbJty246P7Xby+xk1TKMBfaKfrLV7Xh/K6RQspuyG6/O3P1uJDWMw==" algorithmName="SHA-512" password="CC35"/>
  <autoFilter ref="C87:K91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460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1001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1277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1301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1001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1277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4.5.9 - Chodová Planá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1001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1277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4.5.9 - Chodová Planá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20488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1302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1303</v>
      </c>
      <c r="G90" s="219"/>
      <c r="H90" s="222">
        <v>20488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QN4GuKNyamfl89J0RMGxJ0FoIsp8rCJ+o9riB1yUMUbWMS0O9X3CvYFN+u/jFSkG4fNesHp7U2NkYjxCEKewxQ==" hashValue="wmpn5IreVFD2INNc42MNRNUP5sFJEMpsImhZd+4XX/V8NTGvsi4+Hhk5EGmrc7vZHPI+a1Kob9WwGFEP19JqdQ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469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1306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5.1.1 - Rokycany předměstí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5.1.1 - Rokycany předměstí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416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1307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920</v>
      </c>
      <c r="G91" s="219"/>
      <c r="H91" s="222">
        <v>416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1308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1674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1309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1310</v>
      </c>
      <c r="G97" s="219"/>
      <c r="H97" s="222">
        <v>1674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1674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1311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1310</v>
      </c>
      <c r="G100" s="219"/>
      <c r="H100" s="222">
        <v>1674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F2IBmskxiB8btSO+rYrW7lYFjelV66Rd3G/ZE4JRF8Mayp9WTXwpOqqw2oJbmdRHHpZSCrLR6jYfR9t1EoS0dQ==" hashValue="KkczXcf5O32jLGlzjX37m4KSpT/4IeLSo3+w15dTL/IJPyyyHMqP73mTySq6cU98HCyJvUdzSmoDoMYySf6Ke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472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1312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5.1.2 - Kamenný Újezd u Rokycan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5.1.2 - Kamenný Újezd u Rokycan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1313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1314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375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1315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1316</v>
      </c>
      <c r="G97" s="219"/>
      <c r="H97" s="222">
        <v>375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375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1317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1316</v>
      </c>
      <c r="G100" s="219"/>
      <c r="H100" s="222">
        <v>375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srfpLpmhoR4ykGLS2Z+7/XJ1TcFDynuOnipC+iqdyEF7EcFDzsHTCdMqwzyr0zYGScrA6bGJcjBM1U+iqZTkoA==" hashValue="qRHDi9IrVcrT7RmC7fLlHYkR1Qjjz/eztkr4Ainu7rN3oeWC4+I29pj+/mVLLWqzY7/SyUyjYfBM0wAgtb03j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475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1318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ROUND(SUM(BE88:BE94), 2)</f>
        <v>0</v>
      </c>
      <c r="G34" s="43"/>
      <c r="H34" s="43"/>
      <c r="I34" s="167">
        <v>0.20999999999999999</v>
      </c>
      <c r="J34" s="166">
        <f>ROUND(ROUND((SUM(BE88:BE94)),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ROUND(SUM(BF88:BF94), 2)</f>
        <v>0</v>
      </c>
      <c r="G35" s="43"/>
      <c r="H35" s="43"/>
      <c r="I35" s="167">
        <v>0.14999999999999999</v>
      </c>
      <c r="J35" s="166">
        <f>ROUND(ROUND((SUM(BF88:BF94)),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5.1.3 - Nová Huť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5.1.3 - Nová Huť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SUM(P89:P94)</f>
        <v>0</v>
      </c>
      <c r="Q88" s="102"/>
      <c r="R88" s="200">
        <f>SUM(R89:R94)</f>
        <v>0</v>
      </c>
      <c r="S88" s="102"/>
      <c r="T88" s="201">
        <f>SUM(T89:T94)</f>
        <v>0</v>
      </c>
      <c r="AT88" s="20" t="s">
        <v>70</v>
      </c>
      <c r="AU88" s="20" t="s">
        <v>586</v>
      </c>
      <c r="BK88" s="202">
        <f>SUM(BK89:BK94)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1319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1320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40"/>
      <c r="N94" s="241"/>
      <c r="O94" s="241"/>
      <c r="P94" s="241"/>
      <c r="Q94" s="241"/>
      <c r="R94" s="241"/>
      <c r="S94" s="241"/>
      <c r="T94" s="242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6.96" customHeight="1">
      <c r="B95" s="63"/>
      <c r="C95" s="64"/>
      <c r="D95" s="64"/>
      <c r="E95" s="64"/>
      <c r="F95" s="64"/>
      <c r="G95" s="64"/>
      <c r="H95" s="64"/>
      <c r="I95" s="175"/>
      <c r="J95" s="64"/>
      <c r="K95" s="64"/>
      <c r="L95" s="68"/>
    </row>
  </sheetData>
  <sheetProtection sheet="1" autoFilter="0" formatColumns="0" formatRows="0" objects="1" scenarios="1" spinCount="100000" saltValue="GX3a3ANQaK2/JsvqUhkgPNgq+uBF+Kk2BhW0VOsT2BuRGmTlt2A0h3eLKqzkA9uyK0km4lzKy4rOkyGXL2o0IQ==" hashValue="FGmkjjN+Y3NGjHs8xr3olqtNxQFzzC7JRzgkUkeKF62tNvlHVO6pxFLQP7ZEz/mT+8DZfAt7a0wp1zr6fkJzhw==" algorithmName="SHA-512" password="CC35"/>
  <autoFilter ref="C87:K9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478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1321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5.1.4 - Hrádek u Rokycan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5.1.4 - Hrádek u Rokycan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1322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1323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1470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1324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1325</v>
      </c>
      <c r="G97" s="219"/>
      <c r="H97" s="222">
        <v>1470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1470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1326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1325</v>
      </c>
      <c r="G100" s="219"/>
      <c r="H100" s="222">
        <v>1470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8RSzixjF/rNjXYNQQa4vdgxH9sdZtzfZbA5PVlPHnp5oj3Uwim+8mUeqPFpld55NjcF/0foh61KHCTu31aQOXg==" hashValue="7OoTbe0gV2h45NwxxIf6YtWhQ2eh//sRqZ9eZVsoWj64Z93HtuDSNS5AyeFdE3OhDafJYA7q9j9YlwAEiJPc/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481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1327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5.1.5 - Mirošov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5.1.5 - Mirošov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1328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1329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3255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1330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1331</v>
      </c>
      <c r="G97" s="219"/>
      <c r="H97" s="222">
        <v>3255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3255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1332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1331</v>
      </c>
      <c r="G100" s="219"/>
      <c r="H100" s="222">
        <v>3255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Pn3h4taUF86ZjBadb+wfyW+59WNnJl2GbB1o0TBvO4qaaQ5PUDe2iJPEGLh3fDADrBlmQyeg74cmqqd2/AmO0Q==" hashValue="d3XLmw/4alz2HMwa/HLGeTiURzKOkmgdoQk16kbuNqLLGwNkN4Jwqp6xyxzgg4/wOwtpyIfdHtC1g+pKA2RkI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484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1333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ROUND(SUM(BE88:BE94), 2)</f>
        <v>0</v>
      </c>
      <c r="G34" s="43"/>
      <c r="H34" s="43"/>
      <c r="I34" s="167">
        <v>0.20999999999999999</v>
      </c>
      <c r="J34" s="166">
        <f>ROUND(ROUND((SUM(BE88:BE94)),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ROUND(SUM(BF88:BF94), 2)</f>
        <v>0</v>
      </c>
      <c r="G35" s="43"/>
      <c r="H35" s="43"/>
      <c r="I35" s="167">
        <v>0.14999999999999999</v>
      </c>
      <c r="J35" s="166">
        <f>ROUND(ROUND((SUM(BF88:BF94)),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ROUND(SUM(BG88:BG94),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ROUND(SUM(BH88:BH94),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ROUND(SUM(BI88:BI94),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5.1.6 - Mirošov město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5.1.6 - Mirošov město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SUM(P89:P94)</f>
        <v>0</v>
      </c>
      <c r="Q88" s="102"/>
      <c r="R88" s="200">
        <f>SUM(R89:R94)</f>
        <v>0</v>
      </c>
      <c r="S88" s="102"/>
      <c r="T88" s="201">
        <f>SUM(T89:T94)</f>
        <v>0</v>
      </c>
      <c r="AT88" s="20" t="s">
        <v>70</v>
      </c>
      <c r="AU88" s="20" t="s">
        <v>586</v>
      </c>
      <c r="BK88" s="202">
        <f>SUM(BK89:BK94)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208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1334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1018</v>
      </c>
      <c r="G91" s="219"/>
      <c r="H91" s="222">
        <v>208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1335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40"/>
      <c r="N94" s="241"/>
      <c r="O94" s="241"/>
      <c r="P94" s="241"/>
      <c r="Q94" s="241"/>
      <c r="R94" s="241"/>
      <c r="S94" s="241"/>
      <c r="T94" s="242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6.96" customHeight="1">
      <c r="B95" s="63"/>
      <c r="C95" s="64"/>
      <c r="D95" s="64"/>
      <c r="E95" s="64"/>
      <c r="F95" s="64"/>
      <c r="G95" s="64"/>
      <c r="H95" s="64"/>
      <c r="I95" s="175"/>
      <c r="J95" s="64"/>
      <c r="K95" s="64"/>
      <c r="L95" s="68"/>
    </row>
  </sheetData>
  <sheetProtection sheet="1" autoFilter="0" formatColumns="0" formatRows="0" objects="1" scenarios="1" spinCount="100000" saltValue="jhYXF7qh9KzuEq7fJ6aotLENnKgu//PkwSoVkjEf6Yw4WqblGqPTIrnKKF5oQ/9JIfUYmLDp5Onhn3pwBE9WZg==" hashValue="HxqP22UEqjI++BX1ykJVBqWbdUjgWgtd0NB4KlLhNfzBqJRp1/V2ub4lgbs5OJSc42BGcjrxLiioWgm0lQIs8g==" algorithmName="SHA-512" password="CC35"/>
  <autoFilter ref="C87:K94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487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1336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5.1.7 - Příkosice zastávka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5.1.7 - Příkosice zastávka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1337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1338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1515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1339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1340</v>
      </c>
      <c r="G97" s="219"/>
      <c r="H97" s="222">
        <v>1515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1515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1341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1340</v>
      </c>
      <c r="G100" s="219"/>
      <c r="H100" s="222">
        <v>1515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nuIOzPuGddfX1efcvdUBjox6ghyTMOE6VpuYu8oH46702FlC6lM4EfAMQWAO390y8Z68ea9/cnXktm8dhLP08Q==" hashValue="g0dtrOrc3bcR+2zb+vGhlBM/m04ADKO5Y18J1PY/zMGmzBT3Xpb5+k/SYRlB4U+1uRprLeX08JtQyGPSKdRME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490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1305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1342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1305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5.1.8 - Příkosice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1305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5.1.8 - Příkosice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1343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1344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7062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1345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1346</v>
      </c>
      <c r="G97" s="219"/>
      <c r="H97" s="222">
        <v>7062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7062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1347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1346</v>
      </c>
      <c r="G100" s="219"/>
      <c r="H100" s="222">
        <v>7062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HEwt/QYzBy/JD8LrtA6Udqi0MYotSHxiekxMmn5lVokgn35B8x2Rq2IMJY6CifJX77v5wnK4Cc6ZApEx8hmGWA==" hashValue="VlK+0+bF72R3FNnZpw4q1gLGKiAjyI/nCUIvV1xZgttKJtMKdviISbYm5i6qm5piBQ744YXz55eGPDMvzC+nV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496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1348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1349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1348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5.2.1 - Ejpovice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1348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5.2.1 - Ejpovice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208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1350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1018</v>
      </c>
      <c r="G91" s="219"/>
      <c r="H91" s="222">
        <v>208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1351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1140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1352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1353</v>
      </c>
      <c r="G97" s="219"/>
      <c r="H97" s="222">
        <v>1140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1140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1354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1353</v>
      </c>
      <c r="G100" s="219"/>
      <c r="H100" s="222">
        <v>1140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q1T5jnAWSv8Q9u1Q6FzOsFo8sB28VULaUwa4E9JwxBUj0edTUQW38+O0PEQOO+YpBdUIjh4v8A2zS4NF6aO5gA==" hashValue="iUTjiJVPR+fPu7GbnvQziZvwdhXHCHMA/IzVeku5nYtS9iOBu3ssTXJrMSZJ1G6m0FJURVayVtUQLPCaLFOx0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499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1348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1355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1348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5.2.2 - Klabava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1348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5.2.2 - Klabava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312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1356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659</v>
      </c>
      <c r="G91" s="219"/>
      <c r="H91" s="222">
        <v>312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1357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1290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1358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1090</v>
      </c>
      <c r="G97" s="219"/>
      <c r="H97" s="222">
        <v>1290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1290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1359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1090</v>
      </c>
      <c r="G100" s="219"/>
      <c r="H100" s="222">
        <v>1290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IziLi/7fH0pOK+SkL9Sl07OIVw+gskTFp+lrkw0nvrt9XmhLNflxzaqhp2MrfSGWurc0dC9Wxj68xrapi5xkLw==" hashValue="F6axCRLJe0PD9rBxiJUOrt5P/QcWImxLTonltjchTXWHgVtYznQrBL7NWCCrHQ5DNSb29l6xb6Bf8HlBvklWn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502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1348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1360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1348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5.2.3 - Svojkovice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1348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5.2.3 - Svojkovice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1361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1362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1722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1363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1364</v>
      </c>
      <c r="G97" s="219"/>
      <c r="H97" s="222">
        <v>1722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1722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1365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1364</v>
      </c>
      <c r="G100" s="219"/>
      <c r="H100" s="222">
        <v>1722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FxlwDuI2O6KeXoN8/SI68E1bVP8gsKmE6UUE17tHdd6+SPcUshNdIftIK+Y6jsFBFuVLG3hLP9IKdHxyuPS+3g==" hashValue="lb9FwMQ2SfTbqtUiwfgkbUYPlcuBMsy7WFN1TTgyLEVqJGeUbqjZ0Dnn6PT0M2pD9prOmSyOR9372AD/IwLG2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505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1348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1366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1348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5.2.4 - Holoubkov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1348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5.2.4 - Holoubkov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468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1367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703</v>
      </c>
      <c r="G91" s="219"/>
      <c r="H91" s="222">
        <v>468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1368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4809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1369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1370</v>
      </c>
      <c r="G97" s="219"/>
      <c r="H97" s="222">
        <v>4809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4809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1371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1370</v>
      </c>
      <c r="G100" s="219"/>
      <c r="H100" s="222">
        <v>4809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KmZdZQ40Gvk29Dc0KTxTrT8Tl8cBUIMDuDWP6TNqjeEhPX8dWe3YJUPBRk9UA+FvnPsZozG1qxPno0kgc6A2RA==" hashValue="JhquX2poa4hS7NgXK1/v0m0YuyCzsUt5ffki0hkTUVCKB/9dQTWZ7lkU97pFv4qys8oSurkOOq+xdtBw2D7Uw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508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1348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1372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1348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5.2.5 - Mýto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1348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5.2.5 - Mýto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156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1373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1042</v>
      </c>
      <c r="G91" s="219"/>
      <c r="H91" s="222">
        <v>156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1374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5400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1375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1376</v>
      </c>
      <c r="G97" s="219"/>
      <c r="H97" s="222">
        <v>5400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5400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1377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1376</v>
      </c>
      <c r="G100" s="219"/>
      <c r="H100" s="222">
        <v>5400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09JF6LipJEF7wHAuFXwEkzqUKJjjuR1m3jRW+BTrabEgDdZBCyM6nQ52KQJalSxg7X0mPmoT7Oz/78/8UXEmAQ==" hashValue="A1+IlPtwXVNRUjklyk+7AeT9TUZRjczRGKCwKRSxCjCC+tTflUMUfDULrBIKELhH9TzAeVWsHuKeK/zBPHT70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511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1348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1378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1348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5.2.6 - Kařízek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1348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5.2.6 - Kařízek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156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1379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1042</v>
      </c>
      <c r="G91" s="219"/>
      <c r="H91" s="222">
        <v>156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1380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4755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1381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1382</v>
      </c>
      <c r="G97" s="219"/>
      <c r="H97" s="222">
        <v>4755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4755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1383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1382</v>
      </c>
      <c r="G100" s="219"/>
      <c r="H100" s="222">
        <v>4755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9/R3FBwJhIf1LQi+yhPyD/ujigdL8n3V5kRttGkuQR7/gdqwWitf9WOMt9LPsxeALUIrHwted6/uGz7LoGT8Yg==" hashValue="7gQTNc6kC0RBa1HmW9NYNMN9WYXwoURKc8PCPJVQTtYAb69QX42Dpq91bCwZDUT9+/lOtCrSUg5qFEPZR+JhG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517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1384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1385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1384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5.3.1 - Třemošná u Plzně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1384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5.3.1 - Třemošná u Plzně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1386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1387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1230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1388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1389</v>
      </c>
      <c r="G97" s="219"/>
      <c r="H97" s="222">
        <v>1230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1230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1390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1389</v>
      </c>
      <c r="G100" s="219"/>
      <c r="H100" s="222">
        <v>1230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rqI3BSaLhWPcoBDVIGNmtnfWKFL9U9ukfcwjvAo+f236iNhFTcByL7rEuKJFsJ+rbnvM2tGEqUFIPp0lfMyM0A==" hashValue="klKbqXPJaV7V76RFpNZcXctUqbuhp4j4Lm2MnBYqBzLeLLOktPA7xXJiXjNpQek87jWj+IGtagO+9vkFZsUhx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520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1384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1391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1384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5.3.2 - Horní Bříza zastávka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1384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5.3.2 - Horní Bříza zastávka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1392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1393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1620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1394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1183</v>
      </c>
      <c r="G97" s="219"/>
      <c r="H97" s="222">
        <v>1620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1620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1395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1183</v>
      </c>
      <c r="G100" s="219"/>
      <c r="H100" s="222">
        <v>1620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qHWw5O+a6J6qPCcnan+ClaIDmQ4N6amlIGHR85ewDHG8K3+Zk7rmTYTyrl3UEdQw/yndyH0ljAKU+XH+MHy57A==" hashValue="Mu+OCV1OYTQBF7i8oXn4UdE4beDNFkyLumiAVAmSqEZA5PjhBY8tTe8XS1Z6rPPG0EZQU1yoIE/onPTtcVyZJQ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523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1384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1396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1384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5.3.3 - Horní Bříza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1384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5.3.3 - Horní Bříza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1397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1398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1320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1399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1159</v>
      </c>
      <c r="G97" s="219"/>
      <c r="H97" s="222">
        <v>1320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1320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1400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1159</v>
      </c>
      <c r="G100" s="219"/>
      <c r="H100" s="222">
        <v>1320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bQG6k2JwNWOIReassHaTyQEkS+ycrC8igC1JyH105YKwpbgp37XNbDFg+fKF0DL2xbFLWSrE8Em4EoX8wv1nJw==" hashValue="KN4uNeuHl9lehoZI6PoqzY4ket1cQC1k7kV3MRMqe/CK8jGoA5jVt2EPFkVt6dQh6aZF8AKWYoNbRvWI//Dcsg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526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1384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1401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1384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5.3.4 - Obora u Kaznějova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1384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5.3.4 - Obora u Kaznějova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1402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667</v>
      </c>
      <c r="G91" s="219"/>
      <c r="H91" s="222">
        <v>52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26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1403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669</v>
      </c>
      <c r="G94" s="219"/>
      <c r="H94" s="222">
        <v>26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300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1404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1405</v>
      </c>
      <c r="G97" s="219"/>
      <c r="H97" s="222">
        <v>300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300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1406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1405</v>
      </c>
      <c r="G100" s="219"/>
      <c r="H100" s="222">
        <v>300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A3DzIK1j+Qju0WZ36oU8zGmDHkZPfYnrfGNy+lrYPUQRH0VkeuWWaXAgCCt4acYiqjfx046KG4gSRON8LXMuLA==" hashValue="WetklVNatMEYMUl2XEKRJKhcI1DFsP29tASERaojDSTWu7RThDf+4eEVri7jhDM5yKd7Vq81VBQWc0bc3eKXb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529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1384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1407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1384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5.3.5 - Kaznějov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1384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5.3.5 - Kaznějov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1408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1409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435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1410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1195</v>
      </c>
      <c r="G97" s="219"/>
      <c r="H97" s="222">
        <v>435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435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1411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1195</v>
      </c>
      <c r="G100" s="219"/>
      <c r="H100" s="222">
        <v>435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Chw7GaoGCng3E6fTk1KsZmtMwpHIX3S0vN3mg36Pk3Ms6VXKhf2gawS26J7tMONHgqs1v7h5tP298VdpscE/3Q==" hashValue="sPqdqZFarzYs9HJ/MaEwUlcShzv1H1Ao60KEVUrugdz1Bw7D9g9v4YFDztLKWHy73+6hK/0KpwTH3GBHXxO4Tw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532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1384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1412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ROUND(SUM(BE88:BE100), 2)</f>
        <v>0</v>
      </c>
      <c r="G34" s="43"/>
      <c r="H34" s="43"/>
      <c r="I34" s="167">
        <v>0.20999999999999999</v>
      </c>
      <c r="J34" s="166">
        <f>ROUND(ROUND((SUM(BE88:BE100)),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ROUND(SUM(BF88:BF100), 2)</f>
        <v>0</v>
      </c>
      <c r="G35" s="43"/>
      <c r="H35" s="43"/>
      <c r="I35" s="167">
        <v>0.14999999999999999</v>
      </c>
      <c r="J35" s="166">
        <f>ROUND(ROUND((SUM(BF88:BF100)),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ROUND(SUM(BG88:BG100),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ROUND(SUM(BH88:BH100),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ROUND(SUM(BI88:BI100),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1384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5.3.6 - Žihle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1384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5.3.6 - Žihle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SUM(P89:P100)</f>
        <v>0</v>
      </c>
      <c r="Q88" s="102"/>
      <c r="R88" s="200">
        <f>SUM(R89:R100)</f>
        <v>0</v>
      </c>
      <c r="S88" s="102"/>
      <c r="T88" s="201">
        <f>SUM(T89:T100)</f>
        <v>0</v>
      </c>
      <c r="AT88" s="20" t="s">
        <v>70</v>
      </c>
      <c r="AU88" s="20" t="s">
        <v>586</v>
      </c>
      <c r="BK88" s="202">
        <f>SUM(BK89:BK100)</f>
        <v>0</v>
      </c>
    </row>
    <row r="89" s="1" customFormat="1" ht="51" customHeight="1">
      <c r="B89" s="42"/>
      <c r="C89" s="203" t="s">
        <v>78</v>
      </c>
      <c r="D89" s="203" t="s">
        <v>601</v>
      </c>
      <c r="E89" s="204" t="s">
        <v>602</v>
      </c>
      <c r="F89" s="205" t="s">
        <v>603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1413</v>
      </c>
    </row>
    <row r="90" s="1" customFormat="1">
      <c r="B90" s="42"/>
      <c r="C90" s="70"/>
      <c r="D90" s="215" t="s">
        <v>609</v>
      </c>
      <c r="E90" s="70"/>
      <c r="F90" s="216" t="s">
        <v>610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9" customFormat="1">
      <c r="B91" s="218"/>
      <c r="C91" s="219"/>
      <c r="D91" s="215" t="s">
        <v>611</v>
      </c>
      <c r="E91" s="220" t="s">
        <v>21</v>
      </c>
      <c r="F91" s="221" t="s">
        <v>661</v>
      </c>
      <c r="G91" s="219"/>
      <c r="H91" s="222">
        <v>104</v>
      </c>
      <c r="I91" s="223"/>
      <c r="J91" s="219"/>
      <c r="K91" s="219"/>
      <c r="L91" s="224"/>
      <c r="M91" s="225"/>
      <c r="N91" s="226"/>
      <c r="O91" s="226"/>
      <c r="P91" s="226"/>
      <c r="Q91" s="226"/>
      <c r="R91" s="226"/>
      <c r="S91" s="226"/>
      <c r="T91" s="227"/>
      <c r="AT91" s="228" t="s">
        <v>611</v>
      </c>
      <c r="AU91" s="228" t="s">
        <v>71</v>
      </c>
      <c r="AV91" s="9" t="s">
        <v>80</v>
      </c>
      <c r="AW91" s="9" t="s">
        <v>35</v>
      </c>
      <c r="AX91" s="9" t="s">
        <v>78</v>
      </c>
      <c r="AY91" s="228" t="s">
        <v>607</v>
      </c>
    </row>
    <row r="92" s="1" customFormat="1" ht="51" customHeight="1">
      <c r="B92" s="42"/>
      <c r="C92" s="203" t="s">
        <v>80</v>
      </c>
      <c r="D92" s="203" t="s">
        <v>601</v>
      </c>
      <c r="E92" s="204" t="s">
        <v>615</v>
      </c>
      <c r="F92" s="205" t="s">
        <v>616</v>
      </c>
      <c r="G92" s="206" t="s">
        <v>617</v>
      </c>
      <c r="H92" s="207">
        <v>52</v>
      </c>
      <c r="I92" s="208"/>
      <c r="J92" s="209">
        <f>ROUND(I92*H92,2)</f>
        <v>0</v>
      </c>
      <c r="K92" s="205" t="s">
        <v>605</v>
      </c>
      <c r="L92" s="68"/>
      <c r="M92" s="210" t="s">
        <v>21</v>
      </c>
      <c r="N92" s="211" t="s">
        <v>42</v>
      </c>
      <c r="O92" s="43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0" t="s">
        <v>606</v>
      </c>
      <c r="AT92" s="20" t="s">
        <v>601</v>
      </c>
      <c r="AU92" s="20" t="s">
        <v>71</v>
      </c>
      <c r="AY92" s="20" t="s">
        <v>607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0" t="s">
        <v>78</v>
      </c>
      <c r="BK92" s="214">
        <f>ROUND(I92*H92,2)</f>
        <v>0</v>
      </c>
      <c r="BL92" s="20" t="s">
        <v>606</v>
      </c>
      <c r="BM92" s="20" t="s">
        <v>1414</v>
      </c>
    </row>
    <row r="93" s="1" customFormat="1">
      <c r="B93" s="42"/>
      <c r="C93" s="70"/>
      <c r="D93" s="215" t="s">
        <v>609</v>
      </c>
      <c r="E93" s="70"/>
      <c r="F93" s="216" t="s">
        <v>610</v>
      </c>
      <c r="G93" s="70"/>
      <c r="H93" s="70"/>
      <c r="I93" s="186"/>
      <c r="J93" s="70"/>
      <c r="K93" s="70"/>
      <c r="L93" s="68"/>
      <c r="M93" s="217"/>
      <c r="N93" s="43"/>
      <c r="O93" s="43"/>
      <c r="P93" s="43"/>
      <c r="Q93" s="43"/>
      <c r="R93" s="43"/>
      <c r="S93" s="43"/>
      <c r="T93" s="91"/>
      <c r="AT93" s="20" t="s">
        <v>609</v>
      </c>
      <c r="AU93" s="20" t="s">
        <v>71</v>
      </c>
    </row>
    <row r="94" s="9" customFormat="1">
      <c r="B94" s="218"/>
      <c r="C94" s="219"/>
      <c r="D94" s="215" t="s">
        <v>611</v>
      </c>
      <c r="E94" s="220" t="s">
        <v>21</v>
      </c>
      <c r="F94" s="221" t="s">
        <v>667</v>
      </c>
      <c r="G94" s="219"/>
      <c r="H94" s="222">
        <v>52</v>
      </c>
      <c r="I94" s="223"/>
      <c r="J94" s="219"/>
      <c r="K94" s="219"/>
      <c r="L94" s="224"/>
      <c r="M94" s="225"/>
      <c r="N94" s="226"/>
      <c r="O94" s="226"/>
      <c r="P94" s="226"/>
      <c r="Q94" s="226"/>
      <c r="R94" s="226"/>
      <c r="S94" s="226"/>
      <c r="T94" s="227"/>
      <c r="AT94" s="228" t="s">
        <v>611</v>
      </c>
      <c r="AU94" s="228" t="s">
        <v>71</v>
      </c>
      <c r="AV94" s="9" t="s">
        <v>80</v>
      </c>
      <c r="AW94" s="9" t="s">
        <v>35</v>
      </c>
      <c r="AX94" s="9" t="s">
        <v>78</v>
      </c>
      <c r="AY94" s="228" t="s">
        <v>607</v>
      </c>
    </row>
    <row r="95" s="1" customFormat="1" ht="51" customHeight="1">
      <c r="B95" s="42"/>
      <c r="C95" s="203" t="s">
        <v>88</v>
      </c>
      <c r="D95" s="203" t="s">
        <v>601</v>
      </c>
      <c r="E95" s="204" t="s">
        <v>621</v>
      </c>
      <c r="F95" s="205" t="s">
        <v>622</v>
      </c>
      <c r="G95" s="206" t="s">
        <v>623</v>
      </c>
      <c r="H95" s="207">
        <v>5250</v>
      </c>
      <c r="I95" s="208"/>
      <c r="J95" s="209">
        <f>ROUND(I95*H95,2)</f>
        <v>0</v>
      </c>
      <c r="K95" s="205" t="s">
        <v>605</v>
      </c>
      <c r="L95" s="68"/>
      <c r="M95" s="210" t="s">
        <v>21</v>
      </c>
      <c r="N95" s="211" t="s">
        <v>42</v>
      </c>
      <c r="O95" s="43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0" t="s">
        <v>606</v>
      </c>
      <c r="AT95" s="20" t="s">
        <v>601</v>
      </c>
      <c r="AU95" s="20" t="s">
        <v>71</v>
      </c>
      <c r="AY95" s="20" t="s">
        <v>607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0" t="s">
        <v>78</v>
      </c>
      <c r="BK95" s="214">
        <f>ROUND(I95*H95,2)</f>
        <v>0</v>
      </c>
      <c r="BL95" s="20" t="s">
        <v>606</v>
      </c>
      <c r="BM95" s="20" t="s">
        <v>1415</v>
      </c>
    </row>
    <row r="96" s="1" customFormat="1">
      <c r="B96" s="42"/>
      <c r="C96" s="70"/>
      <c r="D96" s="215" t="s">
        <v>609</v>
      </c>
      <c r="E96" s="70"/>
      <c r="F96" s="216" t="s">
        <v>625</v>
      </c>
      <c r="G96" s="70"/>
      <c r="H96" s="70"/>
      <c r="I96" s="186"/>
      <c r="J96" s="70"/>
      <c r="K96" s="70"/>
      <c r="L96" s="68"/>
      <c r="M96" s="217"/>
      <c r="N96" s="43"/>
      <c r="O96" s="43"/>
      <c r="P96" s="43"/>
      <c r="Q96" s="43"/>
      <c r="R96" s="43"/>
      <c r="S96" s="43"/>
      <c r="T96" s="91"/>
      <c r="AT96" s="20" t="s">
        <v>609</v>
      </c>
      <c r="AU96" s="20" t="s">
        <v>71</v>
      </c>
    </row>
    <row r="97" s="9" customFormat="1">
      <c r="B97" s="218"/>
      <c r="C97" s="219"/>
      <c r="D97" s="215" t="s">
        <v>611</v>
      </c>
      <c r="E97" s="220" t="s">
        <v>21</v>
      </c>
      <c r="F97" s="221" t="s">
        <v>1416</v>
      </c>
      <c r="G97" s="219"/>
      <c r="H97" s="222">
        <v>5250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611</v>
      </c>
      <c r="AU97" s="228" t="s">
        <v>71</v>
      </c>
      <c r="AV97" s="9" t="s">
        <v>80</v>
      </c>
      <c r="AW97" s="9" t="s">
        <v>35</v>
      </c>
      <c r="AX97" s="9" t="s">
        <v>78</v>
      </c>
      <c r="AY97" s="228" t="s">
        <v>607</v>
      </c>
    </row>
    <row r="98" s="1" customFormat="1" ht="51" customHeight="1">
      <c r="B98" s="42"/>
      <c r="C98" s="203" t="s">
        <v>606</v>
      </c>
      <c r="D98" s="203" t="s">
        <v>601</v>
      </c>
      <c r="E98" s="204" t="s">
        <v>627</v>
      </c>
      <c r="F98" s="205" t="s">
        <v>628</v>
      </c>
      <c r="G98" s="206" t="s">
        <v>623</v>
      </c>
      <c r="H98" s="207">
        <v>5250</v>
      </c>
      <c r="I98" s="208"/>
      <c r="J98" s="209">
        <f>ROUND(I98*H98,2)</f>
        <v>0</v>
      </c>
      <c r="K98" s="205" t="s">
        <v>605</v>
      </c>
      <c r="L98" s="68"/>
      <c r="M98" s="210" t="s">
        <v>21</v>
      </c>
      <c r="N98" s="211" t="s">
        <v>42</v>
      </c>
      <c r="O98" s="43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0" t="s">
        <v>606</v>
      </c>
      <c r="AT98" s="20" t="s">
        <v>601</v>
      </c>
      <c r="AU98" s="20" t="s">
        <v>71</v>
      </c>
      <c r="AY98" s="20" t="s">
        <v>607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0" t="s">
        <v>78</v>
      </c>
      <c r="BK98" s="214">
        <f>ROUND(I98*H98,2)</f>
        <v>0</v>
      </c>
      <c r="BL98" s="20" t="s">
        <v>606</v>
      </c>
      <c r="BM98" s="20" t="s">
        <v>1417</v>
      </c>
    </row>
    <row r="99" s="1" customFormat="1">
      <c r="B99" s="42"/>
      <c r="C99" s="70"/>
      <c r="D99" s="215" t="s">
        <v>609</v>
      </c>
      <c r="E99" s="70"/>
      <c r="F99" s="216" t="s">
        <v>630</v>
      </c>
      <c r="G99" s="70"/>
      <c r="H99" s="70"/>
      <c r="I99" s="186"/>
      <c r="J99" s="70"/>
      <c r="K99" s="70"/>
      <c r="L99" s="68"/>
      <c r="M99" s="217"/>
      <c r="N99" s="43"/>
      <c r="O99" s="43"/>
      <c r="P99" s="43"/>
      <c r="Q99" s="43"/>
      <c r="R99" s="43"/>
      <c r="S99" s="43"/>
      <c r="T99" s="91"/>
      <c r="AT99" s="20" t="s">
        <v>609</v>
      </c>
      <c r="AU99" s="20" t="s">
        <v>71</v>
      </c>
    </row>
    <row r="100" s="9" customFormat="1">
      <c r="B100" s="218"/>
      <c r="C100" s="219"/>
      <c r="D100" s="215" t="s">
        <v>611</v>
      </c>
      <c r="E100" s="220" t="s">
        <v>21</v>
      </c>
      <c r="F100" s="221" t="s">
        <v>1416</v>
      </c>
      <c r="G100" s="219"/>
      <c r="H100" s="222">
        <v>5250</v>
      </c>
      <c r="I100" s="223"/>
      <c r="J100" s="219"/>
      <c r="K100" s="219"/>
      <c r="L100" s="224"/>
      <c r="M100" s="240"/>
      <c r="N100" s="241"/>
      <c r="O100" s="241"/>
      <c r="P100" s="241"/>
      <c r="Q100" s="241"/>
      <c r="R100" s="241"/>
      <c r="S100" s="241"/>
      <c r="T100" s="242"/>
      <c r="AT100" s="228" t="s">
        <v>611</v>
      </c>
      <c r="AU100" s="228" t="s">
        <v>71</v>
      </c>
      <c r="AV100" s="9" t="s">
        <v>80</v>
      </c>
      <c r="AW100" s="9" t="s">
        <v>35</v>
      </c>
      <c r="AX100" s="9" t="s">
        <v>78</v>
      </c>
      <c r="AY100" s="228" t="s">
        <v>607</v>
      </c>
    </row>
    <row r="101" s="1" customFormat="1" ht="6.96" customHeight="1">
      <c r="B101" s="63"/>
      <c r="C101" s="64"/>
      <c r="D101" s="64"/>
      <c r="E101" s="64"/>
      <c r="F101" s="64"/>
      <c r="G101" s="64"/>
      <c r="H101" s="64"/>
      <c r="I101" s="175"/>
      <c r="J101" s="64"/>
      <c r="K101" s="64"/>
      <c r="L101" s="68"/>
    </row>
  </sheetData>
  <sheetProtection sheet="1" autoFilter="0" formatColumns="0" formatRows="0" objects="1" scenarios="1" spinCount="100000" saltValue="zPU6UGwbEeFN2qbYyu7tgQJmUodVNeBJgCNDbLC5RclYv7A2qvkmPzqMsmaD+bnCgXmya2+KLIaK2dU006KVuw==" hashValue="LANjg/avdgvH4Q0/68GBjdQXHBF3lEWq+9vtdYTFt5BoYco4qgNQz/TFtWWSNjyoaNRnUJPE/zXspWkajiYZNA==" algorithmName="SHA-512" password="CC35"/>
  <autoFilter ref="C87:K10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536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1418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1419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ROUND(SUM(BE88:BE91), 2)</f>
        <v>0</v>
      </c>
      <c r="G34" s="43"/>
      <c r="H34" s="43"/>
      <c r="I34" s="167">
        <v>0.20999999999999999</v>
      </c>
      <c r="J34" s="166">
        <f>ROUND(ROUND((SUM(BE88:BE91)),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ROUND(SUM(BF88:BF91), 2)</f>
        <v>0</v>
      </c>
      <c r="G35" s="43"/>
      <c r="H35" s="43"/>
      <c r="I35" s="167">
        <v>0.14999999999999999</v>
      </c>
      <c r="J35" s="166">
        <f>ROUND(ROUND((SUM(BF88:BF91)),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ROUND(SUM(BG88:BG91),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ROUND(SUM(BH88:BH91),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ROUND(SUM(BI88:BI91),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1418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5.4.1 - Doprava TO Nezvěstice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1418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5.4.1 - Doprava TO Nezvěstice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SUM(P89:P91)</f>
        <v>0</v>
      </c>
      <c r="Q88" s="102"/>
      <c r="R88" s="200">
        <f>SUM(R89:R91)</f>
        <v>0</v>
      </c>
      <c r="S88" s="102"/>
      <c r="T88" s="201">
        <f>SUM(T89:T91)</f>
        <v>0</v>
      </c>
      <c r="AT88" s="20" t="s">
        <v>70</v>
      </c>
      <c r="AU88" s="20" t="s">
        <v>586</v>
      </c>
      <c r="BK88" s="202">
        <f>SUM(BK89:BK91)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835</v>
      </c>
      <c r="F89" s="205" t="s">
        <v>836</v>
      </c>
      <c r="G89" s="206" t="s">
        <v>604</v>
      </c>
      <c r="H89" s="207">
        <v>104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837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837</v>
      </c>
      <c r="BM89" s="20" t="s">
        <v>1420</v>
      </c>
    </row>
    <row r="90" s="1" customFormat="1" ht="25.5" customHeight="1">
      <c r="B90" s="42"/>
      <c r="C90" s="203" t="s">
        <v>80</v>
      </c>
      <c r="D90" s="203" t="s">
        <v>601</v>
      </c>
      <c r="E90" s="204" t="s">
        <v>738</v>
      </c>
      <c r="F90" s="205" t="s">
        <v>739</v>
      </c>
      <c r="G90" s="206" t="s">
        <v>740</v>
      </c>
      <c r="H90" s="207">
        <v>15</v>
      </c>
      <c r="I90" s="208"/>
      <c r="J90" s="209">
        <f>ROUND(I90*H90,2)</f>
        <v>0</v>
      </c>
      <c r="K90" s="205" t="s">
        <v>605</v>
      </c>
      <c r="L90" s="68"/>
      <c r="M90" s="210" t="s">
        <v>21</v>
      </c>
      <c r="N90" s="211" t="s">
        <v>42</v>
      </c>
      <c r="O90" s="43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0" t="s">
        <v>606</v>
      </c>
      <c r="AT90" s="20" t="s">
        <v>601</v>
      </c>
      <c r="AU90" s="20" t="s">
        <v>71</v>
      </c>
      <c r="AY90" s="20" t="s">
        <v>607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0" t="s">
        <v>78</v>
      </c>
      <c r="BK90" s="214">
        <f>ROUND(I90*H90,2)</f>
        <v>0</v>
      </c>
      <c r="BL90" s="20" t="s">
        <v>606</v>
      </c>
      <c r="BM90" s="20" t="s">
        <v>1421</v>
      </c>
    </row>
    <row r="91" s="1" customFormat="1">
      <c r="B91" s="42"/>
      <c r="C91" s="70"/>
      <c r="D91" s="215" t="s">
        <v>609</v>
      </c>
      <c r="E91" s="70"/>
      <c r="F91" s="216" t="s">
        <v>742</v>
      </c>
      <c r="G91" s="70"/>
      <c r="H91" s="70"/>
      <c r="I91" s="186"/>
      <c r="J91" s="70"/>
      <c r="K91" s="70"/>
      <c r="L91" s="68"/>
      <c r="M91" s="243"/>
      <c r="N91" s="244"/>
      <c r="O91" s="244"/>
      <c r="P91" s="244"/>
      <c r="Q91" s="244"/>
      <c r="R91" s="244"/>
      <c r="S91" s="244"/>
      <c r="T91" s="245"/>
      <c r="AT91" s="20" t="s">
        <v>609</v>
      </c>
      <c r="AU91" s="20" t="s">
        <v>71</v>
      </c>
    </row>
    <row r="92" s="1" customFormat="1" ht="6.96" customHeight="1">
      <c r="B92" s="63"/>
      <c r="C92" s="64"/>
      <c r="D92" s="64"/>
      <c r="E92" s="64"/>
      <c r="F92" s="64"/>
      <c r="G92" s="64"/>
      <c r="H92" s="64"/>
      <c r="I92" s="175"/>
      <c r="J92" s="64"/>
      <c r="K92" s="64"/>
      <c r="L92" s="68"/>
    </row>
  </sheetData>
  <sheetProtection sheet="1" autoFilter="0" formatColumns="0" formatRows="0" objects="1" scenarios="1" spinCount="100000" saltValue="hutgIIcs06alG3X6xBdcsxaOIBZgA7mzDpLIl447ASeb7usU7xGQdEOnCfXEBlbmBfAZj+L5L2rGmpljK7ggXA==" hashValue="YOolp7t62z8wOfNMTHUJd27x8RS74068oK1lwoFA5ypf/h4+gb8HU0CDYiuRgC0OaCgFyB5rXSnzzKHqli8TKA==" algorithmName="SHA-512" password="CC35"/>
  <autoFilter ref="C87:K91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539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1418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1422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1418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5.4.2 - Doprava TO Rokycany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1418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5.4.2 - Doprava TO Rokycany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826</v>
      </c>
      <c r="F89" s="205" t="s">
        <v>827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1423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15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1424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ymO3UH58V6aE9IKcRuBnaB4UA2ezL+krKqr6fHPioK390qbCjcruekYylDOnLNDgpYxyLrKEDI3x4STjqOhq6A==" hashValue="wzi6W1qEyTzVblbcbuCf6//mDw3SUB7Bj/Hn4RWe13T6CpR0C92z2w0dYQlzC2x6T25CbjEZikel3PCGFy47lw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542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1418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1425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ROUND(SUM(BE88:BE92), 2)</f>
        <v>0</v>
      </c>
      <c r="G34" s="43"/>
      <c r="H34" s="43"/>
      <c r="I34" s="167">
        <v>0.20999999999999999</v>
      </c>
      <c r="J34" s="166">
        <f>ROUND(ROUND((SUM(BE88:BE92)),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ROUND(SUM(BF88:BF92), 2)</f>
        <v>0</v>
      </c>
      <c r="G35" s="43"/>
      <c r="H35" s="43"/>
      <c r="I35" s="167">
        <v>0.14999999999999999</v>
      </c>
      <c r="J35" s="166">
        <f>ROUND(ROUND((SUM(BF88:BF92)),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ROUND(SUM(BG88:BG92),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ROUND(SUM(BH88:BH92),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ROUND(SUM(BI88:BI92),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1418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5.4.3 - Doprava TO Třemošná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1418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5.4.3 - Doprava TO Třemošná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SUM(P89:P92)</f>
        <v>0</v>
      </c>
      <c r="Q88" s="102"/>
      <c r="R88" s="200">
        <f>SUM(R89:R92)</f>
        <v>0</v>
      </c>
      <c r="S88" s="102"/>
      <c r="T88" s="201">
        <f>SUM(T89:T92)</f>
        <v>0</v>
      </c>
      <c r="AT88" s="20" t="s">
        <v>70</v>
      </c>
      <c r="AU88" s="20" t="s">
        <v>586</v>
      </c>
      <c r="BK88" s="202">
        <f>SUM(BK89:BK92)</f>
        <v>0</v>
      </c>
    </row>
    <row r="89" s="1" customFormat="1" ht="153" customHeight="1">
      <c r="B89" s="42"/>
      <c r="C89" s="203" t="s">
        <v>78</v>
      </c>
      <c r="D89" s="203" t="s">
        <v>601</v>
      </c>
      <c r="E89" s="204" t="s">
        <v>734</v>
      </c>
      <c r="F89" s="205" t="s">
        <v>735</v>
      </c>
      <c r="G89" s="206" t="s">
        <v>604</v>
      </c>
      <c r="H89" s="207">
        <v>52</v>
      </c>
      <c r="I89" s="208"/>
      <c r="J89" s="209">
        <f>ROUND(I89*H89,2)</f>
        <v>0</v>
      </c>
      <c r="K89" s="205" t="s">
        <v>605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1426</v>
      </c>
    </row>
    <row r="90" s="1" customFormat="1">
      <c r="B90" s="42"/>
      <c r="C90" s="70"/>
      <c r="D90" s="215" t="s">
        <v>609</v>
      </c>
      <c r="E90" s="70"/>
      <c r="F90" s="216" t="s">
        <v>737</v>
      </c>
      <c r="G90" s="70"/>
      <c r="H90" s="70"/>
      <c r="I90" s="186"/>
      <c r="J90" s="70"/>
      <c r="K90" s="70"/>
      <c r="L90" s="68"/>
      <c r="M90" s="217"/>
      <c r="N90" s="43"/>
      <c r="O90" s="43"/>
      <c r="P90" s="43"/>
      <c r="Q90" s="43"/>
      <c r="R90" s="43"/>
      <c r="S90" s="43"/>
      <c r="T90" s="91"/>
      <c r="AT90" s="20" t="s">
        <v>609</v>
      </c>
      <c r="AU90" s="20" t="s">
        <v>71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738</v>
      </c>
      <c r="F91" s="205" t="s">
        <v>739</v>
      </c>
      <c r="G91" s="206" t="s">
        <v>740</v>
      </c>
      <c r="H91" s="207">
        <v>10</v>
      </c>
      <c r="I91" s="208"/>
      <c r="J91" s="209">
        <f>ROUND(I91*H91,2)</f>
        <v>0</v>
      </c>
      <c r="K91" s="205" t="s">
        <v>605</v>
      </c>
      <c r="L91" s="68"/>
      <c r="M91" s="210" t="s">
        <v>21</v>
      </c>
      <c r="N91" s="211" t="s">
        <v>42</v>
      </c>
      <c r="O91" s="43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1427</v>
      </c>
    </row>
    <row r="92" s="1" customFormat="1">
      <c r="B92" s="42"/>
      <c r="C92" s="70"/>
      <c r="D92" s="215" t="s">
        <v>609</v>
      </c>
      <c r="E92" s="70"/>
      <c r="F92" s="216" t="s">
        <v>742</v>
      </c>
      <c r="G92" s="70"/>
      <c r="H92" s="70"/>
      <c r="I92" s="186"/>
      <c r="J92" s="70"/>
      <c r="K92" s="70"/>
      <c r="L92" s="68"/>
      <c r="M92" s="243"/>
      <c r="N92" s="244"/>
      <c r="O92" s="244"/>
      <c r="P92" s="244"/>
      <c r="Q92" s="244"/>
      <c r="R92" s="244"/>
      <c r="S92" s="244"/>
      <c r="T92" s="245"/>
      <c r="AT92" s="20" t="s">
        <v>609</v>
      </c>
      <c r="AU92" s="20" t="s">
        <v>71</v>
      </c>
    </row>
    <row r="93" s="1" customFormat="1" ht="6.96" customHeight="1">
      <c r="B93" s="63"/>
      <c r="C93" s="64"/>
      <c r="D93" s="64"/>
      <c r="E93" s="64"/>
      <c r="F93" s="64"/>
      <c r="G93" s="64"/>
      <c r="H93" s="64"/>
      <c r="I93" s="175"/>
      <c r="J93" s="64"/>
      <c r="K93" s="64"/>
      <c r="L93" s="68"/>
    </row>
  </sheetData>
  <sheetProtection sheet="1" autoFilter="0" formatColumns="0" formatRows="0" objects="1" scenarios="1" spinCount="100000" saltValue="5ytEV/bFjLiuYhP1w5hlwvTLMgE1Uj0be19E5JH7Kl0ZJXFT2BgM69fhw/rKP8Ve0ujMM2CU7XR6V2cb2kejpQ==" hashValue="tQHD6UVZ2r3GTo9EeSgcPV0UiqMng5aA6WRznh5RZ6fyojkQBkqARhCPWX7KrQrBE6I5vbFsW2tC3bQ5bzQr4Q==" algorithmName="SHA-512" password="CC35"/>
  <autoFilter ref="C87:K92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547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1429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5.5.1 - Mýto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5.5.1 - Mýto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1430</v>
      </c>
      <c r="F89" s="205" t="s">
        <v>1431</v>
      </c>
      <c r="G89" s="206" t="s">
        <v>623</v>
      </c>
      <c r="H89" s="207">
        <v>480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1432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1433</v>
      </c>
      <c r="G90" s="219"/>
      <c r="H90" s="222">
        <v>480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a3jnTV6sklRmz1L2mbF6hRW8t2zMxWRYKPclWltFbIDNEWSylHkek2PqlwE5OdkPgG59e81jRv2/vHIeday9Ug==" hashValue="cM9OkQvl2+WyIRC4LsjAMV/nCu6FyoEPifbkPng2vLW3RJwS+cgZolDPrbwTmkb5gGjxknHjnX9Kz6rYcGsmOw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549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1434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5.5.2 - Holoubkov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5.5.2 - Holoubkov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17368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1435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1436</v>
      </c>
      <c r="G90" s="219"/>
      <c r="H90" s="222">
        <v>17368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+qbpz5ZuV4wvCInREVftyuuR62OCnee0IVK84fNDLiISkNX7BVfu+TPDigGoIa0FQI1vpVKflbmzFFg7aoPutw==" hashValue="KYqA+e8By/hrxgoQUYnYTfBSFny9g0gEABdBfNRaKLiSCJHmxwpJQyzUowsIFKq8EJmxD1nUJ7vgEYcOIJtrMQ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551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1437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5.5.3 - Svojkovice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5.5.3 - Svojkovice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300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1438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1439</v>
      </c>
      <c r="G90" s="219"/>
      <c r="H90" s="222">
        <v>300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yCV6yTsR5UfQX9BFMC5/7JXeIQvyHAMZG6bDN006TbrP+EdMJGqFyQHegLSlmE/IsY6mJ6egNT8RE4vMCzONWg==" hashValue="dCR+wOC2EY5vVWNllz/gCAS4+h1j1ptZ2R7vwAZwGdKSk3nnsNriBAw+4ZoQiN0WYKLorHGU+7v3idsoBE7KxA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554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1440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ROUND(SUM(BE88:BE91), 2)</f>
        <v>0</v>
      </c>
      <c r="G34" s="43"/>
      <c r="H34" s="43"/>
      <c r="I34" s="167">
        <v>0.20999999999999999</v>
      </c>
      <c r="J34" s="166">
        <f>ROUND(ROUND((SUM(BE88:BE91)),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ROUND(SUM(BF88:BF91), 2)</f>
        <v>0</v>
      </c>
      <c r="G35" s="43"/>
      <c r="H35" s="43"/>
      <c r="I35" s="167">
        <v>0.14999999999999999</v>
      </c>
      <c r="J35" s="166">
        <f>ROUND(ROUND((SUM(BF88:BF91)),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ROUND(SUM(BG88:BG91),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ROUND(SUM(BH88:BH91),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ROUND(SUM(BI88:BI91),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5.5.4 - Rokycany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5.5.4 - Rokycany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SUM(P89:P91)</f>
        <v>0</v>
      </c>
      <c r="Q88" s="102"/>
      <c r="R88" s="200">
        <f>SUM(R89:R91)</f>
        <v>0</v>
      </c>
      <c r="S88" s="102"/>
      <c r="T88" s="201">
        <f>SUM(T89:T91)</f>
        <v>0</v>
      </c>
      <c r="AT88" s="20" t="s">
        <v>70</v>
      </c>
      <c r="AU88" s="20" t="s">
        <v>586</v>
      </c>
      <c r="BK88" s="202">
        <f>SUM(BK89:BK91)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40040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1441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1442</v>
      </c>
      <c r="G90" s="219"/>
      <c r="H90" s="222">
        <v>40040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754</v>
      </c>
      <c r="F91" s="205" t="s">
        <v>755</v>
      </c>
      <c r="G91" s="206" t="s">
        <v>623</v>
      </c>
      <c r="H91" s="207">
        <v>100</v>
      </c>
      <c r="I91" s="208"/>
      <c r="J91" s="209">
        <f>ROUND(I91*H91,2)</f>
        <v>0</v>
      </c>
      <c r="K91" s="205" t="s">
        <v>750</v>
      </c>
      <c r="L91" s="68"/>
      <c r="M91" s="210" t="s">
        <v>21</v>
      </c>
      <c r="N91" s="246" t="s">
        <v>42</v>
      </c>
      <c r="O91" s="244"/>
      <c r="P91" s="247">
        <f>O91*H91</f>
        <v>0</v>
      </c>
      <c r="Q91" s="247">
        <v>0</v>
      </c>
      <c r="R91" s="247">
        <f>Q91*H91</f>
        <v>0</v>
      </c>
      <c r="S91" s="247">
        <v>0</v>
      </c>
      <c r="T91" s="248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1443</v>
      </c>
    </row>
    <row r="92" s="1" customFormat="1" ht="6.96" customHeight="1">
      <c r="B92" s="63"/>
      <c r="C92" s="64"/>
      <c r="D92" s="64"/>
      <c r="E92" s="64"/>
      <c r="F92" s="64"/>
      <c r="G92" s="64"/>
      <c r="H92" s="64"/>
      <c r="I92" s="175"/>
      <c r="J92" s="64"/>
      <c r="K92" s="64"/>
      <c r="L92" s="68"/>
    </row>
  </sheetData>
  <sheetProtection sheet="1" autoFilter="0" formatColumns="0" formatRows="0" objects="1" scenarios="1" spinCount="100000" saltValue="R6D8jfmhMee6Fp09+jCEVXC+4lKo4GEpxQmW54muBHBBu/L4R47hnfPCdardLiFHmNwicXsOgz5jnm489OyUCg==" hashValue="/XgPhnZie48997dKR/6XRxjgN2beCJxi1PzS73uHHGUfVDcSqpcKP76SyhiOpZP+0ImJDY8xJEYmIkHb0Q1bHA==" algorithmName="SHA-512" password="CC35"/>
  <autoFilter ref="C87:K91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556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1444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5.5.5 - Klabava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5.5.5 - Klabava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6760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1445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1446</v>
      </c>
      <c r="G90" s="219"/>
      <c r="H90" s="222">
        <v>6760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+ANXitBuOjuyz3Vj4QpVKCHIyGQePNxRn4VJMqtgyME2PmlH8mpSSo5CoNaWhGLTbxjM1I+yINkBj2vSvP/DsA==" hashValue="T5zCOKRI6ddwYpFmDvcyNtreppNVoI+TD3hWNjYcPglS6TffSSA1hy3KFKGW11JoCL+9vcppay4F/cNDDguTcQ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558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1447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5.5.6 - Ejpovice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5.5.6 - Ejpovice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9100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1448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1449</v>
      </c>
      <c r="G90" s="219"/>
      <c r="H90" s="222">
        <v>9100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YKVyHmjsTfFlQrrmz9Y5NoJthIk4kOOeghMxn2gQtMu1bUVEgXseBNs6IOLyRVbPDzNaMd0nj3wrOCK2N1UNuA==" hashValue="uGDJP6rvXeeVK4mkQMGoBt17O4rb3fbe6swb5fbIXeobl4cxU6hrHCPGw6O3MfNgK9VKcwvbHdHUEQKFS8iRrA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561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1450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5.5.7 - Chrást u Plzně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5.5.7 - Chrást u Plzně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1920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1451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1452</v>
      </c>
      <c r="G90" s="219"/>
      <c r="H90" s="222">
        <v>1920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TnoyisbIDVlF1eDM7vNuu7B3Nh/ZwRhICnrintv3GXYbyyhv5oacDcTrsvD25IK95EGGEQ5J3v1oITiPkpcyHg==" hashValue="UtuVuBztzzV2oyQAyaK7LBhvD32lEVuJ+TKY9VjsM6ysex1j5lw+3XUj0CPVZzzbkmVQc78qDiP2Gr0zJCVY1A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564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1453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5.5.8 - Plzeň Doubravka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5.5.8 - Plzeň Doubravka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28392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1454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1455</v>
      </c>
      <c r="G90" s="219"/>
      <c r="H90" s="222">
        <v>28392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zgYcZxOwvSRaveCi8C4BBtcrqc673XNQqn+XgPv4P4dMPBFR7FpKtM5i7WgguVWAhveudx3m+PlwwjDa9u0Rng==" hashValue="fxu8tzAuDjLbXr4atx2i9EZqKJtiJ54vLq9utWqxyxpaTB0gOSV4NnJRA3emSfCenjuaqn/bXyFDVf3DHbNiOQ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566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1456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ROUND(SUM(BE88:BE90), 2)</f>
        <v>0</v>
      </c>
      <c r="G34" s="43"/>
      <c r="H34" s="43"/>
      <c r="I34" s="167">
        <v>0.20999999999999999</v>
      </c>
      <c r="J34" s="166">
        <f>ROUND(ROUND((SUM(BE88:BE90)),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ROUND(SUM(BF88:BF90), 2)</f>
        <v>0</v>
      </c>
      <c r="G35" s="43"/>
      <c r="H35" s="43"/>
      <c r="I35" s="167">
        <v>0.14999999999999999</v>
      </c>
      <c r="J35" s="166">
        <f>ROUND(ROUND((SUM(BF88:BF90)),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ROUND(SUM(BG88:BG90),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ROUND(SUM(BH88:BH90),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ROUND(SUM(BI88:BI90),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5.5.9 - Kařízek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5.5.9 - Kařízek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SUM(P89:P90)</f>
        <v>0</v>
      </c>
      <c r="Q88" s="102"/>
      <c r="R88" s="200">
        <f>SUM(R89:R90)</f>
        <v>0</v>
      </c>
      <c r="S88" s="102"/>
      <c r="T88" s="201">
        <f>SUM(T89:T90)</f>
        <v>0</v>
      </c>
      <c r="AT88" s="20" t="s">
        <v>70</v>
      </c>
      <c r="AU88" s="20" t="s">
        <v>586</v>
      </c>
      <c r="BK88" s="202">
        <f>SUM(BK89:BK90)</f>
        <v>0</v>
      </c>
    </row>
    <row r="89" s="1" customFormat="1" ht="25.5" customHeight="1">
      <c r="B89" s="42"/>
      <c r="C89" s="203" t="s">
        <v>78</v>
      </c>
      <c r="D89" s="203" t="s">
        <v>601</v>
      </c>
      <c r="E89" s="204" t="s">
        <v>748</v>
      </c>
      <c r="F89" s="205" t="s">
        <v>749</v>
      </c>
      <c r="G89" s="206" t="s">
        <v>623</v>
      </c>
      <c r="H89" s="207">
        <v>1080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1457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1458</v>
      </c>
      <c r="G90" s="219"/>
      <c r="H90" s="222">
        <v>1080</v>
      </c>
      <c r="I90" s="223"/>
      <c r="J90" s="219"/>
      <c r="K90" s="219"/>
      <c r="L90" s="224"/>
      <c r="M90" s="240"/>
      <c r="N90" s="241"/>
      <c r="O90" s="241"/>
      <c r="P90" s="241"/>
      <c r="Q90" s="241"/>
      <c r="R90" s="241"/>
      <c r="S90" s="241"/>
      <c r="T90" s="242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6.96" customHeight="1">
      <c r="B91" s="63"/>
      <c r="C91" s="64"/>
      <c r="D91" s="64"/>
      <c r="E91" s="64"/>
      <c r="F91" s="64"/>
      <c r="G91" s="64"/>
      <c r="H91" s="64"/>
      <c r="I91" s="175"/>
      <c r="J91" s="64"/>
      <c r="K91" s="64"/>
      <c r="L91" s="68"/>
    </row>
  </sheetData>
  <sheetProtection sheet="1" autoFilter="0" formatColumns="0" formatRows="0" objects="1" scenarios="1" spinCount="100000" saltValue="Ayt0J6ieitcLnezBAlrnXHWocGu/kPNTTjG2yNw6rIMRTD427xp/o4XK/q6Yi4mUQHaJIEfCur4Yp9tOjNTHZA==" hashValue="WoRARJwPT6/o7qEVfp2SMyBKMQhXV+hyXOEn6dpz93MW9dz27kRy4ncCA2C4xV4pi75LTJnzdvCZMhh7yJn08g==" algorithmName="SHA-512" password="CC35"/>
  <autoFilter ref="C87:K90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5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17"/>
      <c r="B1" s="146"/>
      <c r="C1" s="146"/>
      <c r="D1" s="147" t="s">
        <v>1</v>
      </c>
      <c r="E1" s="146"/>
      <c r="F1" s="148" t="s">
        <v>570</v>
      </c>
      <c r="G1" s="148" t="s">
        <v>571</v>
      </c>
      <c r="H1" s="148"/>
      <c r="I1" s="149"/>
      <c r="J1" s="148" t="s">
        <v>572</v>
      </c>
      <c r="K1" s="147" t="s">
        <v>573</v>
      </c>
      <c r="L1" s="148" t="s">
        <v>574</v>
      </c>
      <c r="M1" s="148"/>
      <c r="N1" s="148"/>
      <c r="O1" s="148"/>
      <c r="P1" s="148"/>
      <c r="Q1" s="148"/>
      <c r="R1" s="148"/>
      <c r="S1" s="148"/>
      <c r="T1" s="148"/>
      <c r="U1" s="16"/>
      <c r="V1" s="16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ht="36.96" customHeight="1">
      <c r="L2"/>
      <c r="AT2" s="20" t="s">
        <v>569</v>
      </c>
    </row>
    <row r="3" ht="6.96" customHeight="1">
      <c r="B3" s="21"/>
      <c r="C3" s="22"/>
      <c r="D3" s="22"/>
      <c r="E3" s="22"/>
      <c r="F3" s="22"/>
      <c r="G3" s="22"/>
      <c r="H3" s="22"/>
      <c r="I3" s="150"/>
      <c r="J3" s="22"/>
      <c r="K3" s="23"/>
      <c r="AT3" s="20" t="s">
        <v>80</v>
      </c>
    </row>
    <row r="4" ht="36.96" customHeight="1">
      <c r="B4" s="24"/>
      <c r="C4" s="25"/>
      <c r="D4" s="26" t="s">
        <v>575</v>
      </c>
      <c r="E4" s="25"/>
      <c r="F4" s="25"/>
      <c r="G4" s="25"/>
      <c r="H4" s="25"/>
      <c r="I4" s="151"/>
      <c r="J4" s="25"/>
      <c r="K4" s="27"/>
      <c r="M4" s="28" t="s">
        <v>12</v>
      </c>
      <c r="AT4" s="20" t="s">
        <v>6</v>
      </c>
    </row>
    <row r="5" ht="6.96" customHeight="1">
      <c r="B5" s="24"/>
      <c r="C5" s="25"/>
      <c r="D5" s="25"/>
      <c r="E5" s="25"/>
      <c r="F5" s="25"/>
      <c r="G5" s="25"/>
      <c r="H5" s="25"/>
      <c r="I5" s="151"/>
      <c r="J5" s="25"/>
      <c r="K5" s="27"/>
    </row>
    <row r="6">
      <c r="B6" s="24"/>
      <c r="C6" s="25"/>
      <c r="D6" s="36" t="s">
        <v>18</v>
      </c>
      <c r="E6" s="25"/>
      <c r="F6" s="25"/>
      <c r="G6" s="25"/>
      <c r="H6" s="25"/>
      <c r="I6" s="151"/>
      <c r="J6" s="25"/>
      <c r="K6" s="27"/>
    </row>
    <row r="7" ht="16.5" customHeight="1">
      <c r="B7" s="24"/>
      <c r="C7" s="25"/>
      <c r="D7" s="25"/>
      <c r="E7" s="152" t="str">
        <f>'Rekapitulace stavby'!K6</f>
        <v>Úklid žst. v obvodu ST Plzeň</v>
      </c>
      <c r="F7" s="36"/>
      <c r="G7" s="36"/>
      <c r="H7" s="36"/>
      <c r="I7" s="151"/>
      <c r="J7" s="25"/>
      <c r="K7" s="27"/>
    </row>
    <row r="8">
      <c r="B8" s="24"/>
      <c r="C8" s="25"/>
      <c r="D8" s="36" t="s">
        <v>576</v>
      </c>
      <c r="E8" s="25"/>
      <c r="F8" s="25"/>
      <c r="G8" s="25"/>
      <c r="H8" s="25"/>
      <c r="I8" s="151"/>
      <c r="J8" s="25"/>
      <c r="K8" s="27"/>
    </row>
    <row r="9" ht="16.5" customHeight="1">
      <c r="B9" s="24"/>
      <c r="C9" s="25"/>
      <c r="D9" s="25"/>
      <c r="E9" s="152" t="s">
        <v>1304</v>
      </c>
      <c r="F9" s="25"/>
      <c r="G9" s="25"/>
      <c r="H9" s="25"/>
      <c r="I9" s="151"/>
      <c r="J9" s="25"/>
      <c r="K9" s="27"/>
    </row>
    <row r="10">
      <c r="B10" s="24"/>
      <c r="C10" s="25"/>
      <c r="D10" s="36" t="s">
        <v>578</v>
      </c>
      <c r="E10" s="25"/>
      <c r="F10" s="25"/>
      <c r="G10" s="25"/>
      <c r="H10" s="25"/>
      <c r="I10" s="151"/>
      <c r="J10" s="25"/>
      <c r="K10" s="27"/>
    </row>
    <row r="11" s="1" customFormat="1" ht="16.5" customHeight="1">
      <c r="B11" s="42"/>
      <c r="C11" s="43"/>
      <c r="D11" s="43"/>
      <c r="E11" s="51" t="s">
        <v>1428</v>
      </c>
      <c r="F11" s="43"/>
      <c r="G11" s="43"/>
      <c r="H11" s="43"/>
      <c r="I11" s="153"/>
      <c r="J11" s="43"/>
      <c r="K11" s="47"/>
    </row>
    <row r="12" s="1" customFormat="1">
      <c r="B12" s="42"/>
      <c r="C12" s="43"/>
      <c r="D12" s="36" t="s">
        <v>580</v>
      </c>
      <c r="E12" s="43"/>
      <c r="F12" s="43"/>
      <c r="G12" s="43"/>
      <c r="H12" s="43"/>
      <c r="I12" s="153"/>
      <c r="J12" s="43"/>
      <c r="K12" s="47"/>
    </row>
    <row r="13" s="1" customFormat="1" ht="36.96" customHeight="1">
      <c r="B13" s="42"/>
      <c r="C13" s="43"/>
      <c r="D13" s="43"/>
      <c r="E13" s="154" t="s">
        <v>1459</v>
      </c>
      <c r="F13" s="43"/>
      <c r="G13" s="43"/>
      <c r="H13" s="43"/>
      <c r="I13" s="153"/>
      <c r="J13" s="43"/>
      <c r="K13" s="47"/>
    </row>
    <row r="14" s="1" customFormat="1">
      <c r="B14" s="42"/>
      <c r="C14" s="43"/>
      <c r="D14" s="43"/>
      <c r="E14" s="43"/>
      <c r="F14" s="43"/>
      <c r="G14" s="43"/>
      <c r="H14" s="43"/>
      <c r="I14" s="153"/>
      <c r="J14" s="43"/>
      <c r="K14" s="47"/>
    </row>
    <row r="15" s="1" customFormat="1" ht="14.4" customHeight="1">
      <c r="B15" s="42"/>
      <c r="C15" s="43"/>
      <c r="D15" s="36" t="s">
        <v>20</v>
      </c>
      <c r="E15" s="43"/>
      <c r="F15" s="31" t="s">
        <v>21</v>
      </c>
      <c r="G15" s="43"/>
      <c r="H15" s="43"/>
      <c r="I15" s="155" t="s">
        <v>22</v>
      </c>
      <c r="J15" s="31" t="s">
        <v>21</v>
      </c>
      <c r="K15" s="47"/>
    </row>
    <row r="16" s="1" customFormat="1" ht="14.4" customHeight="1">
      <c r="B16" s="42"/>
      <c r="C16" s="43"/>
      <c r="D16" s="36" t="s">
        <v>23</v>
      </c>
      <c r="E16" s="43"/>
      <c r="F16" s="31" t="s">
        <v>24</v>
      </c>
      <c r="G16" s="43"/>
      <c r="H16" s="43"/>
      <c r="I16" s="155" t="s">
        <v>25</v>
      </c>
      <c r="J16" s="156" t="str">
        <f>'Rekapitulace stavby'!AN8</f>
        <v>12.3.2018</v>
      </c>
      <c r="K16" s="47"/>
    </row>
    <row r="17" s="1" customFormat="1" ht="10.8" customHeight="1">
      <c r="B17" s="42"/>
      <c r="C17" s="43"/>
      <c r="D17" s="43"/>
      <c r="E17" s="43"/>
      <c r="F17" s="43"/>
      <c r="G17" s="43"/>
      <c r="H17" s="43"/>
      <c r="I17" s="153"/>
      <c r="J17" s="43"/>
      <c r="K17" s="47"/>
    </row>
    <row r="18" s="1" customFormat="1" ht="14.4" customHeight="1">
      <c r="B18" s="42"/>
      <c r="C18" s="43"/>
      <c r="D18" s="36" t="s">
        <v>27</v>
      </c>
      <c r="E18" s="43"/>
      <c r="F18" s="43"/>
      <c r="G18" s="43"/>
      <c r="H18" s="43"/>
      <c r="I18" s="155" t="s">
        <v>28</v>
      </c>
      <c r="J18" s="31" t="s">
        <v>21</v>
      </c>
      <c r="K18" s="47"/>
    </row>
    <row r="19" s="1" customFormat="1" ht="18" customHeight="1">
      <c r="B19" s="42"/>
      <c r="C19" s="43"/>
      <c r="D19" s="43"/>
      <c r="E19" s="31" t="s">
        <v>29</v>
      </c>
      <c r="F19" s="43"/>
      <c r="G19" s="43"/>
      <c r="H19" s="43"/>
      <c r="I19" s="155" t="s">
        <v>30</v>
      </c>
      <c r="J19" s="31" t="s">
        <v>21</v>
      </c>
      <c r="K19" s="47"/>
    </row>
    <row r="20" s="1" customFormat="1" ht="6.96" customHeight="1">
      <c r="B20" s="42"/>
      <c r="C20" s="43"/>
      <c r="D20" s="43"/>
      <c r="E20" s="43"/>
      <c r="F20" s="43"/>
      <c r="G20" s="43"/>
      <c r="H20" s="43"/>
      <c r="I20" s="153"/>
      <c r="J20" s="43"/>
      <c r="K20" s="47"/>
    </row>
    <row r="21" s="1" customFormat="1" ht="14.4" customHeight="1">
      <c r="B21" s="42"/>
      <c r="C21" s="43"/>
      <c r="D21" s="36" t="s">
        <v>31</v>
      </c>
      <c r="E21" s="43"/>
      <c r="F21" s="43"/>
      <c r="G21" s="43"/>
      <c r="H21" s="43"/>
      <c r="I21" s="155" t="s">
        <v>28</v>
      </c>
      <c r="J21" s="31" t="str">
        <f>IF('Rekapitulace stavby'!AN13="Vyplň údaj","",IF('Rekapitulace stavby'!AN13="","",'Rekapitulace stavby'!AN13))</f>
        <v/>
      </c>
      <c r="K21" s="47"/>
    </row>
    <row r="22" s="1" customFormat="1" ht="18" customHeight="1">
      <c r="B22" s="42"/>
      <c r="C22" s="43"/>
      <c r="D22" s="43"/>
      <c r="E22" s="31" t="str">
        <f>IF('Rekapitulace stavby'!E14="Vyplň údaj","",IF('Rekapitulace stavby'!E14="","",'Rekapitulace stavby'!E14))</f>
        <v/>
      </c>
      <c r="F22" s="43"/>
      <c r="G22" s="43"/>
      <c r="H22" s="43"/>
      <c r="I22" s="155" t="s">
        <v>30</v>
      </c>
      <c r="J22" s="31" t="str">
        <f>IF('Rekapitulace stavby'!AN14="Vyplň údaj","",IF('Rekapitulace stavby'!AN14="","",'Rekapitulace stavby'!AN14))</f>
        <v/>
      </c>
      <c r="K22" s="47"/>
    </row>
    <row r="23" s="1" customFormat="1" ht="6.96" customHeight="1">
      <c r="B23" s="42"/>
      <c r="C23" s="43"/>
      <c r="D23" s="43"/>
      <c r="E23" s="43"/>
      <c r="F23" s="43"/>
      <c r="G23" s="43"/>
      <c r="H23" s="43"/>
      <c r="I23" s="153"/>
      <c r="J23" s="43"/>
      <c r="K23" s="47"/>
    </row>
    <row r="24" s="1" customFormat="1" ht="14.4" customHeight="1">
      <c r="B24" s="42"/>
      <c r="C24" s="43"/>
      <c r="D24" s="36" t="s">
        <v>33</v>
      </c>
      <c r="E24" s="43"/>
      <c r="F24" s="43"/>
      <c r="G24" s="43"/>
      <c r="H24" s="43"/>
      <c r="I24" s="155" t="s">
        <v>28</v>
      </c>
      <c r="J24" s="31" t="str">
        <f>IF('Rekapitulace stavby'!AN16="","",'Rekapitulace stavby'!AN16)</f>
        <v/>
      </c>
      <c r="K24" s="47"/>
    </row>
    <row r="25" s="1" customFormat="1" ht="18" customHeight="1">
      <c r="B25" s="42"/>
      <c r="C25" s="43"/>
      <c r="D25" s="43"/>
      <c r="E25" s="31" t="str">
        <f>IF('Rekapitulace stavby'!E17="","",'Rekapitulace stavby'!E17)</f>
        <v xml:space="preserve"> </v>
      </c>
      <c r="F25" s="43"/>
      <c r="G25" s="43"/>
      <c r="H25" s="43"/>
      <c r="I25" s="155" t="s">
        <v>30</v>
      </c>
      <c r="J25" s="31" t="str">
        <f>IF('Rekapitulace stavby'!AN17="","",'Rekapitulace stavby'!AN17)</f>
        <v/>
      </c>
      <c r="K25" s="47"/>
    </row>
    <row r="26" s="1" customFormat="1" ht="6.96" customHeight="1">
      <c r="B26" s="42"/>
      <c r="C26" s="43"/>
      <c r="D26" s="43"/>
      <c r="E26" s="43"/>
      <c r="F26" s="43"/>
      <c r="G26" s="43"/>
      <c r="H26" s="43"/>
      <c r="I26" s="153"/>
      <c r="J26" s="43"/>
      <c r="K26" s="47"/>
    </row>
    <row r="27" s="1" customFormat="1" ht="14.4" customHeight="1">
      <c r="B27" s="42"/>
      <c r="C27" s="43"/>
      <c r="D27" s="36" t="s">
        <v>36</v>
      </c>
      <c r="E27" s="43"/>
      <c r="F27" s="43"/>
      <c r="G27" s="43"/>
      <c r="H27" s="43"/>
      <c r="I27" s="153"/>
      <c r="J27" s="43"/>
      <c r="K27" s="47"/>
    </row>
    <row r="28" s="7" customFormat="1" ht="16.5" customHeight="1">
      <c r="B28" s="157"/>
      <c r="C28" s="158"/>
      <c r="D28" s="158"/>
      <c r="E28" s="40" t="s">
        <v>21</v>
      </c>
      <c r="F28" s="40"/>
      <c r="G28" s="40"/>
      <c r="H28" s="40"/>
      <c r="I28" s="159"/>
      <c r="J28" s="158"/>
      <c r="K28" s="160"/>
    </row>
    <row r="29" s="1" customFormat="1" ht="6.96" customHeight="1">
      <c r="B29" s="42"/>
      <c r="C29" s="43"/>
      <c r="D29" s="43"/>
      <c r="E29" s="43"/>
      <c r="F29" s="43"/>
      <c r="G29" s="43"/>
      <c r="H29" s="43"/>
      <c r="I29" s="153"/>
      <c r="J29" s="43"/>
      <c r="K29" s="47"/>
    </row>
    <row r="30" s="1" customFormat="1" ht="6.96" customHeight="1">
      <c r="B30" s="42"/>
      <c r="C30" s="43"/>
      <c r="D30" s="102"/>
      <c r="E30" s="102"/>
      <c r="F30" s="102"/>
      <c r="G30" s="102"/>
      <c r="H30" s="102"/>
      <c r="I30" s="161"/>
      <c r="J30" s="102"/>
      <c r="K30" s="162"/>
    </row>
    <row r="31" s="1" customFormat="1" ht="25.44" customHeight="1">
      <c r="B31" s="42"/>
      <c r="C31" s="43"/>
      <c r="D31" s="163" t="s">
        <v>37</v>
      </c>
      <c r="E31" s="43"/>
      <c r="F31" s="43"/>
      <c r="G31" s="43"/>
      <c r="H31" s="43"/>
      <c r="I31" s="153"/>
      <c r="J31" s="164">
        <f>ROUND(J88,2)</f>
        <v>0</v>
      </c>
      <c r="K31" s="47"/>
    </row>
    <row r="32" s="1" customFormat="1" ht="6.96" customHeight="1">
      <c r="B32" s="42"/>
      <c r="C32" s="43"/>
      <c r="D32" s="102"/>
      <c r="E32" s="102"/>
      <c r="F32" s="102"/>
      <c r="G32" s="102"/>
      <c r="H32" s="102"/>
      <c r="I32" s="161"/>
      <c r="J32" s="102"/>
      <c r="K32" s="162"/>
    </row>
    <row r="33" s="1" customFormat="1" ht="14.4" customHeight="1">
      <c r="B33" s="42"/>
      <c r="C33" s="43"/>
      <c r="D33" s="43"/>
      <c r="E33" s="43"/>
      <c r="F33" s="48" t="s">
        <v>39</v>
      </c>
      <c r="G33" s="43"/>
      <c r="H33" s="43"/>
      <c r="I33" s="165" t="s">
        <v>38</v>
      </c>
      <c r="J33" s="48" t="s">
        <v>40</v>
      </c>
      <c r="K33" s="47"/>
    </row>
    <row r="34" s="1" customFormat="1" ht="14.4" customHeight="1">
      <c r="B34" s="42"/>
      <c r="C34" s="43"/>
      <c r="D34" s="51" t="s">
        <v>41</v>
      </c>
      <c r="E34" s="51" t="s">
        <v>42</v>
      </c>
      <c r="F34" s="166">
        <f>ROUND(SUM(BE88:BE91), 2)</f>
        <v>0</v>
      </c>
      <c r="G34" s="43"/>
      <c r="H34" s="43"/>
      <c r="I34" s="167">
        <v>0.20999999999999999</v>
      </c>
      <c r="J34" s="166">
        <f>ROUND(ROUND((SUM(BE88:BE91)), 2)*I34, 2)</f>
        <v>0</v>
      </c>
      <c r="K34" s="47"/>
    </row>
    <row r="35" s="1" customFormat="1" ht="14.4" customHeight="1">
      <c r="B35" s="42"/>
      <c r="C35" s="43"/>
      <c r="D35" s="43"/>
      <c r="E35" s="51" t="s">
        <v>43</v>
      </c>
      <c r="F35" s="166">
        <f>ROUND(SUM(BF88:BF91), 2)</f>
        <v>0</v>
      </c>
      <c r="G35" s="43"/>
      <c r="H35" s="43"/>
      <c r="I35" s="167">
        <v>0.14999999999999999</v>
      </c>
      <c r="J35" s="166">
        <f>ROUND(ROUND((SUM(BF88:BF91)), 2)*I35, 2)</f>
        <v>0</v>
      </c>
      <c r="K35" s="47"/>
    </row>
    <row r="36" hidden="1" s="1" customFormat="1" ht="14.4" customHeight="1">
      <c r="B36" s="42"/>
      <c r="C36" s="43"/>
      <c r="D36" s="43"/>
      <c r="E36" s="51" t="s">
        <v>44</v>
      </c>
      <c r="F36" s="166">
        <f>ROUND(SUM(BG88:BG91), 2)</f>
        <v>0</v>
      </c>
      <c r="G36" s="43"/>
      <c r="H36" s="43"/>
      <c r="I36" s="167">
        <v>0.20999999999999999</v>
      </c>
      <c r="J36" s="166">
        <v>0</v>
      </c>
      <c r="K36" s="47"/>
    </row>
    <row r="37" hidden="1" s="1" customFormat="1" ht="14.4" customHeight="1">
      <c r="B37" s="42"/>
      <c r="C37" s="43"/>
      <c r="D37" s="43"/>
      <c r="E37" s="51" t="s">
        <v>45</v>
      </c>
      <c r="F37" s="166">
        <f>ROUND(SUM(BH88:BH91), 2)</f>
        <v>0</v>
      </c>
      <c r="G37" s="43"/>
      <c r="H37" s="43"/>
      <c r="I37" s="167">
        <v>0.14999999999999999</v>
      </c>
      <c r="J37" s="166">
        <v>0</v>
      </c>
      <c r="K37" s="47"/>
    </row>
    <row r="38" hidden="1" s="1" customFormat="1" ht="14.4" customHeight="1">
      <c r="B38" s="42"/>
      <c r="C38" s="43"/>
      <c r="D38" s="43"/>
      <c r="E38" s="51" t="s">
        <v>46</v>
      </c>
      <c r="F38" s="166">
        <f>ROUND(SUM(BI88:BI91), 2)</f>
        <v>0</v>
      </c>
      <c r="G38" s="43"/>
      <c r="H38" s="43"/>
      <c r="I38" s="167">
        <v>0</v>
      </c>
      <c r="J38" s="166">
        <v>0</v>
      </c>
      <c r="K38" s="47"/>
    </row>
    <row r="39" s="1" customFormat="1" ht="6.96" customHeight="1">
      <c r="B39" s="42"/>
      <c r="C39" s="43"/>
      <c r="D39" s="43"/>
      <c r="E39" s="43"/>
      <c r="F39" s="43"/>
      <c r="G39" s="43"/>
      <c r="H39" s="43"/>
      <c r="I39" s="153"/>
      <c r="J39" s="43"/>
      <c r="K39" s="47"/>
    </row>
    <row r="40" s="1" customFormat="1" ht="25.44" customHeight="1">
      <c r="B40" s="42"/>
      <c r="C40" s="168"/>
      <c r="D40" s="169" t="s">
        <v>47</v>
      </c>
      <c r="E40" s="94"/>
      <c r="F40" s="94"/>
      <c r="G40" s="170" t="s">
        <v>48</v>
      </c>
      <c r="H40" s="171" t="s">
        <v>49</v>
      </c>
      <c r="I40" s="172"/>
      <c r="J40" s="173">
        <f>SUM(J31:J38)</f>
        <v>0</v>
      </c>
      <c r="K40" s="174"/>
    </row>
    <row r="41" s="1" customFormat="1" ht="14.4" customHeight="1">
      <c r="B41" s="63"/>
      <c r="C41" s="64"/>
      <c r="D41" s="64"/>
      <c r="E41" s="64"/>
      <c r="F41" s="64"/>
      <c r="G41" s="64"/>
      <c r="H41" s="64"/>
      <c r="I41" s="175"/>
      <c r="J41" s="64"/>
      <c r="K41" s="65"/>
    </row>
    <row r="45" s="1" customFormat="1" ht="6.96" customHeight="1">
      <c r="B45" s="176"/>
      <c r="C45" s="177"/>
      <c r="D45" s="177"/>
      <c r="E45" s="177"/>
      <c r="F45" s="177"/>
      <c r="G45" s="177"/>
      <c r="H45" s="177"/>
      <c r="I45" s="178"/>
      <c r="J45" s="177"/>
      <c r="K45" s="179"/>
    </row>
    <row r="46" s="1" customFormat="1" ht="36.96" customHeight="1">
      <c r="B46" s="42"/>
      <c r="C46" s="26" t="s">
        <v>582</v>
      </c>
      <c r="D46" s="43"/>
      <c r="E46" s="43"/>
      <c r="F46" s="43"/>
      <c r="G46" s="43"/>
      <c r="H46" s="43"/>
      <c r="I46" s="153"/>
      <c r="J46" s="43"/>
      <c r="K46" s="47"/>
    </row>
    <row r="47" s="1" customFormat="1" ht="6.96" customHeight="1">
      <c r="B47" s="42"/>
      <c r="C47" s="43"/>
      <c r="D47" s="43"/>
      <c r="E47" s="43"/>
      <c r="F47" s="43"/>
      <c r="G47" s="43"/>
      <c r="H47" s="43"/>
      <c r="I47" s="153"/>
      <c r="J47" s="43"/>
      <c r="K47" s="47"/>
    </row>
    <row r="48" s="1" customFormat="1" ht="14.4" customHeight="1">
      <c r="B48" s="42"/>
      <c r="C48" s="36" t="s">
        <v>18</v>
      </c>
      <c r="D48" s="43"/>
      <c r="E48" s="43"/>
      <c r="F48" s="43"/>
      <c r="G48" s="43"/>
      <c r="H48" s="43"/>
      <c r="I48" s="153"/>
      <c r="J48" s="43"/>
      <c r="K48" s="47"/>
    </row>
    <row r="49" s="1" customFormat="1" ht="16.5" customHeight="1">
      <c r="B49" s="42"/>
      <c r="C49" s="43"/>
      <c r="D49" s="43"/>
      <c r="E49" s="152" t="str">
        <f>E7</f>
        <v>Úklid žst. v obvodu ST Plzeň</v>
      </c>
      <c r="F49" s="36"/>
      <c r="G49" s="36"/>
      <c r="H49" s="36"/>
      <c r="I49" s="153"/>
      <c r="J49" s="43"/>
      <c r="K49" s="47"/>
    </row>
    <row r="50">
      <c r="B50" s="24"/>
      <c r="C50" s="36" t="s">
        <v>576</v>
      </c>
      <c r="D50" s="25"/>
      <c r="E50" s="25"/>
      <c r="F50" s="25"/>
      <c r="G50" s="25"/>
      <c r="H50" s="25"/>
      <c r="I50" s="151"/>
      <c r="J50" s="25"/>
      <c r="K50" s="27"/>
    </row>
    <row r="51" ht="16.5" customHeight="1">
      <c r="B51" s="24"/>
      <c r="C51" s="25"/>
      <c r="D51" s="25"/>
      <c r="E51" s="152" t="s">
        <v>1304</v>
      </c>
      <c r="F51" s="25"/>
      <c r="G51" s="25"/>
      <c r="H51" s="25"/>
      <c r="I51" s="151"/>
      <c r="J51" s="25"/>
      <c r="K51" s="27"/>
    </row>
    <row r="52">
      <c r="B52" s="24"/>
      <c r="C52" s="36" t="s">
        <v>578</v>
      </c>
      <c r="D52" s="25"/>
      <c r="E52" s="25"/>
      <c r="F52" s="25"/>
      <c r="G52" s="25"/>
      <c r="H52" s="25"/>
      <c r="I52" s="151"/>
      <c r="J52" s="25"/>
      <c r="K52" s="27"/>
    </row>
    <row r="53" s="1" customFormat="1" ht="16.5" customHeight="1">
      <c r="B53" s="42"/>
      <c r="C53" s="43"/>
      <c r="D53" s="43"/>
      <c r="E53" s="51" t="s">
        <v>1428</v>
      </c>
      <c r="F53" s="43"/>
      <c r="G53" s="43"/>
      <c r="H53" s="43"/>
      <c r="I53" s="153"/>
      <c r="J53" s="43"/>
      <c r="K53" s="47"/>
    </row>
    <row r="54" s="1" customFormat="1" ht="14.4" customHeight="1">
      <c r="B54" s="42"/>
      <c r="C54" s="36" t="s">
        <v>580</v>
      </c>
      <c r="D54" s="43"/>
      <c r="E54" s="43"/>
      <c r="F54" s="43"/>
      <c r="G54" s="43"/>
      <c r="H54" s="43"/>
      <c r="I54" s="153"/>
      <c r="J54" s="43"/>
      <c r="K54" s="47"/>
    </row>
    <row r="55" s="1" customFormat="1" ht="17.25" customHeight="1">
      <c r="B55" s="42"/>
      <c r="C55" s="43"/>
      <c r="D55" s="43"/>
      <c r="E55" s="154" t="str">
        <f>E13</f>
        <v>SO 5.5.10 - Plzeň hl.n</v>
      </c>
      <c r="F55" s="43"/>
      <c r="G55" s="43"/>
      <c r="H55" s="43"/>
      <c r="I55" s="153"/>
      <c r="J55" s="43"/>
      <c r="K55" s="47"/>
    </row>
    <row r="56" s="1" customFormat="1" ht="6.96" customHeight="1">
      <c r="B56" s="42"/>
      <c r="C56" s="43"/>
      <c r="D56" s="43"/>
      <c r="E56" s="43"/>
      <c r="F56" s="43"/>
      <c r="G56" s="43"/>
      <c r="H56" s="43"/>
      <c r="I56" s="153"/>
      <c r="J56" s="43"/>
      <c r="K56" s="47"/>
    </row>
    <row r="57" s="1" customFormat="1" ht="18" customHeight="1">
      <c r="B57" s="42"/>
      <c r="C57" s="36" t="s">
        <v>23</v>
      </c>
      <c r="D57" s="43"/>
      <c r="E57" s="43"/>
      <c r="F57" s="31" t="str">
        <f>F16</f>
        <v>Obvod ST Plzeň</v>
      </c>
      <c r="G57" s="43"/>
      <c r="H57" s="43"/>
      <c r="I57" s="155" t="s">
        <v>25</v>
      </c>
      <c r="J57" s="156" t="str">
        <f>IF(J16="","",J16)</f>
        <v>12.3.2018</v>
      </c>
      <c r="K57" s="47"/>
    </row>
    <row r="58" s="1" customFormat="1" ht="6.96" customHeight="1">
      <c r="B58" s="42"/>
      <c r="C58" s="43"/>
      <c r="D58" s="43"/>
      <c r="E58" s="43"/>
      <c r="F58" s="43"/>
      <c r="G58" s="43"/>
      <c r="H58" s="43"/>
      <c r="I58" s="153"/>
      <c r="J58" s="43"/>
      <c r="K58" s="47"/>
    </row>
    <row r="59" s="1" customFormat="1">
      <c r="B59" s="42"/>
      <c r="C59" s="36" t="s">
        <v>27</v>
      </c>
      <c r="D59" s="43"/>
      <c r="E59" s="43"/>
      <c r="F59" s="31" t="str">
        <f>E19</f>
        <v>SŽDC s.o - OŘ Plzeň</v>
      </c>
      <c r="G59" s="43"/>
      <c r="H59" s="43"/>
      <c r="I59" s="155" t="s">
        <v>33</v>
      </c>
      <c r="J59" s="40" t="str">
        <f>E25</f>
        <v xml:space="preserve"> </v>
      </c>
      <c r="K59" s="47"/>
    </row>
    <row r="60" s="1" customFormat="1" ht="14.4" customHeight="1">
      <c r="B60" s="42"/>
      <c r="C60" s="36" t="s">
        <v>31</v>
      </c>
      <c r="D60" s="43"/>
      <c r="E60" s="43"/>
      <c r="F60" s="31" t="str">
        <f>IF(E22="","",E22)</f>
        <v/>
      </c>
      <c r="G60" s="43"/>
      <c r="H60" s="43"/>
      <c r="I60" s="153"/>
      <c r="J60" s="180"/>
      <c r="K60" s="47"/>
    </row>
    <row r="61" s="1" customFormat="1" ht="10.32" customHeight="1">
      <c r="B61" s="42"/>
      <c r="C61" s="43"/>
      <c r="D61" s="43"/>
      <c r="E61" s="43"/>
      <c r="F61" s="43"/>
      <c r="G61" s="43"/>
      <c r="H61" s="43"/>
      <c r="I61" s="153"/>
      <c r="J61" s="43"/>
      <c r="K61" s="47"/>
    </row>
    <row r="62" s="1" customFormat="1" ht="29.28" customHeight="1">
      <c r="B62" s="42"/>
      <c r="C62" s="181" t="s">
        <v>583</v>
      </c>
      <c r="D62" s="168"/>
      <c r="E62" s="168"/>
      <c r="F62" s="168"/>
      <c r="G62" s="168"/>
      <c r="H62" s="168"/>
      <c r="I62" s="182"/>
      <c r="J62" s="183" t="s">
        <v>584</v>
      </c>
      <c r="K62" s="184"/>
    </row>
    <row r="63" s="1" customFormat="1" ht="10.32" customHeight="1">
      <c r="B63" s="42"/>
      <c r="C63" s="43"/>
      <c r="D63" s="43"/>
      <c r="E63" s="43"/>
      <c r="F63" s="43"/>
      <c r="G63" s="43"/>
      <c r="H63" s="43"/>
      <c r="I63" s="153"/>
      <c r="J63" s="43"/>
      <c r="K63" s="47"/>
    </row>
    <row r="64" s="1" customFormat="1" ht="29.28" customHeight="1">
      <c r="B64" s="42"/>
      <c r="C64" s="185" t="s">
        <v>585</v>
      </c>
      <c r="D64" s="43"/>
      <c r="E64" s="43"/>
      <c r="F64" s="43"/>
      <c r="G64" s="43"/>
      <c r="H64" s="43"/>
      <c r="I64" s="153"/>
      <c r="J64" s="164">
        <f>J88</f>
        <v>0</v>
      </c>
      <c r="K64" s="47"/>
      <c r="AU64" s="20" t="s">
        <v>586</v>
      </c>
    </row>
    <row r="65" s="1" customFormat="1" ht="21.84" customHeight="1">
      <c r="B65" s="42"/>
      <c r="C65" s="43"/>
      <c r="D65" s="43"/>
      <c r="E65" s="43"/>
      <c r="F65" s="43"/>
      <c r="G65" s="43"/>
      <c r="H65" s="43"/>
      <c r="I65" s="153"/>
      <c r="J65" s="43"/>
      <c r="K65" s="47"/>
    </row>
    <row r="66" s="1" customFormat="1" ht="6.96" customHeight="1">
      <c r="B66" s="63"/>
      <c r="C66" s="64"/>
      <c r="D66" s="64"/>
      <c r="E66" s="64"/>
      <c r="F66" s="64"/>
      <c r="G66" s="64"/>
      <c r="H66" s="64"/>
      <c r="I66" s="175"/>
      <c r="J66" s="64"/>
      <c r="K66" s="65"/>
    </row>
    <row r="70" s="1" customFormat="1" ht="6.96" customHeight="1">
      <c r="B70" s="66"/>
      <c r="C70" s="67"/>
      <c r="D70" s="67"/>
      <c r="E70" s="67"/>
      <c r="F70" s="67"/>
      <c r="G70" s="67"/>
      <c r="H70" s="67"/>
      <c r="I70" s="178"/>
      <c r="J70" s="67"/>
      <c r="K70" s="67"/>
      <c r="L70" s="68"/>
    </row>
    <row r="71" s="1" customFormat="1" ht="36.96" customHeight="1">
      <c r="B71" s="42"/>
      <c r="C71" s="69" t="s">
        <v>587</v>
      </c>
      <c r="D71" s="70"/>
      <c r="E71" s="70"/>
      <c r="F71" s="70"/>
      <c r="G71" s="70"/>
      <c r="H71" s="70"/>
      <c r="I71" s="186"/>
      <c r="J71" s="70"/>
      <c r="K71" s="70"/>
      <c r="L71" s="68"/>
    </row>
    <row r="72" s="1" customFormat="1" ht="6.96" customHeight="1">
      <c r="B72" s="42"/>
      <c r="C72" s="70"/>
      <c r="D72" s="70"/>
      <c r="E72" s="70"/>
      <c r="F72" s="70"/>
      <c r="G72" s="70"/>
      <c r="H72" s="70"/>
      <c r="I72" s="186"/>
      <c r="J72" s="70"/>
      <c r="K72" s="70"/>
      <c r="L72" s="68"/>
    </row>
    <row r="73" s="1" customFormat="1" ht="14.4" customHeight="1">
      <c r="B73" s="42"/>
      <c r="C73" s="72" t="s">
        <v>18</v>
      </c>
      <c r="D73" s="70"/>
      <c r="E73" s="70"/>
      <c r="F73" s="70"/>
      <c r="G73" s="70"/>
      <c r="H73" s="70"/>
      <c r="I73" s="186"/>
      <c r="J73" s="70"/>
      <c r="K73" s="70"/>
      <c r="L73" s="68"/>
    </row>
    <row r="74" s="1" customFormat="1" ht="16.5" customHeight="1">
      <c r="B74" s="42"/>
      <c r="C74" s="70"/>
      <c r="D74" s="70"/>
      <c r="E74" s="187" t="str">
        <f>E7</f>
        <v>Úklid žst. v obvodu ST Plzeň</v>
      </c>
      <c r="F74" s="72"/>
      <c r="G74" s="72"/>
      <c r="H74" s="72"/>
      <c r="I74" s="186"/>
      <c r="J74" s="70"/>
      <c r="K74" s="70"/>
      <c r="L74" s="68"/>
    </row>
    <row r="75">
      <c r="B75" s="24"/>
      <c r="C75" s="72" t="s">
        <v>576</v>
      </c>
      <c r="D75" s="188"/>
      <c r="E75" s="188"/>
      <c r="F75" s="188"/>
      <c r="G75" s="188"/>
      <c r="H75" s="188"/>
      <c r="I75" s="145"/>
      <c r="J75" s="188"/>
      <c r="K75" s="188"/>
      <c r="L75" s="189"/>
    </row>
    <row r="76" ht="16.5" customHeight="1">
      <c r="B76" s="24"/>
      <c r="C76" s="188"/>
      <c r="D76" s="188"/>
      <c r="E76" s="187" t="s">
        <v>1304</v>
      </c>
      <c r="F76" s="188"/>
      <c r="G76" s="188"/>
      <c r="H76" s="188"/>
      <c r="I76" s="145"/>
      <c r="J76" s="188"/>
      <c r="K76" s="188"/>
      <c r="L76" s="189"/>
    </row>
    <row r="77">
      <c r="B77" s="24"/>
      <c r="C77" s="72" t="s">
        <v>578</v>
      </c>
      <c r="D77" s="188"/>
      <c r="E77" s="188"/>
      <c r="F77" s="188"/>
      <c r="G77" s="188"/>
      <c r="H77" s="188"/>
      <c r="I77" s="145"/>
      <c r="J77" s="188"/>
      <c r="K77" s="188"/>
      <c r="L77" s="189"/>
    </row>
    <row r="78" s="1" customFormat="1" ht="16.5" customHeight="1">
      <c r="B78" s="42"/>
      <c r="C78" s="70"/>
      <c r="D78" s="70"/>
      <c r="E78" s="190" t="s">
        <v>1428</v>
      </c>
      <c r="F78" s="70"/>
      <c r="G78" s="70"/>
      <c r="H78" s="70"/>
      <c r="I78" s="186"/>
      <c r="J78" s="70"/>
      <c r="K78" s="70"/>
      <c r="L78" s="68"/>
    </row>
    <row r="79" s="1" customFormat="1" ht="14.4" customHeight="1">
      <c r="B79" s="42"/>
      <c r="C79" s="72" t="s">
        <v>580</v>
      </c>
      <c r="D79" s="70"/>
      <c r="E79" s="70"/>
      <c r="F79" s="70"/>
      <c r="G79" s="70"/>
      <c r="H79" s="70"/>
      <c r="I79" s="186"/>
      <c r="J79" s="70"/>
      <c r="K79" s="70"/>
      <c r="L79" s="68"/>
    </row>
    <row r="80" s="1" customFormat="1" ht="17.25" customHeight="1">
      <c r="B80" s="42"/>
      <c r="C80" s="70"/>
      <c r="D80" s="70"/>
      <c r="E80" s="78" t="str">
        <f>E13</f>
        <v>SO 5.5.10 - Plzeň hl.n</v>
      </c>
      <c r="F80" s="70"/>
      <c r="G80" s="70"/>
      <c r="H80" s="70"/>
      <c r="I80" s="186"/>
      <c r="J80" s="70"/>
      <c r="K80" s="70"/>
      <c r="L80" s="68"/>
    </row>
    <row r="81" s="1" customFormat="1" ht="6.96" customHeight="1">
      <c r="B81" s="42"/>
      <c r="C81" s="70"/>
      <c r="D81" s="70"/>
      <c r="E81" s="70"/>
      <c r="F81" s="70"/>
      <c r="G81" s="70"/>
      <c r="H81" s="70"/>
      <c r="I81" s="186"/>
      <c r="J81" s="70"/>
      <c r="K81" s="70"/>
      <c r="L81" s="68"/>
    </row>
    <row r="82" s="1" customFormat="1" ht="18" customHeight="1">
      <c r="B82" s="42"/>
      <c r="C82" s="72" t="s">
        <v>23</v>
      </c>
      <c r="D82" s="70"/>
      <c r="E82" s="70"/>
      <c r="F82" s="191" t="str">
        <f>F16</f>
        <v>Obvod ST Plzeň</v>
      </c>
      <c r="G82" s="70"/>
      <c r="H82" s="70"/>
      <c r="I82" s="192" t="s">
        <v>25</v>
      </c>
      <c r="J82" s="81" t="str">
        <f>IF(J16="","",J16)</f>
        <v>12.3.2018</v>
      </c>
      <c r="K82" s="70"/>
      <c r="L82" s="68"/>
    </row>
    <row r="83" s="1" customFormat="1" ht="6.96" customHeight="1">
      <c r="B83" s="42"/>
      <c r="C83" s="70"/>
      <c r="D83" s="70"/>
      <c r="E83" s="70"/>
      <c r="F83" s="70"/>
      <c r="G83" s="70"/>
      <c r="H83" s="70"/>
      <c r="I83" s="186"/>
      <c r="J83" s="70"/>
      <c r="K83" s="70"/>
      <c r="L83" s="68"/>
    </row>
    <row r="84" s="1" customFormat="1">
      <c r="B84" s="42"/>
      <c r="C84" s="72" t="s">
        <v>27</v>
      </c>
      <c r="D84" s="70"/>
      <c r="E84" s="70"/>
      <c r="F84" s="191" t="str">
        <f>E19</f>
        <v>SŽDC s.o - OŘ Plzeň</v>
      </c>
      <c r="G84" s="70"/>
      <c r="H84" s="70"/>
      <c r="I84" s="192" t="s">
        <v>33</v>
      </c>
      <c r="J84" s="191" t="str">
        <f>E25</f>
        <v xml:space="preserve"> </v>
      </c>
      <c r="K84" s="70"/>
      <c r="L84" s="68"/>
    </row>
    <row r="85" s="1" customFormat="1" ht="14.4" customHeight="1">
      <c r="B85" s="42"/>
      <c r="C85" s="72" t="s">
        <v>31</v>
      </c>
      <c r="D85" s="70"/>
      <c r="E85" s="70"/>
      <c r="F85" s="191" t="str">
        <f>IF(E22="","",E22)</f>
        <v/>
      </c>
      <c r="G85" s="70"/>
      <c r="H85" s="70"/>
      <c r="I85" s="186"/>
      <c r="J85" s="70"/>
      <c r="K85" s="70"/>
      <c r="L85" s="68"/>
    </row>
    <row r="86" s="1" customFormat="1" ht="10.32" customHeight="1">
      <c r="B86" s="42"/>
      <c r="C86" s="70"/>
      <c r="D86" s="70"/>
      <c r="E86" s="70"/>
      <c r="F86" s="70"/>
      <c r="G86" s="70"/>
      <c r="H86" s="70"/>
      <c r="I86" s="186"/>
      <c r="J86" s="70"/>
      <c r="K86" s="70"/>
      <c r="L86" s="68"/>
    </row>
    <row r="87" s="8" customFormat="1" ht="29.28" customHeight="1">
      <c r="B87" s="193"/>
      <c r="C87" s="194" t="s">
        <v>588</v>
      </c>
      <c r="D87" s="195" t="s">
        <v>56</v>
      </c>
      <c r="E87" s="195" t="s">
        <v>52</v>
      </c>
      <c r="F87" s="195" t="s">
        <v>589</v>
      </c>
      <c r="G87" s="195" t="s">
        <v>590</v>
      </c>
      <c r="H87" s="195" t="s">
        <v>591</v>
      </c>
      <c r="I87" s="196" t="s">
        <v>592</v>
      </c>
      <c r="J87" s="195" t="s">
        <v>584</v>
      </c>
      <c r="K87" s="197" t="s">
        <v>593</v>
      </c>
      <c r="L87" s="198"/>
      <c r="M87" s="98" t="s">
        <v>594</v>
      </c>
      <c r="N87" s="99" t="s">
        <v>41</v>
      </c>
      <c r="O87" s="99" t="s">
        <v>595</v>
      </c>
      <c r="P87" s="99" t="s">
        <v>596</v>
      </c>
      <c r="Q87" s="99" t="s">
        <v>597</v>
      </c>
      <c r="R87" s="99" t="s">
        <v>598</v>
      </c>
      <c r="S87" s="99" t="s">
        <v>599</v>
      </c>
      <c r="T87" s="100" t="s">
        <v>600</v>
      </c>
    </row>
    <row r="88" s="1" customFormat="1" ht="29.28" customHeight="1">
      <c r="B88" s="42"/>
      <c r="C88" s="104" t="s">
        <v>585</v>
      </c>
      <c r="D88" s="70"/>
      <c r="E88" s="70"/>
      <c r="F88" s="70"/>
      <c r="G88" s="70"/>
      <c r="H88" s="70"/>
      <c r="I88" s="186"/>
      <c r="J88" s="199">
        <f>BK88</f>
        <v>0</v>
      </c>
      <c r="K88" s="70"/>
      <c r="L88" s="68"/>
      <c r="M88" s="101"/>
      <c r="N88" s="102"/>
      <c r="O88" s="102"/>
      <c r="P88" s="200">
        <f>SUM(P89:P91)</f>
        <v>0</v>
      </c>
      <c r="Q88" s="102"/>
      <c r="R88" s="200">
        <f>SUM(R89:R91)</f>
        <v>0</v>
      </c>
      <c r="S88" s="102"/>
      <c r="T88" s="201">
        <f>SUM(T89:T91)</f>
        <v>0</v>
      </c>
      <c r="AT88" s="20" t="s">
        <v>70</v>
      </c>
      <c r="AU88" s="20" t="s">
        <v>586</v>
      </c>
      <c r="BK88" s="202">
        <f>SUM(BK89:BK91)</f>
        <v>0</v>
      </c>
    </row>
    <row r="89" s="1" customFormat="1" ht="25.5" customHeight="1">
      <c r="B89" s="42"/>
      <c r="C89" s="203" t="s">
        <v>88</v>
      </c>
      <c r="D89" s="203" t="s">
        <v>601</v>
      </c>
      <c r="E89" s="204" t="s">
        <v>1460</v>
      </c>
      <c r="F89" s="205" t="s">
        <v>1461</v>
      </c>
      <c r="G89" s="206" t="s">
        <v>623</v>
      </c>
      <c r="H89" s="207">
        <v>973455</v>
      </c>
      <c r="I89" s="208"/>
      <c r="J89" s="209">
        <f>ROUND(I89*H89,2)</f>
        <v>0</v>
      </c>
      <c r="K89" s="205" t="s">
        <v>750</v>
      </c>
      <c r="L89" s="68"/>
      <c r="M89" s="210" t="s">
        <v>21</v>
      </c>
      <c r="N89" s="211" t="s">
        <v>42</v>
      </c>
      <c r="O89" s="43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0" t="s">
        <v>606</v>
      </c>
      <c r="AT89" s="20" t="s">
        <v>601</v>
      </c>
      <c r="AU89" s="20" t="s">
        <v>71</v>
      </c>
      <c r="AY89" s="20" t="s">
        <v>607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0" t="s">
        <v>78</v>
      </c>
      <c r="BK89" s="214">
        <f>ROUND(I89*H89,2)</f>
        <v>0</v>
      </c>
      <c r="BL89" s="20" t="s">
        <v>606</v>
      </c>
      <c r="BM89" s="20" t="s">
        <v>1462</v>
      </c>
    </row>
    <row r="90" s="9" customFormat="1">
      <c r="B90" s="218"/>
      <c r="C90" s="219"/>
      <c r="D90" s="215" t="s">
        <v>611</v>
      </c>
      <c r="E90" s="220" t="s">
        <v>21</v>
      </c>
      <c r="F90" s="221" t="s">
        <v>1463</v>
      </c>
      <c r="G90" s="219"/>
      <c r="H90" s="222">
        <v>973455</v>
      </c>
      <c r="I90" s="223"/>
      <c r="J90" s="219"/>
      <c r="K90" s="219"/>
      <c r="L90" s="224"/>
      <c r="M90" s="225"/>
      <c r="N90" s="226"/>
      <c r="O90" s="226"/>
      <c r="P90" s="226"/>
      <c r="Q90" s="226"/>
      <c r="R90" s="226"/>
      <c r="S90" s="226"/>
      <c r="T90" s="227"/>
      <c r="AT90" s="228" t="s">
        <v>611</v>
      </c>
      <c r="AU90" s="228" t="s">
        <v>71</v>
      </c>
      <c r="AV90" s="9" t="s">
        <v>80</v>
      </c>
      <c r="AW90" s="9" t="s">
        <v>35</v>
      </c>
      <c r="AX90" s="9" t="s">
        <v>78</v>
      </c>
      <c r="AY90" s="228" t="s">
        <v>607</v>
      </c>
    </row>
    <row r="91" s="1" customFormat="1" ht="25.5" customHeight="1">
      <c r="B91" s="42"/>
      <c r="C91" s="203" t="s">
        <v>80</v>
      </c>
      <c r="D91" s="203" t="s">
        <v>601</v>
      </c>
      <c r="E91" s="204" t="s">
        <v>754</v>
      </c>
      <c r="F91" s="205" t="s">
        <v>755</v>
      </c>
      <c r="G91" s="206" t="s">
        <v>623</v>
      </c>
      <c r="H91" s="207">
        <v>100</v>
      </c>
      <c r="I91" s="208"/>
      <c r="J91" s="209">
        <f>ROUND(I91*H91,2)</f>
        <v>0</v>
      </c>
      <c r="K91" s="205" t="s">
        <v>750</v>
      </c>
      <c r="L91" s="68"/>
      <c r="M91" s="210" t="s">
        <v>21</v>
      </c>
      <c r="N91" s="246" t="s">
        <v>42</v>
      </c>
      <c r="O91" s="244"/>
      <c r="P91" s="247">
        <f>O91*H91</f>
        <v>0</v>
      </c>
      <c r="Q91" s="247">
        <v>0</v>
      </c>
      <c r="R91" s="247">
        <f>Q91*H91</f>
        <v>0</v>
      </c>
      <c r="S91" s="247">
        <v>0</v>
      </c>
      <c r="T91" s="248">
        <f>S91*H91</f>
        <v>0</v>
      </c>
      <c r="AR91" s="20" t="s">
        <v>606</v>
      </c>
      <c r="AT91" s="20" t="s">
        <v>601</v>
      </c>
      <c r="AU91" s="20" t="s">
        <v>71</v>
      </c>
      <c r="AY91" s="20" t="s">
        <v>607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0" t="s">
        <v>78</v>
      </c>
      <c r="BK91" s="214">
        <f>ROUND(I91*H91,2)</f>
        <v>0</v>
      </c>
      <c r="BL91" s="20" t="s">
        <v>606</v>
      </c>
      <c r="BM91" s="20" t="s">
        <v>1464</v>
      </c>
    </row>
    <row r="92" s="1" customFormat="1" ht="6.96" customHeight="1">
      <c r="B92" s="63"/>
      <c r="C92" s="64"/>
      <c r="D92" s="64"/>
      <c r="E92" s="64"/>
      <c r="F92" s="64"/>
      <c r="G92" s="64"/>
      <c r="H92" s="64"/>
      <c r="I92" s="175"/>
      <c r="J92" s="64"/>
      <c r="K92" s="64"/>
      <c r="L92" s="68"/>
    </row>
  </sheetData>
  <sheetProtection sheet="1" autoFilter="0" formatColumns="0" formatRows="0" objects="1" scenarios="1" spinCount="100000" saltValue="cs5ZMD/7eYHPGq2CUB7un2EJb+Z1xGVDIFHM9VUW1gKc9GIHoqaz5p5gpzoctA1LpWGzvU5HbmcwsZR2x62wlQ==" hashValue="JO2DJgEc5OT7Fd+QnP3X0puz0OVr3uWHNW9D3Lok6YmMS8vGPeBIUYSEScaTAjhEugBTfCCIjpV2E4gWJQVoSA==" algorithmName="SHA-512" password="CC35"/>
  <autoFilter ref="C87:K91"/>
  <mergeCells count="16">
    <mergeCell ref="E7:H7"/>
    <mergeCell ref="E11:H11"/>
    <mergeCell ref="E9:H9"/>
    <mergeCell ref="E13:H13"/>
    <mergeCell ref="E28:H28"/>
    <mergeCell ref="E49:H49"/>
    <mergeCell ref="E53:H53"/>
    <mergeCell ref="E51:H51"/>
    <mergeCell ref="E55:H55"/>
    <mergeCell ref="J59:J60"/>
    <mergeCell ref="E74:H74"/>
    <mergeCell ref="E78:H78"/>
    <mergeCell ref="E76:H76"/>
    <mergeCell ref="E80:H80"/>
    <mergeCell ref="G1:H1"/>
    <mergeCell ref="L2:V2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Normal="100" zoomScaleSheetLayoutView="60" zoomScalePageLayoutView="100" workbookViewId="0"/>
  </sheetViews>
  <sheetFormatPr defaultRowHeight="13.5"/>
  <cols>
    <col min="1" max="1" width="8.33" style="252" customWidth="1"/>
    <col min="2" max="2" width="1.664063" style="252" customWidth="1"/>
    <col min="3" max="4" width="5" style="252" customWidth="1"/>
    <col min="5" max="5" width="11.67" style="252" customWidth="1"/>
    <col min="6" max="6" width="9.17" style="252" customWidth="1"/>
    <col min="7" max="7" width="5" style="252" customWidth="1"/>
    <col min="8" max="8" width="77.83" style="252" customWidth="1"/>
    <col min="9" max="10" width="20" style="252" customWidth="1"/>
    <col min="11" max="11" width="1.664063" style="252" customWidth="1"/>
  </cols>
  <sheetData>
    <row r="1" ht="37.5" customHeight="1"/>
    <row r="2" ht="7.5" customHeight="1">
      <c r="B2" s="253"/>
      <c r="C2" s="254"/>
      <c r="D2" s="254"/>
      <c r="E2" s="254"/>
      <c r="F2" s="254"/>
      <c r="G2" s="254"/>
      <c r="H2" s="254"/>
      <c r="I2" s="254"/>
      <c r="J2" s="254"/>
      <c r="K2" s="255"/>
    </row>
    <row r="3" s="11" customFormat="1" ht="45" customHeight="1">
      <c r="B3" s="256"/>
      <c r="C3" s="257" t="s">
        <v>1465</v>
      </c>
      <c r="D3" s="257"/>
      <c r="E3" s="257"/>
      <c r="F3" s="257"/>
      <c r="G3" s="257"/>
      <c r="H3" s="257"/>
      <c r="I3" s="257"/>
      <c r="J3" s="257"/>
      <c r="K3" s="258"/>
    </row>
    <row r="4" ht="25.5" customHeight="1">
      <c r="B4" s="259"/>
      <c r="C4" s="260" t="s">
        <v>1466</v>
      </c>
      <c r="D4" s="260"/>
      <c r="E4" s="260"/>
      <c r="F4" s="260"/>
      <c r="G4" s="260"/>
      <c r="H4" s="260"/>
      <c r="I4" s="260"/>
      <c r="J4" s="260"/>
      <c r="K4" s="261"/>
    </row>
    <row r="5" ht="5.25" customHeight="1">
      <c r="B5" s="259"/>
      <c r="C5" s="262"/>
      <c r="D5" s="262"/>
      <c r="E5" s="262"/>
      <c r="F5" s="262"/>
      <c r="G5" s="262"/>
      <c r="H5" s="262"/>
      <c r="I5" s="262"/>
      <c r="J5" s="262"/>
      <c r="K5" s="261"/>
    </row>
    <row r="6" ht="15" customHeight="1">
      <c r="B6" s="259"/>
      <c r="C6" s="263" t="s">
        <v>1467</v>
      </c>
      <c r="D6" s="263"/>
      <c r="E6" s="263"/>
      <c r="F6" s="263"/>
      <c r="G6" s="263"/>
      <c r="H6" s="263"/>
      <c r="I6" s="263"/>
      <c r="J6" s="263"/>
      <c r="K6" s="261"/>
    </row>
    <row r="7" ht="15" customHeight="1">
      <c r="B7" s="264"/>
      <c r="C7" s="263" t="s">
        <v>1468</v>
      </c>
      <c r="D7" s="263"/>
      <c r="E7" s="263"/>
      <c r="F7" s="263"/>
      <c r="G7" s="263"/>
      <c r="H7" s="263"/>
      <c r="I7" s="263"/>
      <c r="J7" s="263"/>
      <c r="K7" s="261"/>
    </row>
    <row r="8" ht="12.75" customHeight="1">
      <c r="B8" s="264"/>
      <c r="C8" s="263"/>
      <c r="D8" s="263"/>
      <c r="E8" s="263"/>
      <c r="F8" s="263"/>
      <c r="G8" s="263"/>
      <c r="H8" s="263"/>
      <c r="I8" s="263"/>
      <c r="J8" s="263"/>
      <c r="K8" s="261"/>
    </row>
    <row r="9" ht="15" customHeight="1">
      <c r="B9" s="264"/>
      <c r="C9" s="263" t="s">
        <v>1469</v>
      </c>
      <c r="D9" s="263"/>
      <c r="E9" s="263"/>
      <c r="F9" s="263"/>
      <c r="G9" s="263"/>
      <c r="H9" s="263"/>
      <c r="I9" s="263"/>
      <c r="J9" s="263"/>
      <c r="K9" s="261"/>
    </row>
    <row r="10" ht="15" customHeight="1">
      <c r="B10" s="264"/>
      <c r="C10" s="263"/>
      <c r="D10" s="263" t="s">
        <v>1470</v>
      </c>
      <c r="E10" s="263"/>
      <c r="F10" s="263"/>
      <c r="G10" s="263"/>
      <c r="H10" s="263"/>
      <c r="I10" s="263"/>
      <c r="J10" s="263"/>
      <c r="K10" s="261"/>
    </row>
    <row r="11" ht="15" customHeight="1">
      <c r="B11" s="264"/>
      <c r="C11" s="265"/>
      <c r="D11" s="263" t="s">
        <v>1471</v>
      </c>
      <c r="E11" s="263"/>
      <c r="F11" s="263"/>
      <c r="G11" s="263"/>
      <c r="H11" s="263"/>
      <c r="I11" s="263"/>
      <c r="J11" s="263"/>
      <c r="K11" s="261"/>
    </row>
    <row r="12" ht="12.75" customHeight="1">
      <c r="B12" s="264"/>
      <c r="C12" s="265"/>
      <c r="D12" s="265"/>
      <c r="E12" s="265"/>
      <c r="F12" s="265"/>
      <c r="G12" s="265"/>
      <c r="H12" s="265"/>
      <c r="I12" s="265"/>
      <c r="J12" s="265"/>
      <c r="K12" s="261"/>
    </row>
    <row r="13" ht="15" customHeight="1">
      <c r="B13" s="264"/>
      <c r="C13" s="265"/>
      <c r="D13" s="263" t="s">
        <v>1472</v>
      </c>
      <c r="E13" s="263"/>
      <c r="F13" s="263"/>
      <c r="G13" s="263"/>
      <c r="H13" s="263"/>
      <c r="I13" s="263"/>
      <c r="J13" s="263"/>
      <c r="K13" s="261"/>
    </row>
    <row r="14" ht="15" customHeight="1">
      <c r="B14" s="264"/>
      <c r="C14" s="265"/>
      <c r="D14" s="263" t="s">
        <v>1473</v>
      </c>
      <c r="E14" s="263"/>
      <c r="F14" s="263"/>
      <c r="G14" s="263"/>
      <c r="H14" s="263"/>
      <c r="I14" s="263"/>
      <c r="J14" s="263"/>
      <c r="K14" s="261"/>
    </row>
    <row r="15" ht="15" customHeight="1">
      <c r="B15" s="264"/>
      <c r="C15" s="265"/>
      <c r="D15" s="263" t="s">
        <v>1474</v>
      </c>
      <c r="E15" s="263"/>
      <c r="F15" s="263"/>
      <c r="G15" s="263"/>
      <c r="H15" s="263"/>
      <c r="I15" s="263"/>
      <c r="J15" s="263"/>
      <c r="K15" s="261"/>
    </row>
    <row r="16" ht="15" customHeight="1">
      <c r="B16" s="264"/>
      <c r="C16" s="265"/>
      <c r="D16" s="265"/>
      <c r="E16" s="266" t="s">
        <v>77</v>
      </c>
      <c r="F16" s="263" t="s">
        <v>1475</v>
      </c>
      <c r="G16" s="263"/>
      <c r="H16" s="263"/>
      <c r="I16" s="263"/>
      <c r="J16" s="263"/>
      <c r="K16" s="261"/>
    </row>
    <row r="17" ht="15" customHeight="1">
      <c r="B17" s="264"/>
      <c r="C17" s="265"/>
      <c r="D17" s="265"/>
      <c r="E17" s="266" t="s">
        <v>1476</v>
      </c>
      <c r="F17" s="263" t="s">
        <v>1477</v>
      </c>
      <c r="G17" s="263"/>
      <c r="H17" s="263"/>
      <c r="I17" s="263"/>
      <c r="J17" s="263"/>
      <c r="K17" s="261"/>
    </row>
    <row r="18" ht="15" customHeight="1">
      <c r="B18" s="264"/>
      <c r="C18" s="265"/>
      <c r="D18" s="265"/>
      <c r="E18" s="266" t="s">
        <v>1478</v>
      </c>
      <c r="F18" s="263" t="s">
        <v>1479</v>
      </c>
      <c r="G18" s="263"/>
      <c r="H18" s="263"/>
      <c r="I18" s="263"/>
      <c r="J18" s="263"/>
      <c r="K18" s="261"/>
    </row>
    <row r="19" ht="15" customHeight="1">
      <c r="B19" s="264"/>
      <c r="C19" s="265"/>
      <c r="D19" s="265"/>
      <c r="E19" s="266" t="s">
        <v>1480</v>
      </c>
      <c r="F19" s="263" t="s">
        <v>1481</v>
      </c>
      <c r="G19" s="263"/>
      <c r="H19" s="263"/>
      <c r="I19" s="263"/>
      <c r="J19" s="263"/>
      <c r="K19" s="261"/>
    </row>
    <row r="20" ht="15" customHeight="1">
      <c r="B20" s="264"/>
      <c r="C20" s="265"/>
      <c r="D20" s="265"/>
      <c r="E20" s="266" t="s">
        <v>1482</v>
      </c>
      <c r="F20" s="263" t="s">
        <v>1483</v>
      </c>
      <c r="G20" s="263"/>
      <c r="H20" s="263"/>
      <c r="I20" s="263"/>
      <c r="J20" s="263"/>
      <c r="K20" s="261"/>
    </row>
    <row r="21" ht="15" customHeight="1">
      <c r="B21" s="264"/>
      <c r="C21" s="265"/>
      <c r="D21" s="265"/>
      <c r="E21" s="266" t="s">
        <v>83</v>
      </c>
      <c r="F21" s="263" t="s">
        <v>1484</v>
      </c>
      <c r="G21" s="263"/>
      <c r="H21" s="263"/>
      <c r="I21" s="263"/>
      <c r="J21" s="263"/>
      <c r="K21" s="261"/>
    </row>
    <row r="22" ht="12.75" customHeight="1">
      <c r="B22" s="264"/>
      <c r="C22" s="265"/>
      <c r="D22" s="265"/>
      <c r="E22" s="265"/>
      <c r="F22" s="265"/>
      <c r="G22" s="265"/>
      <c r="H22" s="265"/>
      <c r="I22" s="265"/>
      <c r="J22" s="265"/>
      <c r="K22" s="261"/>
    </row>
    <row r="23" ht="15" customHeight="1">
      <c r="B23" s="264"/>
      <c r="C23" s="263" t="s">
        <v>1485</v>
      </c>
      <c r="D23" s="263"/>
      <c r="E23" s="263"/>
      <c r="F23" s="263"/>
      <c r="G23" s="263"/>
      <c r="H23" s="263"/>
      <c r="I23" s="263"/>
      <c r="J23" s="263"/>
      <c r="K23" s="261"/>
    </row>
    <row r="24" ht="15" customHeight="1">
      <c r="B24" s="264"/>
      <c r="C24" s="263" t="s">
        <v>1486</v>
      </c>
      <c r="D24" s="263"/>
      <c r="E24" s="263"/>
      <c r="F24" s="263"/>
      <c r="G24" s="263"/>
      <c r="H24" s="263"/>
      <c r="I24" s="263"/>
      <c r="J24" s="263"/>
      <c r="K24" s="261"/>
    </row>
    <row r="25" ht="15" customHeight="1">
      <c r="B25" s="264"/>
      <c r="C25" s="263"/>
      <c r="D25" s="263" t="s">
        <v>1487</v>
      </c>
      <c r="E25" s="263"/>
      <c r="F25" s="263"/>
      <c r="G25" s="263"/>
      <c r="H25" s="263"/>
      <c r="I25" s="263"/>
      <c r="J25" s="263"/>
      <c r="K25" s="261"/>
    </row>
    <row r="26" ht="15" customHeight="1">
      <c r="B26" s="264"/>
      <c r="C26" s="265"/>
      <c r="D26" s="263" t="s">
        <v>1488</v>
      </c>
      <c r="E26" s="263"/>
      <c r="F26" s="263"/>
      <c r="G26" s="263"/>
      <c r="H26" s="263"/>
      <c r="I26" s="263"/>
      <c r="J26" s="263"/>
      <c r="K26" s="261"/>
    </row>
    <row r="27" ht="12.75" customHeight="1">
      <c r="B27" s="264"/>
      <c r="C27" s="265"/>
      <c r="D27" s="265"/>
      <c r="E27" s="265"/>
      <c r="F27" s="265"/>
      <c r="G27" s="265"/>
      <c r="H27" s="265"/>
      <c r="I27" s="265"/>
      <c r="J27" s="265"/>
      <c r="K27" s="261"/>
    </row>
    <row r="28" ht="15" customHeight="1">
      <c r="B28" s="264"/>
      <c r="C28" s="265"/>
      <c r="D28" s="263" t="s">
        <v>1489</v>
      </c>
      <c r="E28" s="263"/>
      <c r="F28" s="263"/>
      <c r="G28" s="263"/>
      <c r="H28" s="263"/>
      <c r="I28" s="263"/>
      <c r="J28" s="263"/>
      <c r="K28" s="261"/>
    </row>
    <row r="29" ht="15" customHeight="1">
      <c r="B29" s="264"/>
      <c r="C29" s="265"/>
      <c r="D29" s="263" t="s">
        <v>1490</v>
      </c>
      <c r="E29" s="263"/>
      <c r="F29" s="263"/>
      <c r="G29" s="263"/>
      <c r="H29" s="263"/>
      <c r="I29" s="263"/>
      <c r="J29" s="263"/>
      <c r="K29" s="261"/>
    </row>
    <row r="30" ht="12.75" customHeight="1">
      <c r="B30" s="264"/>
      <c r="C30" s="265"/>
      <c r="D30" s="265"/>
      <c r="E30" s="265"/>
      <c r="F30" s="265"/>
      <c r="G30" s="265"/>
      <c r="H30" s="265"/>
      <c r="I30" s="265"/>
      <c r="J30" s="265"/>
      <c r="K30" s="261"/>
    </row>
    <row r="31" ht="15" customHeight="1">
      <c r="B31" s="264"/>
      <c r="C31" s="265"/>
      <c r="D31" s="263" t="s">
        <v>1491</v>
      </c>
      <c r="E31" s="263"/>
      <c r="F31" s="263"/>
      <c r="G31" s="263"/>
      <c r="H31" s="263"/>
      <c r="I31" s="263"/>
      <c r="J31" s="263"/>
      <c r="K31" s="261"/>
    </row>
    <row r="32" ht="15" customHeight="1">
      <c r="B32" s="264"/>
      <c r="C32" s="265"/>
      <c r="D32" s="263" t="s">
        <v>1492</v>
      </c>
      <c r="E32" s="263"/>
      <c r="F32" s="263"/>
      <c r="G32" s="263"/>
      <c r="H32" s="263"/>
      <c r="I32" s="263"/>
      <c r="J32" s="263"/>
      <c r="K32" s="261"/>
    </row>
    <row r="33" ht="15" customHeight="1">
      <c r="B33" s="264"/>
      <c r="C33" s="265"/>
      <c r="D33" s="263" t="s">
        <v>1493</v>
      </c>
      <c r="E33" s="263"/>
      <c r="F33" s="263"/>
      <c r="G33" s="263"/>
      <c r="H33" s="263"/>
      <c r="I33" s="263"/>
      <c r="J33" s="263"/>
      <c r="K33" s="261"/>
    </row>
    <row r="34" ht="15" customHeight="1">
      <c r="B34" s="264"/>
      <c r="C34" s="265"/>
      <c r="D34" s="263"/>
      <c r="E34" s="267" t="s">
        <v>588</v>
      </c>
      <c r="F34" s="263"/>
      <c r="G34" s="263" t="s">
        <v>1494</v>
      </c>
      <c r="H34" s="263"/>
      <c r="I34" s="263"/>
      <c r="J34" s="263"/>
      <c r="K34" s="261"/>
    </row>
    <row r="35" ht="30.75" customHeight="1">
      <c r="B35" s="264"/>
      <c r="C35" s="265"/>
      <c r="D35" s="263"/>
      <c r="E35" s="267" t="s">
        <v>1495</v>
      </c>
      <c r="F35" s="263"/>
      <c r="G35" s="263" t="s">
        <v>1496</v>
      </c>
      <c r="H35" s="263"/>
      <c r="I35" s="263"/>
      <c r="J35" s="263"/>
      <c r="K35" s="261"/>
    </row>
    <row r="36" ht="15" customHeight="1">
      <c r="B36" s="264"/>
      <c r="C36" s="265"/>
      <c r="D36" s="263"/>
      <c r="E36" s="267" t="s">
        <v>52</v>
      </c>
      <c r="F36" s="263"/>
      <c r="G36" s="263" t="s">
        <v>1497</v>
      </c>
      <c r="H36" s="263"/>
      <c r="I36" s="263"/>
      <c r="J36" s="263"/>
      <c r="K36" s="261"/>
    </row>
    <row r="37" ht="15" customHeight="1">
      <c r="B37" s="264"/>
      <c r="C37" s="265"/>
      <c r="D37" s="263"/>
      <c r="E37" s="267" t="s">
        <v>589</v>
      </c>
      <c r="F37" s="263"/>
      <c r="G37" s="263" t="s">
        <v>1498</v>
      </c>
      <c r="H37" s="263"/>
      <c r="I37" s="263"/>
      <c r="J37" s="263"/>
      <c r="K37" s="261"/>
    </row>
    <row r="38" ht="15" customHeight="1">
      <c r="B38" s="264"/>
      <c r="C38" s="265"/>
      <c r="D38" s="263"/>
      <c r="E38" s="267" t="s">
        <v>590</v>
      </c>
      <c r="F38" s="263"/>
      <c r="G38" s="263" t="s">
        <v>1499</v>
      </c>
      <c r="H38" s="263"/>
      <c r="I38" s="263"/>
      <c r="J38" s="263"/>
      <c r="K38" s="261"/>
    </row>
    <row r="39" ht="15" customHeight="1">
      <c r="B39" s="264"/>
      <c r="C39" s="265"/>
      <c r="D39" s="263"/>
      <c r="E39" s="267" t="s">
        <v>591</v>
      </c>
      <c r="F39" s="263"/>
      <c r="G39" s="263" t="s">
        <v>1500</v>
      </c>
      <c r="H39" s="263"/>
      <c r="I39" s="263"/>
      <c r="J39" s="263"/>
      <c r="K39" s="261"/>
    </row>
    <row r="40" ht="15" customHeight="1">
      <c r="B40" s="264"/>
      <c r="C40" s="265"/>
      <c r="D40" s="263"/>
      <c r="E40" s="267" t="s">
        <v>1501</v>
      </c>
      <c r="F40" s="263"/>
      <c r="G40" s="263" t="s">
        <v>1502</v>
      </c>
      <c r="H40" s="263"/>
      <c r="I40" s="263"/>
      <c r="J40" s="263"/>
      <c r="K40" s="261"/>
    </row>
    <row r="41" ht="15" customHeight="1">
      <c r="B41" s="264"/>
      <c r="C41" s="265"/>
      <c r="D41" s="263"/>
      <c r="E41" s="267"/>
      <c r="F41" s="263"/>
      <c r="G41" s="263" t="s">
        <v>1503</v>
      </c>
      <c r="H41" s="263"/>
      <c r="I41" s="263"/>
      <c r="J41" s="263"/>
      <c r="K41" s="261"/>
    </row>
    <row r="42" ht="15" customHeight="1">
      <c r="B42" s="264"/>
      <c r="C42" s="265"/>
      <c r="D42" s="263"/>
      <c r="E42" s="267" t="s">
        <v>1504</v>
      </c>
      <c r="F42" s="263"/>
      <c r="G42" s="263" t="s">
        <v>1505</v>
      </c>
      <c r="H42" s="263"/>
      <c r="I42" s="263"/>
      <c r="J42" s="263"/>
      <c r="K42" s="261"/>
    </row>
    <row r="43" ht="15" customHeight="1">
      <c r="B43" s="264"/>
      <c r="C43" s="265"/>
      <c r="D43" s="263"/>
      <c r="E43" s="267" t="s">
        <v>593</v>
      </c>
      <c r="F43" s="263"/>
      <c r="G43" s="263" t="s">
        <v>1506</v>
      </c>
      <c r="H43" s="263"/>
      <c r="I43" s="263"/>
      <c r="J43" s="263"/>
      <c r="K43" s="261"/>
    </row>
    <row r="44" ht="12.75" customHeight="1">
      <c r="B44" s="264"/>
      <c r="C44" s="265"/>
      <c r="D44" s="263"/>
      <c r="E44" s="263"/>
      <c r="F44" s="263"/>
      <c r="G44" s="263"/>
      <c r="H44" s="263"/>
      <c r="I44" s="263"/>
      <c r="J44" s="263"/>
      <c r="K44" s="261"/>
    </row>
    <row r="45" ht="15" customHeight="1">
      <c r="B45" s="264"/>
      <c r="C45" s="265"/>
      <c r="D45" s="263" t="s">
        <v>1507</v>
      </c>
      <c r="E45" s="263"/>
      <c r="F45" s="263"/>
      <c r="G45" s="263"/>
      <c r="H45" s="263"/>
      <c r="I45" s="263"/>
      <c r="J45" s="263"/>
      <c r="K45" s="261"/>
    </row>
    <row r="46" ht="15" customHeight="1">
      <c r="B46" s="264"/>
      <c r="C46" s="265"/>
      <c r="D46" s="265"/>
      <c r="E46" s="263" t="s">
        <v>1508</v>
      </c>
      <c r="F46" s="263"/>
      <c r="G46" s="263"/>
      <c r="H46" s="263"/>
      <c r="I46" s="263"/>
      <c r="J46" s="263"/>
      <c r="K46" s="261"/>
    </row>
    <row r="47" ht="15" customHeight="1">
      <c r="B47" s="264"/>
      <c r="C47" s="265"/>
      <c r="D47" s="265"/>
      <c r="E47" s="263" t="s">
        <v>1509</v>
      </c>
      <c r="F47" s="263"/>
      <c r="G47" s="263"/>
      <c r="H47" s="263"/>
      <c r="I47" s="263"/>
      <c r="J47" s="263"/>
      <c r="K47" s="261"/>
    </row>
    <row r="48" ht="15" customHeight="1">
      <c r="B48" s="264"/>
      <c r="C48" s="265"/>
      <c r="D48" s="265"/>
      <c r="E48" s="263" t="s">
        <v>1510</v>
      </c>
      <c r="F48" s="263"/>
      <c r="G48" s="263"/>
      <c r="H48" s="263"/>
      <c r="I48" s="263"/>
      <c r="J48" s="263"/>
      <c r="K48" s="261"/>
    </row>
    <row r="49" ht="15" customHeight="1">
      <c r="B49" s="264"/>
      <c r="C49" s="265"/>
      <c r="D49" s="263" t="s">
        <v>1511</v>
      </c>
      <c r="E49" s="263"/>
      <c r="F49" s="263"/>
      <c r="G49" s="263"/>
      <c r="H49" s="263"/>
      <c r="I49" s="263"/>
      <c r="J49" s="263"/>
      <c r="K49" s="261"/>
    </row>
    <row r="50" ht="25.5" customHeight="1">
      <c r="B50" s="259"/>
      <c r="C50" s="260" t="s">
        <v>1512</v>
      </c>
      <c r="D50" s="260"/>
      <c r="E50" s="260"/>
      <c r="F50" s="260"/>
      <c r="G50" s="260"/>
      <c r="H50" s="260"/>
      <c r="I50" s="260"/>
      <c r="J50" s="260"/>
      <c r="K50" s="261"/>
    </row>
    <row r="51" ht="5.25" customHeight="1">
      <c r="B51" s="259"/>
      <c r="C51" s="262"/>
      <c r="D51" s="262"/>
      <c r="E51" s="262"/>
      <c r="F51" s="262"/>
      <c r="G51" s="262"/>
      <c r="H51" s="262"/>
      <c r="I51" s="262"/>
      <c r="J51" s="262"/>
      <c r="K51" s="261"/>
    </row>
    <row r="52" ht="15" customHeight="1">
      <c r="B52" s="259"/>
      <c r="C52" s="263" t="s">
        <v>1513</v>
      </c>
      <c r="D52" s="263"/>
      <c r="E52" s="263"/>
      <c r="F52" s="263"/>
      <c r="G52" s="263"/>
      <c r="H52" s="263"/>
      <c r="I52" s="263"/>
      <c r="J52" s="263"/>
      <c r="K52" s="261"/>
    </row>
    <row r="53" ht="15" customHeight="1">
      <c r="B53" s="259"/>
      <c r="C53" s="263" t="s">
        <v>1514</v>
      </c>
      <c r="D53" s="263"/>
      <c r="E53" s="263"/>
      <c r="F53" s="263"/>
      <c r="G53" s="263"/>
      <c r="H53" s="263"/>
      <c r="I53" s="263"/>
      <c r="J53" s="263"/>
      <c r="K53" s="261"/>
    </row>
    <row r="54" ht="12.75" customHeight="1">
      <c r="B54" s="259"/>
      <c r="C54" s="263"/>
      <c r="D54" s="263"/>
      <c r="E54" s="263"/>
      <c r="F54" s="263"/>
      <c r="G54" s="263"/>
      <c r="H54" s="263"/>
      <c r="I54" s="263"/>
      <c r="J54" s="263"/>
      <c r="K54" s="261"/>
    </row>
    <row r="55" ht="15" customHeight="1">
      <c r="B55" s="259"/>
      <c r="C55" s="263" t="s">
        <v>1515</v>
      </c>
      <c r="D55" s="263"/>
      <c r="E55" s="263"/>
      <c r="F55" s="263"/>
      <c r="G55" s="263"/>
      <c r="H55" s="263"/>
      <c r="I55" s="263"/>
      <c r="J55" s="263"/>
      <c r="K55" s="261"/>
    </row>
    <row r="56" ht="15" customHeight="1">
      <c r="B56" s="259"/>
      <c r="C56" s="265"/>
      <c r="D56" s="263" t="s">
        <v>1516</v>
      </c>
      <c r="E56" s="263"/>
      <c r="F56" s="263"/>
      <c r="G56" s="263"/>
      <c r="H56" s="263"/>
      <c r="I56" s="263"/>
      <c r="J56" s="263"/>
      <c r="K56" s="261"/>
    </row>
    <row r="57" ht="15" customHeight="1">
      <c r="B57" s="259"/>
      <c r="C57" s="265"/>
      <c r="D57" s="263" t="s">
        <v>1517</v>
      </c>
      <c r="E57" s="263"/>
      <c r="F57" s="263"/>
      <c r="G57" s="263"/>
      <c r="H57" s="263"/>
      <c r="I57" s="263"/>
      <c r="J57" s="263"/>
      <c r="K57" s="261"/>
    </row>
    <row r="58" ht="15" customHeight="1">
      <c r="B58" s="259"/>
      <c r="C58" s="265"/>
      <c r="D58" s="263" t="s">
        <v>1518</v>
      </c>
      <c r="E58" s="263"/>
      <c r="F58" s="263"/>
      <c r="G58" s="263"/>
      <c r="H58" s="263"/>
      <c r="I58" s="263"/>
      <c r="J58" s="263"/>
      <c r="K58" s="261"/>
    </row>
    <row r="59" ht="15" customHeight="1">
      <c r="B59" s="259"/>
      <c r="C59" s="265"/>
      <c r="D59" s="263" t="s">
        <v>1519</v>
      </c>
      <c r="E59" s="263"/>
      <c r="F59" s="263"/>
      <c r="G59" s="263"/>
      <c r="H59" s="263"/>
      <c r="I59" s="263"/>
      <c r="J59" s="263"/>
      <c r="K59" s="261"/>
    </row>
    <row r="60" ht="15" customHeight="1">
      <c r="B60" s="259"/>
      <c r="C60" s="265"/>
      <c r="D60" s="268" t="s">
        <v>1520</v>
      </c>
      <c r="E60" s="268"/>
      <c r="F60" s="268"/>
      <c r="G60" s="268"/>
      <c r="H60" s="268"/>
      <c r="I60" s="268"/>
      <c r="J60" s="268"/>
      <c r="K60" s="261"/>
    </row>
    <row r="61" ht="15" customHeight="1">
      <c r="B61" s="259"/>
      <c r="C61" s="265"/>
      <c r="D61" s="263" t="s">
        <v>1521</v>
      </c>
      <c r="E61" s="263"/>
      <c r="F61" s="263"/>
      <c r="G61" s="263"/>
      <c r="H61" s="263"/>
      <c r="I61" s="263"/>
      <c r="J61" s="263"/>
      <c r="K61" s="261"/>
    </row>
    <row r="62" ht="12.75" customHeight="1">
      <c r="B62" s="259"/>
      <c r="C62" s="265"/>
      <c r="D62" s="265"/>
      <c r="E62" s="269"/>
      <c r="F62" s="265"/>
      <c r="G62" s="265"/>
      <c r="H62" s="265"/>
      <c r="I62" s="265"/>
      <c r="J62" s="265"/>
      <c r="K62" s="261"/>
    </row>
    <row r="63" ht="15" customHeight="1">
      <c r="B63" s="259"/>
      <c r="C63" s="265"/>
      <c r="D63" s="263" t="s">
        <v>1522</v>
      </c>
      <c r="E63" s="263"/>
      <c r="F63" s="263"/>
      <c r="G63" s="263"/>
      <c r="H63" s="263"/>
      <c r="I63" s="263"/>
      <c r="J63" s="263"/>
      <c r="K63" s="261"/>
    </row>
    <row r="64" ht="15" customHeight="1">
      <c r="B64" s="259"/>
      <c r="C64" s="265"/>
      <c r="D64" s="268" t="s">
        <v>1523</v>
      </c>
      <c r="E64" s="268"/>
      <c r="F64" s="268"/>
      <c r="G64" s="268"/>
      <c r="H64" s="268"/>
      <c r="I64" s="268"/>
      <c r="J64" s="268"/>
      <c r="K64" s="261"/>
    </row>
    <row r="65" ht="15" customHeight="1">
      <c r="B65" s="259"/>
      <c r="C65" s="265"/>
      <c r="D65" s="263" t="s">
        <v>1524</v>
      </c>
      <c r="E65" s="263"/>
      <c r="F65" s="263"/>
      <c r="G65" s="263"/>
      <c r="H65" s="263"/>
      <c r="I65" s="263"/>
      <c r="J65" s="263"/>
      <c r="K65" s="261"/>
    </row>
    <row r="66" ht="15" customHeight="1">
      <c r="B66" s="259"/>
      <c r="C66" s="265"/>
      <c r="D66" s="263" t="s">
        <v>1525</v>
      </c>
      <c r="E66" s="263"/>
      <c r="F66" s="263"/>
      <c r="G66" s="263"/>
      <c r="H66" s="263"/>
      <c r="I66" s="263"/>
      <c r="J66" s="263"/>
      <c r="K66" s="261"/>
    </row>
    <row r="67" ht="15" customHeight="1">
      <c r="B67" s="259"/>
      <c r="C67" s="265"/>
      <c r="D67" s="263" t="s">
        <v>1526</v>
      </c>
      <c r="E67" s="263"/>
      <c r="F67" s="263"/>
      <c r="G67" s="263"/>
      <c r="H67" s="263"/>
      <c r="I67" s="263"/>
      <c r="J67" s="263"/>
      <c r="K67" s="261"/>
    </row>
    <row r="68" ht="15" customHeight="1">
      <c r="B68" s="259"/>
      <c r="C68" s="265"/>
      <c r="D68" s="263" t="s">
        <v>1527</v>
      </c>
      <c r="E68" s="263"/>
      <c r="F68" s="263"/>
      <c r="G68" s="263"/>
      <c r="H68" s="263"/>
      <c r="I68" s="263"/>
      <c r="J68" s="263"/>
      <c r="K68" s="261"/>
    </row>
    <row r="69" ht="12.75" customHeight="1">
      <c r="B69" s="270"/>
      <c r="C69" s="271"/>
      <c r="D69" s="271"/>
      <c r="E69" s="271"/>
      <c r="F69" s="271"/>
      <c r="G69" s="271"/>
      <c r="H69" s="271"/>
      <c r="I69" s="271"/>
      <c r="J69" s="271"/>
      <c r="K69" s="272"/>
    </row>
    <row r="70" ht="18.75" customHeight="1">
      <c r="B70" s="273"/>
      <c r="C70" s="273"/>
      <c r="D70" s="273"/>
      <c r="E70" s="273"/>
      <c r="F70" s="273"/>
      <c r="G70" s="273"/>
      <c r="H70" s="273"/>
      <c r="I70" s="273"/>
      <c r="J70" s="273"/>
      <c r="K70" s="274"/>
    </row>
    <row r="71" ht="18.75" customHeight="1">
      <c r="B71" s="274"/>
      <c r="C71" s="274"/>
      <c r="D71" s="274"/>
      <c r="E71" s="274"/>
      <c r="F71" s="274"/>
      <c r="G71" s="274"/>
      <c r="H71" s="274"/>
      <c r="I71" s="274"/>
      <c r="J71" s="274"/>
      <c r="K71" s="274"/>
    </row>
    <row r="72" ht="7.5" customHeight="1">
      <c r="B72" s="275"/>
      <c r="C72" s="276"/>
      <c r="D72" s="276"/>
      <c r="E72" s="276"/>
      <c r="F72" s="276"/>
      <c r="G72" s="276"/>
      <c r="H72" s="276"/>
      <c r="I72" s="276"/>
      <c r="J72" s="276"/>
      <c r="K72" s="277"/>
    </row>
    <row r="73" ht="45" customHeight="1">
      <c r="B73" s="278"/>
      <c r="C73" s="279" t="s">
        <v>574</v>
      </c>
      <c r="D73" s="279"/>
      <c r="E73" s="279"/>
      <c r="F73" s="279"/>
      <c r="G73" s="279"/>
      <c r="H73" s="279"/>
      <c r="I73" s="279"/>
      <c r="J73" s="279"/>
      <c r="K73" s="280"/>
    </row>
    <row r="74" ht="17.25" customHeight="1">
      <c r="B74" s="278"/>
      <c r="C74" s="281" t="s">
        <v>1528</v>
      </c>
      <c r="D74" s="281"/>
      <c r="E74" s="281"/>
      <c r="F74" s="281" t="s">
        <v>1529</v>
      </c>
      <c r="G74" s="282"/>
      <c r="H74" s="281" t="s">
        <v>589</v>
      </c>
      <c r="I74" s="281" t="s">
        <v>56</v>
      </c>
      <c r="J74" s="281" t="s">
        <v>1530</v>
      </c>
      <c r="K74" s="280"/>
    </row>
    <row r="75" ht="17.25" customHeight="1">
      <c r="B75" s="278"/>
      <c r="C75" s="283" t="s">
        <v>1531</v>
      </c>
      <c r="D75" s="283"/>
      <c r="E75" s="283"/>
      <c r="F75" s="284" t="s">
        <v>1532</v>
      </c>
      <c r="G75" s="285"/>
      <c r="H75" s="283"/>
      <c r="I75" s="283"/>
      <c r="J75" s="283" t="s">
        <v>1533</v>
      </c>
      <c r="K75" s="280"/>
    </row>
    <row r="76" ht="5.25" customHeight="1">
      <c r="B76" s="278"/>
      <c r="C76" s="286"/>
      <c r="D76" s="286"/>
      <c r="E76" s="286"/>
      <c r="F76" s="286"/>
      <c r="G76" s="287"/>
      <c r="H76" s="286"/>
      <c r="I76" s="286"/>
      <c r="J76" s="286"/>
      <c r="K76" s="280"/>
    </row>
    <row r="77" ht="15" customHeight="1">
      <c r="B77" s="278"/>
      <c r="C77" s="267" t="s">
        <v>52</v>
      </c>
      <c r="D77" s="286"/>
      <c r="E77" s="286"/>
      <c r="F77" s="288" t="s">
        <v>1534</v>
      </c>
      <c r="G77" s="287"/>
      <c r="H77" s="267" t="s">
        <v>1535</v>
      </c>
      <c r="I77" s="267" t="s">
        <v>1536</v>
      </c>
      <c r="J77" s="267">
        <v>20</v>
      </c>
      <c r="K77" s="280"/>
    </row>
    <row r="78" ht="15" customHeight="1">
      <c r="B78" s="278"/>
      <c r="C78" s="267" t="s">
        <v>1537</v>
      </c>
      <c r="D78" s="267"/>
      <c r="E78" s="267"/>
      <c r="F78" s="288" t="s">
        <v>1534</v>
      </c>
      <c r="G78" s="287"/>
      <c r="H78" s="267" t="s">
        <v>1538</v>
      </c>
      <c r="I78" s="267" t="s">
        <v>1536</v>
      </c>
      <c r="J78" s="267">
        <v>120</v>
      </c>
      <c r="K78" s="280"/>
    </row>
    <row r="79" ht="15" customHeight="1">
      <c r="B79" s="289"/>
      <c r="C79" s="267" t="s">
        <v>1539</v>
      </c>
      <c r="D79" s="267"/>
      <c r="E79" s="267"/>
      <c r="F79" s="288" t="s">
        <v>1540</v>
      </c>
      <c r="G79" s="287"/>
      <c r="H79" s="267" t="s">
        <v>1541</v>
      </c>
      <c r="I79" s="267" t="s">
        <v>1536</v>
      </c>
      <c r="J79" s="267">
        <v>50</v>
      </c>
      <c r="K79" s="280"/>
    </row>
    <row r="80" ht="15" customHeight="1">
      <c r="B80" s="289"/>
      <c r="C80" s="267" t="s">
        <v>1542</v>
      </c>
      <c r="D80" s="267"/>
      <c r="E80" s="267"/>
      <c r="F80" s="288" t="s">
        <v>1534</v>
      </c>
      <c r="G80" s="287"/>
      <c r="H80" s="267" t="s">
        <v>1543</v>
      </c>
      <c r="I80" s="267" t="s">
        <v>1544</v>
      </c>
      <c r="J80" s="267"/>
      <c r="K80" s="280"/>
    </row>
    <row r="81" ht="15" customHeight="1">
      <c r="B81" s="289"/>
      <c r="C81" s="290" t="s">
        <v>1545</v>
      </c>
      <c r="D81" s="290"/>
      <c r="E81" s="290"/>
      <c r="F81" s="291" t="s">
        <v>1540</v>
      </c>
      <c r="G81" s="290"/>
      <c r="H81" s="290" t="s">
        <v>1546</v>
      </c>
      <c r="I81" s="290" t="s">
        <v>1536</v>
      </c>
      <c r="J81" s="290">
        <v>15</v>
      </c>
      <c r="K81" s="280"/>
    </row>
    <row r="82" ht="15" customHeight="1">
      <c r="B82" s="289"/>
      <c r="C82" s="290" t="s">
        <v>1547</v>
      </c>
      <c r="D82" s="290"/>
      <c r="E82" s="290"/>
      <c r="F82" s="291" t="s">
        <v>1540</v>
      </c>
      <c r="G82" s="290"/>
      <c r="H82" s="290" t="s">
        <v>1548</v>
      </c>
      <c r="I82" s="290" t="s">
        <v>1536</v>
      </c>
      <c r="J82" s="290">
        <v>15</v>
      </c>
      <c r="K82" s="280"/>
    </row>
    <row r="83" ht="15" customHeight="1">
      <c r="B83" s="289"/>
      <c r="C83" s="290" t="s">
        <v>1549</v>
      </c>
      <c r="D83" s="290"/>
      <c r="E83" s="290"/>
      <c r="F83" s="291" t="s">
        <v>1540</v>
      </c>
      <c r="G83" s="290"/>
      <c r="H83" s="290" t="s">
        <v>1550</v>
      </c>
      <c r="I83" s="290" t="s">
        <v>1536</v>
      </c>
      <c r="J83" s="290">
        <v>20</v>
      </c>
      <c r="K83" s="280"/>
    </row>
    <row r="84" ht="15" customHeight="1">
      <c r="B84" s="289"/>
      <c r="C84" s="290" t="s">
        <v>1551</v>
      </c>
      <c r="D84" s="290"/>
      <c r="E84" s="290"/>
      <c r="F84" s="291" t="s">
        <v>1540</v>
      </c>
      <c r="G84" s="290"/>
      <c r="H84" s="290" t="s">
        <v>1552</v>
      </c>
      <c r="I84" s="290" t="s">
        <v>1536</v>
      </c>
      <c r="J84" s="290">
        <v>20</v>
      </c>
      <c r="K84" s="280"/>
    </row>
    <row r="85" ht="15" customHeight="1">
      <c r="B85" s="289"/>
      <c r="C85" s="267" t="s">
        <v>1553</v>
      </c>
      <c r="D85" s="267"/>
      <c r="E85" s="267"/>
      <c r="F85" s="288" t="s">
        <v>1540</v>
      </c>
      <c r="G85" s="287"/>
      <c r="H85" s="267" t="s">
        <v>1554</v>
      </c>
      <c r="I85" s="267" t="s">
        <v>1536</v>
      </c>
      <c r="J85" s="267">
        <v>50</v>
      </c>
      <c r="K85" s="280"/>
    </row>
    <row r="86" ht="15" customHeight="1">
      <c r="B86" s="289"/>
      <c r="C86" s="267" t="s">
        <v>1555</v>
      </c>
      <c r="D86" s="267"/>
      <c r="E86" s="267"/>
      <c r="F86" s="288" t="s">
        <v>1540</v>
      </c>
      <c r="G86" s="287"/>
      <c r="H86" s="267" t="s">
        <v>1556</v>
      </c>
      <c r="I86" s="267" t="s">
        <v>1536</v>
      </c>
      <c r="J86" s="267">
        <v>20</v>
      </c>
      <c r="K86" s="280"/>
    </row>
    <row r="87" ht="15" customHeight="1">
      <c r="B87" s="289"/>
      <c r="C87" s="267" t="s">
        <v>1557</v>
      </c>
      <c r="D87" s="267"/>
      <c r="E87" s="267"/>
      <c r="F87" s="288" t="s">
        <v>1540</v>
      </c>
      <c r="G87" s="287"/>
      <c r="H87" s="267" t="s">
        <v>1558</v>
      </c>
      <c r="I87" s="267" t="s">
        <v>1536</v>
      </c>
      <c r="J87" s="267">
        <v>20</v>
      </c>
      <c r="K87" s="280"/>
    </row>
    <row r="88" ht="15" customHeight="1">
      <c r="B88" s="289"/>
      <c r="C88" s="267" t="s">
        <v>1559</v>
      </c>
      <c r="D88" s="267"/>
      <c r="E88" s="267"/>
      <c r="F88" s="288" t="s">
        <v>1540</v>
      </c>
      <c r="G88" s="287"/>
      <c r="H88" s="267" t="s">
        <v>1560</v>
      </c>
      <c r="I88" s="267" t="s">
        <v>1536</v>
      </c>
      <c r="J88" s="267">
        <v>50</v>
      </c>
      <c r="K88" s="280"/>
    </row>
    <row r="89" ht="15" customHeight="1">
      <c r="B89" s="289"/>
      <c r="C89" s="267" t="s">
        <v>1561</v>
      </c>
      <c r="D89" s="267"/>
      <c r="E89" s="267"/>
      <c r="F89" s="288" t="s">
        <v>1540</v>
      </c>
      <c r="G89" s="287"/>
      <c r="H89" s="267" t="s">
        <v>1561</v>
      </c>
      <c r="I89" s="267" t="s">
        <v>1536</v>
      </c>
      <c r="J89" s="267">
        <v>50</v>
      </c>
      <c r="K89" s="280"/>
    </row>
    <row r="90" ht="15" customHeight="1">
      <c r="B90" s="289"/>
      <c r="C90" s="267" t="s">
        <v>594</v>
      </c>
      <c r="D90" s="267"/>
      <c r="E90" s="267"/>
      <c r="F90" s="288" t="s">
        <v>1540</v>
      </c>
      <c r="G90" s="287"/>
      <c r="H90" s="267" t="s">
        <v>1562</v>
      </c>
      <c r="I90" s="267" t="s">
        <v>1536</v>
      </c>
      <c r="J90" s="267">
        <v>255</v>
      </c>
      <c r="K90" s="280"/>
    </row>
    <row r="91" ht="15" customHeight="1">
      <c r="B91" s="289"/>
      <c r="C91" s="267" t="s">
        <v>1563</v>
      </c>
      <c r="D91" s="267"/>
      <c r="E91" s="267"/>
      <c r="F91" s="288" t="s">
        <v>1534</v>
      </c>
      <c r="G91" s="287"/>
      <c r="H91" s="267" t="s">
        <v>1564</v>
      </c>
      <c r="I91" s="267" t="s">
        <v>1565</v>
      </c>
      <c r="J91" s="267"/>
      <c r="K91" s="280"/>
    </row>
    <row r="92" ht="15" customHeight="1">
      <c r="B92" s="289"/>
      <c r="C92" s="267" t="s">
        <v>1566</v>
      </c>
      <c r="D92" s="267"/>
      <c r="E92" s="267"/>
      <c r="F92" s="288" t="s">
        <v>1534</v>
      </c>
      <c r="G92" s="287"/>
      <c r="H92" s="267" t="s">
        <v>1567</v>
      </c>
      <c r="I92" s="267" t="s">
        <v>1568</v>
      </c>
      <c r="J92" s="267"/>
      <c r="K92" s="280"/>
    </row>
    <row r="93" ht="15" customHeight="1">
      <c r="B93" s="289"/>
      <c r="C93" s="267" t="s">
        <v>1569</v>
      </c>
      <c r="D93" s="267"/>
      <c r="E93" s="267"/>
      <c r="F93" s="288" t="s">
        <v>1534</v>
      </c>
      <c r="G93" s="287"/>
      <c r="H93" s="267" t="s">
        <v>1569</v>
      </c>
      <c r="I93" s="267" t="s">
        <v>1568</v>
      </c>
      <c r="J93" s="267"/>
      <c r="K93" s="280"/>
    </row>
    <row r="94" ht="15" customHeight="1">
      <c r="B94" s="289"/>
      <c r="C94" s="267" t="s">
        <v>37</v>
      </c>
      <c r="D94" s="267"/>
      <c r="E94" s="267"/>
      <c r="F94" s="288" t="s">
        <v>1534</v>
      </c>
      <c r="G94" s="287"/>
      <c r="H94" s="267" t="s">
        <v>1570</v>
      </c>
      <c r="I94" s="267" t="s">
        <v>1568</v>
      </c>
      <c r="J94" s="267"/>
      <c r="K94" s="280"/>
    </row>
    <row r="95" ht="15" customHeight="1">
      <c r="B95" s="289"/>
      <c r="C95" s="267" t="s">
        <v>47</v>
      </c>
      <c r="D95" s="267"/>
      <c r="E95" s="267"/>
      <c r="F95" s="288" t="s">
        <v>1534</v>
      </c>
      <c r="G95" s="287"/>
      <c r="H95" s="267" t="s">
        <v>1571</v>
      </c>
      <c r="I95" s="267" t="s">
        <v>1568</v>
      </c>
      <c r="J95" s="267"/>
      <c r="K95" s="280"/>
    </row>
    <row r="96" ht="15" customHeight="1">
      <c r="B96" s="292"/>
      <c r="C96" s="293"/>
      <c r="D96" s="293"/>
      <c r="E96" s="293"/>
      <c r="F96" s="293"/>
      <c r="G96" s="293"/>
      <c r="H96" s="293"/>
      <c r="I96" s="293"/>
      <c r="J96" s="293"/>
      <c r="K96" s="294"/>
    </row>
    <row r="97" ht="18.75" customHeight="1">
      <c r="B97" s="295"/>
      <c r="C97" s="296"/>
      <c r="D97" s="296"/>
      <c r="E97" s="296"/>
      <c r="F97" s="296"/>
      <c r="G97" s="296"/>
      <c r="H97" s="296"/>
      <c r="I97" s="296"/>
      <c r="J97" s="296"/>
      <c r="K97" s="295"/>
    </row>
    <row r="98" ht="18.75" customHeight="1">
      <c r="B98" s="274"/>
      <c r="C98" s="274"/>
      <c r="D98" s="274"/>
      <c r="E98" s="274"/>
      <c r="F98" s="274"/>
      <c r="G98" s="274"/>
      <c r="H98" s="274"/>
      <c r="I98" s="274"/>
      <c r="J98" s="274"/>
      <c r="K98" s="274"/>
    </row>
    <row r="99" ht="7.5" customHeight="1">
      <c r="B99" s="275"/>
      <c r="C99" s="276"/>
      <c r="D99" s="276"/>
      <c r="E99" s="276"/>
      <c r="F99" s="276"/>
      <c r="G99" s="276"/>
      <c r="H99" s="276"/>
      <c r="I99" s="276"/>
      <c r="J99" s="276"/>
      <c r="K99" s="277"/>
    </row>
    <row r="100" ht="45" customHeight="1">
      <c r="B100" s="278"/>
      <c r="C100" s="279" t="s">
        <v>1572</v>
      </c>
      <c r="D100" s="279"/>
      <c r="E100" s="279"/>
      <c r="F100" s="279"/>
      <c r="G100" s="279"/>
      <c r="H100" s="279"/>
      <c r="I100" s="279"/>
      <c r="J100" s="279"/>
      <c r="K100" s="280"/>
    </row>
    <row r="101" ht="17.25" customHeight="1">
      <c r="B101" s="278"/>
      <c r="C101" s="281" t="s">
        <v>1528</v>
      </c>
      <c r="D101" s="281"/>
      <c r="E101" s="281"/>
      <c r="F101" s="281" t="s">
        <v>1529</v>
      </c>
      <c r="G101" s="282"/>
      <c r="H101" s="281" t="s">
        <v>589</v>
      </c>
      <c r="I101" s="281" t="s">
        <v>56</v>
      </c>
      <c r="J101" s="281" t="s">
        <v>1530</v>
      </c>
      <c r="K101" s="280"/>
    </row>
    <row r="102" ht="17.25" customHeight="1">
      <c r="B102" s="278"/>
      <c r="C102" s="283" t="s">
        <v>1531</v>
      </c>
      <c r="D102" s="283"/>
      <c r="E102" s="283"/>
      <c r="F102" s="284" t="s">
        <v>1532</v>
      </c>
      <c r="G102" s="285"/>
      <c r="H102" s="283"/>
      <c r="I102" s="283"/>
      <c r="J102" s="283" t="s">
        <v>1533</v>
      </c>
      <c r="K102" s="280"/>
    </row>
    <row r="103" ht="5.25" customHeight="1">
      <c r="B103" s="278"/>
      <c r="C103" s="281"/>
      <c r="D103" s="281"/>
      <c r="E103" s="281"/>
      <c r="F103" s="281"/>
      <c r="G103" s="297"/>
      <c r="H103" s="281"/>
      <c r="I103" s="281"/>
      <c r="J103" s="281"/>
      <c r="K103" s="280"/>
    </row>
    <row r="104" ht="15" customHeight="1">
      <c r="B104" s="278"/>
      <c r="C104" s="267" t="s">
        <v>52</v>
      </c>
      <c r="D104" s="286"/>
      <c r="E104" s="286"/>
      <c r="F104" s="288" t="s">
        <v>1534</v>
      </c>
      <c r="G104" s="297"/>
      <c r="H104" s="267" t="s">
        <v>1573</v>
      </c>
      <c r="I104" s="267" t="s">
        <v>1536</v>
      </c>
      <c r="J104" s="267">
        <v>20</v>
      </c>
      <c r="K104" s="280"/>
    </row>
    <row r="105" ht="15" customHeight="1">
      <c r="B105" s="278"/>
      <c r="C105" s="267" t="s">
        <v>1537</v>
      </c>
      <c r="D105" s="267"/>
      <c r="E105" s="267"/>
      <c r="F105" s="288" t="s">
        <v>1534</v>
      </c>
      <c r="G105" s="267"/>
      <c r="H105" s="267" t="s">
        <v>1573</v>
      </c>
      <c r="I105" s="267" t="s">
        <v>1536</v>
      </c>
      <c r="J105" s="267">
        <v>120</v>
      </c>
      <c r="K105" s="280"/>
    </row>
    <row r="106" ht="15" customHeight="1">
      <c r="B106" s="289"/>
      <c r="C106" s="267" t="s">
        <v>1539</v>
      </c>
      <c r="D106" s="267"/>
      <c r="E106" s="267"/>
      <c r="F106" s="288" t="s">
        <v>1540</v>
      </c>
      <c r="G106" s="267"/>
      <c r="H106" s="267" t="s">
        <v>1573</v>
      </c>
      <c r="I106" s="267" t="s">
        <v>1536</v>
      </c>
      <c r="J106" s="267">
        <v>50</v>
      </c>
      <c r="K106" s="280"/>
    </row>
    <row r="107" ht="15" customHeight="1">
      <c r="B107" s="289"/>
      <c r="C107" s="267" t="s">
        <v>1542</v>
      </c>
      <c r="D107" s="267"/>
      <c r="E107" s="267"/>
      <c r="F107" s="288" t="s">
        <v>1534</v>
      </c>
      <c r="G107" s="267"/>
      <c r="H107" s="267" t="s">
        <v>1573</v>
      </c>
      <c r="I107" s="267" t="s">
        <v>1544</v>
      </c>
      <c r="J107" s="267"/>
      <c r="K107" s="280"/>
    </row>
    <row r="108" ht="15" customHeight="1">
      <c r="B108" s="289"/>
      <c r="C108" s="267" t="s">
        <v>1553</v>
      </c>
      <c r="D108" s="267"/>
      <c r="E108" s="267"/>
      <c r="F108" s="288" t="s">
        <v>1540</v>
      </c>
      <c r="G108" s="267"/>
      <c r="H108" s="267" t="s">
        <v>1573</v>
      </c>
      <c r="I108" s="267" t="s">
        <v>1536</v>
      </c>
      <c r="J108" s="267">
        <v>50</v>
      </c>
      <c r="K108" s="280"/>
    </row>
    <row r="109" ht="15" customHeight="1">
      <c r="B109" s="289"/>
      <c r="C109" s="267" t="s">
        <v>1561</v>
      </c>
      <c r="D109" s="267"/>
      <c r="E109" s="267"/>
      <c r="F109" s="288" t="s">
        <v>1540</v>
      </c>
      <c r="G109" s="267"/>
      <c r="H109" s="267" t="s">
        <v>1573</v>
      </c>
      <c r="I109" s="267" t="s">
        <v>1536</v>
      </c>
      <c r="J109" s="267">
        <v>50</v>
      </c>
      <c r="K109" s="280"/>
    </row>
    <row r="110" ht="15" customHeight="1">
      <c r="B110" s="289"/>
      <c r="C110" s="267" t="s">
        <v>1559</v>
      </c>
      <c r="D110" s="267"/>
      <c r="E110" s="267"/>
      <c r="F110" s="288" t="s">
        <v>1540</v>
      </c>
      <c r="G110" s="267"/>
      <c r="H110" s="267" t="s">
        <v>1573</v>
      </c>
      <c r="I110" s="267" t="s">
        <v>1536</v>
      </c>
      <c r="J110" s="267">
        <v>50</v>
      </c>
      <c r="K110" s="280"/>
    </row>
    <row r="111" ht="15" customHeight="1">
      <c r="B111" s="289"/>
      <c r="C111" s="267" t="s">
        <v>52</v>
      </c>
      <c r="D111" s="267"/>
      <c r="E111" s="267"/>
      <c r="F111" s="288" t="s">
        <v>1534</v>
      </c>
      <c r="G111" s="267"/>
      <c r="H111" s="267" t="s">
        <v>1574</v>
      </c>
      <c r="I111" s="267" t="s">
        <v>1536</v>
      </c>
      <c r="J111" s="267">
        <v>20</v>
      </c>
      <c r="K111" s="280"/>
    </row>
    <row r="112" ht="15" customHeight="1">
      <c r="B112" s="289"/>
      <c r="C112" s="267" t="s">
        <v>1575</v>
      </c>
      <c r="D112" s="267"/>
      <c r="E112" s="267"/>
      <c r="F112" s="288" t="s">
        <v>1534</v>
      </c>
      <c r="G112" s="267"/>
      <c r="H112" s="267" t="s">
        <v>1576</v>
      </c>
      <c r="I112" s="267" t="s">
        <v>1536</v>
      </c>
      <c r="J112" s="267">
        <v>120</v>
      </c>
      <c r="K112" s="280"/>
    </row>
    <row r="113" ht="15" customHeight="1">
      <c r="B113" s="289"/>
      <c r="C113" s="267" t="s">
        <v>37</v>
      </c>
      <c r="D113" s="267"/>
      <c r="E113" s="267"/>
      <c r="F113" s="288" t="s">
        <v>1534</v>
      </c>
      <c r="G113" s="267"/>
      <c r="H113" s="267" t="s">
        <v>1577</v>
      </c>
      <c r="I113" s="267" t="s">
        <v>1568</v>
      </c>
      <c r="J113" s="267"/>
      <c r="K113" s="280"/>
    </row>
    <row r="114" ht="15" customHeight="1">
      <c r="B114" s="289"/>
      <c r="C114" s="267" t="s">
        <v>47</v>
      </c>
      <c r="D114" s="267"/>
      <c r="E114" s="267"/>
      <c r="F114" s="288" t="s">
        <v>1534</v>
      </c>
      <c r="G114" s="267"/>
      <c r="H114" s="267" t="s">
        <v>1578</v>
      </c>
      <c r="I114" s="267" t="s">
        <v>1568</v>
      </c>
      <c r="J114" s="267"/>
      <c r="K114" s="280"/>
    </row>
    <row r="115" ht="15" customHeight="1">
      <c r="B115" s="289"/>
      <c r="C115" s="267" t="s">
        <v>56</v>
      </c>
      <c r="D115" s="267"/>
      <c r="E115" s="267"/>
      <c r="F115" s="288" t="s">
        <v>1534</v>
      </c>
      <c r="G115" s="267"/>
      <c r="H115" s="267" t="s">
        <v>1579</v>
      </c>
      <c r="I115" s="267" t="s">
        <v>1580</v>
      </c>
      <c r="J115" s="267"/>
      <c r="K115" s="280"/>
    </row>
    <row r="116" ht="15" customHeight="1">
      <c r="B116" s="292"/>
      <c r="C116" s="298"/>
      <c r="D116" s="298"/>
      <c r="E116" s="298"/>
      <c r="F116" s="298"/>
      <c r="G116" s="298"/>
      <c r="H116" s="298"/>
      <c r="I116" s="298"/>
      <c r="J116" s="298"/>
      <c r="K116" s="294"/>
    </row>
    <row r="117" ht="18.75" customHeight="1">
      <c r="B117" s="299"/>
      <c r="C117" s="263"/>
      <c r="D117" s="263"/>
      <c r="E117" s="263"/>
      <c r="F117" s="300"/>
      <c r="G117" s="263"/>
      <c r="H117" s="263"/>
      <c r="I117" s="263"/>
      <c r="J117" s="263"/>
      <c r="K117" s="299"/>
    </row>
    <row r="118" ht="18.75" customHeight="1">
      <c r="B118" s="274"/>
      <c r="C118" s="274"/>
      <c r="D118" s="274"/>
      <c r="E118" s="274"/>
      <c r="F118" s="274"/>
      <c r="G118" s="274"/>
      <c r="H118" s="274"/>
      <c r="I118" s="274"/>
      <c r="J118" s="274"/>
      <c r="K118" s="274"/>
    </row>
    <row r="119" ht="7.5" customHeight="1">
      <c r="B119" s="301"/>
      <c r="C119" s="302"/>
      <c r="D119" s="302"/>
      <c r="E119" s="302"/>
      <c r="F119" s="302"/>
      <c r="G119" s="302"/>
      <c r="H119" s="302"/>
      <c r="I119" s="302"/>
      <c r="J119" s="302"/>
      <c r="K119" s="303"/>
    </row>
    <row r="120" ht="45" customHeight="1">
      <c r="B120" s="304"/>
      <c r="C120" s="257" t="s">
        <v>1581</v>
      </c>
      <c r="D120" s="257"/>
      <c r="E120" s="257"/>
      <c r="F120" s="257"/>
      <c r="G120" s="257"/>
      <c r="H120" s="257"/>
      <c r="I120" s="257"/>
      <c r="J120" s="257"/>
      <c r="K120" s="305"/>
    </row>
    <row r="121" ht="17.25" customHeight="1">
      <c r="B121" s="306"/>
      <c r="C121" s="281" t="s">
        <v>1528</v>
      </c>
      <c r="D121" s="281"/>
      <c r="E121" s="281"/>
      <c r="F121" s="281" t="s">
        <v>1529</v>
      </c>
      <c r="G121" s="282"/>
      <c r="H121" s="281" t="s">
        <v>589</v>
      </c>
      <c r="I121" s="281" t="s">
        <v>56</v>
      </c>
      <c r="J121" s="281" t="s">
        <v>1530</v>
      </c>
      <c r="K121" s="307"/>
    </row>
    <row r="122" ht="17.25" customHeight="1">
      <c r="B122" s="306"/>
      <c r="C122" s="283" t="s">
        <v>1531</v>
      </c>
      <c r="D122" s="283"/>
      <c r="E122" s="283"/>
      <c r="F122" s="284" t="s">
        <v>1532</v>
      </c>
      <c r="G122" s="285"/>
      <c r="H122" s="283"/>
      <c r="I122" s="283"/>
      <c r="J122" s="283" t="s">
        <v>1533</v>
      </c>
      <c r="K122" s="307"/>
    </row>
    <row r="123" ht="5.25" customHeight="1">
      <c r="B123" s="308"/>
      <c r="C123" s="286"/>
      <c r="D123" s="286"/>
      <c r="E123" s="286"/>
      <c r="F123" s="286"/>
      <c r="G123" s="267"/>
      <c r="H123" s="286"/>
      <c r="I123" s="286"/>
      <c r="J123" s="286"/>
      <c r="K123" s="309"/>
    </row>
    <row r="124" ht="15" customHeight="1">
      <c r="B124" s="308"/>
      <c r="C124" s="267" t="s">
        <v>1537</v>
      </c>
      <c r="D124" s="286"/>
      <c r="E124" s="286"/>
      <c r="F124" s="288" t="s">
        <v>1534</v>
      </c>
      <c r="G124" s="267"/>
      <c r="H124" s="267" t="s">
        <v>1573</v>
      </c>
      <c r="I124" s="267" t="s">
        <v>1536</v>
      </c>
      <c r="J124" s="267">
        <v>120</v>
      </c>
      <c r="K124" s="310"/>
    </row>
    <row r="125" ht="15" customHeight="1">
      <c r="B125" s="308"/>
      <c r="C125" s="267" t="s">
        <v>1582</v>
      </c>
      <c r="D125" s="267"/>
      <c r="E125" s="267"/>
      <c r="F125" s="288" t="s">
        <v>1534</v>
      </c>
      <c r="G125" s="267"/>
      <c r="H125" s="267" t="s">
        <v>1583</v>
      </c>
      <c r="I125" s="267" t="s">
        <v>1536</v>
      </c>
      <c r="J125" s="267" t="s">
        <v>1584</v>
      </c>
      <c r="K125" s="310"/>
    </row>
    <row r="126" ht="15" customHeight="1">
      <c r="B126" s="308"/>
      <c r="C126" s="267" t="s">
        <v>83</v>
      </c>
      <c r="D126" s="267"/>
      <c r="E126" s="267"/>
      <c r="F126" s="288" t="s">
        <v>1534</v>
      </c>
      <c r="G126" s="267"/>
      <c r="H126" s="267" t="s">
        <v>1585</v>
      </c>
      <c r="I126" s="267" t="s">
        <v>1536</v>
      </c>
      <c r="J126" s="267" t="s">
        <v>1584</v>
      </c>
      <c r="K126" s="310"/>
    </row>
    <row r="127" ht="15" customHeight="1">
      <c r="B127" s="308"/>
      <c r="C127" s="267" t="s">
        <v>1545</v>
      </c>
      <c r="D127" s="267"/>
      <c r="E127" s="267"/>
      <c r="F127" s="288" t="s">
        <v>1540</v>
      </c>
      <c r="G127" s="267"/>
      <c r="H127" s="267" t="s">
        <v>1546</v>
      </c>
      <c r="I127" s="267" t="s">
        <v>1536</v>
      </c>
      <c r="J127" s="267">
        <v>15</v>
      </c>
      <c r="K127" s="310"/>
    </row>
    <row r="128" ht="15" customHeight="1">
      <c r="B128" s="308"/>
      <c r="C128" s="290" t="s">
        <v>1547</v>
      </c>
      <c r="D128" s="290"/>
      <c r="E128" s="290"/>
      <c r="F128" s="291" t="s">
        <v>1540</v>
      </c>
      <c r="G128" s="290"/>
      <c r="H128" s="290" t="s">
        <v>1548</v>
      </c>
      <c r="I128" s="290" t="s">
        <v>1536</v>
      </c>
      <c r="J128" s="290">
        <v>15</v>
      </c>
      <c r="K128" s="310"/>
    </row>
    <row r="129" ht="15" customHeight="1">
      <c r="B129" s="308"/>
      <c r="C129" s="290" t="s">
        <v>1549</v>
      </c>
      <c r="D129" s="290"/>
      <c r="E129" s="290"/>
      <c r="F129" s="291" t="s">
        <v>1540</v>
      </c>
      <c r="G129" s="290"/>
      <c r="H129" s="290" t="s">
        <v>1550</v>
      </c>
      <c r="I129" s="290" t="s">
        <v>1536</v>
      </c>
      <c r="J129" s="290">
        <v>20</v>
      </c>
      <c r="K129" s="310"/>
    </row>
    <row r="130" ht="15" customHeight="1">
      <c r="B130" s="308"/>
      <c r="C130" s="290" t="s">
        <v>1551</v>
      </c>
      <c r="D130" s="290"/>
      <c r="E130" s="290"/>
      <c r="F130" s="291" t="s">
        <v>1540</v>
      </c>
      <c r="G130" s="290"/>
      <c r="H130" s="290" t="s">
        <v>1552</v>
      </c>
      <c r="I130" s="290" t="s">
        <v>1536</v>
      </c>
      <c r="J130" s="290">
        <v>20</v>
      </c>
      <c r="K130" s="310"/>
    </row>
    <row r="131" ht="15" customHeight="1">
      <c r="B131" s="308"/>
      <c r="C131" s="267" t="s">
        <v>1539</v>
      </c>
      <c r="D131" s="267"/>
      <c r="E131" s="267"/>
      <c r="F131" s="288" t="s">
        <v>1540</v>
      </c>
      <c r="G131" s="267"/>
      <c r="H131" s="267" t="s">
        <v>1573</v>
      </c>
      <c r="I131" s="267" t="s">
        <v>1536</v>
      </c>
      <c r="J131" s="267">
        <v>50</v>
      </c>
      <c r="K131" s="310"/>
    </row>
    <row r="132" ht="15" customHeight="1">
      <c r="B132" s="308"/>
      <c r="C132" s="267" t="s">
        <v>1553</v>
      </c>
      <c r="D132" s="267"/>
      <c r="E132" s="267"/>
      <c r="F132" s="288" t="s">
        <v>1540</v>
      </c>
      <c r="G132" s="267"/>
      <c r="H132" s="267" t="s">
        <v>1573</v>
      </c>
      <c r="I132" s="267" t="s">
        <v>1536</v>
      </c>
      <c r="J132" s="267">
        <v>50</v>
      </c>
      <c r="K132" s="310"/>
    </row>
    <row r="133" ht="15" customHeight="1">
      <c r="B133" s="308"/>
      <c r="C133" s="267" t="s">
        <v>1559</v>
      </c>
      <c r="D133" s="267"/>
      <c r="E133" s="267"/>
      <c r="F133" s="288" t="s">
        <v>1540</v>
      </c>
      <c r="G133" s="267"/>
      <c r="H133" s="267" t="s">
        <v>1573</v>
      </c>
      <c r="I133" s="267" t="s">
        <v>1536</v>
      </c>
      <c r="J133" s="267">
        <v>50</v>
      </c>
      <c r="K133" s="310"/>
    </row>
    <row r="134" ht="15" customHeight="1">
      <c r="B134" s="308"/>
      <c r="C134" s="267" t="s">
        <v>1561</v>
      </c>
      <c r="D134" s="267"/>
      <c r="E134" s="267"/>
      <c r="F134" s="288" t="s">
        <v>1540</v>
      </c>
      <c r="G134" s="267"/>
      <c r="H134" s="267" t="s">
        <v>1573</v>
      </c>
      <c r="I134" s="267" t="s">
        <v>1536</v>
      </c>
      <c r="J134" s="267">
        <v>50</v>
      </c>
      <c r="K134" s="310"/>
    </row>
    <row r="135" ht="15" customHeight="1">
      <c r="B135" s="308"/>
      <c r="C135" s="267" t="s">
        <v>594</v>
      </c>
      <c r="D135" s="267"/>
      <c r="E135" s="267"/>
      <c r="F135" s="288" t="s">
        <v>1540</v>
      </c>
      <c r="G135" s="267"/>
      <c r="H135" s="267" t="s">
        <v>1586</v>
      </c>
      <c r="I135" s="267" t="s">
        <v>1536</v>
      </c>
      <c r="J135" s="267">
        <v>255</v>
      </c>
      <c r="K135" s="310"/>
    </row>
    <row r="136" ht="15" customHeight="1">
      <c r="B136" s="308"/>
      <c r="C136" s="267" t="s">
        <v>1563</v>
      </c>
      <c r="D136" s="267"/>
      <c r="E136" s="267"/>
      <c r="F136" s="288" t="s">
        <v>1534</v>
      </c>
      <c r="G136" s="267"/>
      <c r="H136" s="267" t="s">
        <v>1587</v>
      </c>
      <c r="I136" s="267" t="s">
        <v>1565</v>
      </c>
      <c r="J136" s="267"/>
      <c r="K136" s="310"/>
    </row>
    <row r="137" ht="15" customHeight="1">
      <c r="B137" s="308"/>
      <c r="C137" s="267" t="s">
        <v>1566</v>
      </c>
      <c r="D137" s="267"/>
      <c r="E137" s="267"/>
      <c r="F137" s="288" t="s">
        <v>1534</v>
      </c>
      <c r="G137" s="267"/>
      <c r="H137" s="267" t="s">
        <v>1588</v>
      </c>
      <c r="I137" s="267" t="s">
        <v>1568</v>
      </c>
      <c r="J137" s="267"/>
      <c r="K137" s="310"/>
    </row>
    <row r="138" ht="15" customHeight="1">
      <c r="B138" s="308"/>
      <c r="C138" s="267" t="s">
        <v>1569</v>
      </c>
      <c r="D138" s="267"/>
      <c r="E138" s="267"/>
      <c r="F138" s="288" t="s">
        <v>1534</v>
      </c>
      <c r="G138" s="267"/>
      <c r="H138" s="267" t="s">
        <v>1569</v>
      </c>
      <c r="I138" s="267" t="s">
        <v>1568</v>
      </c>
      <c r="J138" s="267"/>
      <c r="K138" s="310"/>
    </row>
    <row r="139" ht="15" customHeight="1">
      <c r="B139" s="308"/>
      <c r="C139" s="267" t="s">
        <v>37</v>
      </c>
      <c r="D139" s="267"/>
      <c r="E139" s="267"/>
      <c r="F139" s="288" t="s">
        <v>1534</v>
      </c>
      <c r="G139" s="267"/>
      <c r="H139" s="267" t="s">
        <v>1589</v>
      </c>
      <c r="I139" s="267" t="s">
        <v>1568</v>
      </c>
      <c r="J139" s="267"/>
      <c r="K139" s="310"/>
    </row>
    <row r="140" ht="15" customHeight="1">
      <c r="B140" s="308"/>
      <c r="C140" s="267" t="s">
        <v>1590</v>
      </c>
      <c r="D140" s="267"/>
      <c r="E140" s="267"/>
      <c r="F140" s="288" t="s">
        <v>1534</v>
      </c>
      <c r="G140" s="267"/>
      <c r="H140" s="267" t="s">
        <v>1591</v>
      </c>
      <c r="I140" s="267" t="s">
        <v>1568</v>
      </c>
      <c r="J140" s="267"/>
      <c r="K140" s="310"/>
    </row>
    <row r="141" ht="15" customHeight="1">
      <c r="B141" s="311"/>
      <c r="C141" s="312"/>
      <c r="D141" s="312"/>
      <c r="E141" s="312"/>
      <c r="F141" s="312"/>
      <c r="G141" s="312"/>
      <c r="H141" s="312"/>
      <c r="I141" s="312"/>
      <c r="J141" s="312"/>
      <c r="K141" s="313"/>
    </row>
    <row r="142" ht="18.75" customHeight="1">
      <c r="B142" s="263"/>
      <c r="C142" s="263"/>
      <c r="D142" s="263"/>
      <c r="E142" s="263"/>
      <c r="F142" s="300"/>
      <c r="G142" s="263"/>
      <c r="H142" s="263"/>
      <c r="I142" s="263"/>
      <c r="J142" s="263"/>
      <c r="K142" s="263"/>
    </row>
    <row r="143" ht="18.75" customHeight="1">
      <c r="B143" s="274"/>
      <c r="C143" s="274"/>
      <c r="D143" s="274"/>
      <c r="E143" s="274"/>
      <c r="F143" s="274"/>
      <c r="G143" s="274"/>
      <c r="H143" s="274"/>
      <c r="I143" s="274"/>
      <c r="J143" s="274"/>
      <c r="K143" s="274"/>
    </row>
    <row r="144" ht="7.5" customHeight="1">
      <c r="B144" s="275"/>
      <c r="C144" s="276"/>
      <c r="D144" s="276"/>
      <c r="E144" s="276"/>
      <c r="F144" s="276"/>
      <c r="G144" s="276"/>
      <c r="H144" s="276"/>
      <c r="I144" s="276"/>
      <c r="J144" s="276"/>
      <c r="K144" s="277"/>
    </row>
    <row r="145" ht="45" customHeight="1">
      <c r="B145" s="278"/>
      <c r="C145" s="279" t="s">
        <v>1592</v>
      </c>
      <c r="D145" s="279"/>
      <c r="E145" s="279"/>
      <c r="F145" s="279"/>
      <c r="G145" s="279"/>
      <c r="H145" s="279"/>
      <c r="I145" s="279"/>
      <c r="J145" s="279"/>
      <c r="K145" s="280"/>
    </row>
    <row r="146" ht="17.25" customHeight="1">
      <c r="B146" s="278"/>
      <c r="C146" s="281" t="s">
        <v>1528</v>
      </c>
      <c r="D146" s="281"/>
      <c r="E146" s="281"/>
      <c r="F146" s="281" t="s">
        <v>1529</v>
      </c>
      <c r="G146" s="282"/>
      <c r="H146" s="281" t="s">
        <v>589</v>
      </c>
      <c r="I146" s="281" t="s">
        <v>56</v>
      </c>
      <c r="J146" s="281" t="s">
        <v>1530</v>
      </c>
      <c r="K146" s="280"/>
    </row>
    <row r="147" ht="17.25" customHeight="1">
      <c r="B147" s="278"/>
      <c r="C147" s="283" t="s">
        <v>1531</v>
      </c>
      <c r="D147" s="283"/>
      <c r="E147" s="283"/>
      <c r="F147" s="284" t="s">
        <v>1532</v>
      </c>
      <c r="G147" s="285"/>
      <c r="H147" s="283"/>
      <c r="I147" s="283"/>
      <c r="J147" s="283" t="s">
        <v>1533</v>
      </c>
      <c r="K147" s="280"/>
    </row>
    <row r="148" ht="5.25" customHeight="1">
      <c r="B148" s="289"/>
      <c r="C148" s="286"/>
      <c r="D148" s="286"/>
      <c r="E148" s="286"/>
      <c r="F148" s="286"/>
      <c r="G148" s="287"/>
      <c r="H148" s="286"/>
      <c r="I148" s="286"/>
      <c r="J148" s="286"/>
      <c r="K148" s="310"/>
    </row>
    <row r="149" ht="15" customHeight="1">
      <c r="B149" s="289"/>
      <c r="C149" s="314" t="s">
        <v>1537</v>
      </c>
      <c r="D149" s="267"/>
      <c r="E149" s="267"/>
      <c r="F149" s="315" t="s">
        <v>1534</v>
      </c>
      <c r="G149" s="267"/>
      <c r="H149" s="314" t="s">
        <v>1573</v>
      </c>
      <c r="I149" s="314" t="s">
        <v>1536</v>
      </c>
      <c r="J149" s="314">
        <v>120</v>
      </c>
      <c r="K149" s="310"/>
    </row>
    <row r="150" ht="15" customHeight="1">
      <c r="B150" s="289"/>
      <c r="C150" s="314" t="s">
        <v>1582</v>
      </c>
      <c r="D150" s="267"/>
      <c r="E150" s="267"/>
      <c r="F150" s="315" t="s">
        <v>1534</v>
      </c>
      <c r="G150" s="267"/>
      <c r="H150" s="314" t="s">
        <v>1593</v>
      </c>
      <c r="I150" s="314" t="s">
        <v>1536</v>
      </c>
      <c r="J150" s="314" t="s">
        <v>1584</v>
      </c>
      <c r="K150" s="310"/>
    </row>
    <row r="151" ht="15" customHeight="1">
      <c r="B151" s="289"/>
      <c r="C151" s="314" t="s">
        <v>83</v>
      </c>
      <c r="D151" s="267"/>
      <c r="E151" s="267"/>
      <c r="F151" s="315" t="s">
        <v>1534</v>
      </c>
      <c r="G151" s="267"/>
      <c r="H151" s="314" t="s">
        <v>1594</v>
      </c>
      <c r="I151" s="314" t="s">
        <v>1536</v>
      </c>
      <c r="J151" s="314" t="s">
        <v>1584</v>
      </c>
      <c r="K151" s="310"/>
    </row>
    <row r="152" ht="15" customHeight="1">
      <c r="B152" s="289"/>
      <c r="C152" s="314" t="s">
        <v>1539</v>
      </c>
      <c r="D152" s="267"/>
      <c r="E152" s="267"/>
      <c r="F152" s="315" t="s">
        <v>1540</v>
      </c>
      <c r="G152" s="267"/>
      <c r="H152" s="314" t="s">
        <v>1573</v>
      </c>
      <c r="I152" s="314" t="s">
        <v>1536</v>
      </c>
      <c r="J152" s="314">
        <v>50</v>
      </c>
      <c r="K152" s="310"/>
    </row>
    <row r="153" ht="15" customHeight="1">
      <c r="B153" s="289"/>
      <c r="C153" s="314" t="s">
        <v>1542</v>
      </c>
      <c r="D153" s="267"/>
      <c r="E153" s="267"/>
      <c r="F153" s="315" t="s">
        <v>1534</v>
      </c>
      <c r="G153" s="267"/>
      <c r="H153" s="314" t="s">
        <v>1573</v>
      </c>
      <c r="I153" s="314" t="s">
        <v>1544</v>
      </c>
      <c r="J153" s="314"/>
      <c r="K153" s="310"/>
    </row>
    <row r="154" ht="15" customHeight="1">
      <c r="B154" s="289"/>
      <c r="C154" s="314" t="s">
        <v>1553</v>
      </c>
      <c r="D154" s="267"/>
      <c r="E154" s="267"/>
      <c r="F154" s="315" t="s">
        <v>1540</v>
      </c>
      <c r="G154" s="267"/>
      <c r="H154" s="314" t="s">
        <v>1573</v>
      </c>
      <c r="I154" s="314" t="s">
        <v>1536</v>
      </c>
      <c r="J154" s="314">
        <v>50</v>
      </c>
      <c r="K154" s="310"/>
    </row>
    <row r="155" ht="15" customHeight="1">
      <c r="B155" s="289"/>
      <c r="C155" s="314" t="s">
        <v>1561</v>
      </c>
      <c r="D155" s="267"/>
      <c r="E155" s="267"/>
      <c r="F155" s="315" t="s">
        <v>1540</v>
      </c>
      <c r="G155" s="267"/>
      <c r="H155" s="314" t="s">
        <v>1573</v>
      </c>
      <c r="I155" s="314" t="s">
        <v>1536</v>
      </c>
      <c r="J155" s="314">
        <v>50</v>
      </c>
      <c r="K155" s="310"/>
    </row>
    <row r="156" ht="15" customHeight="1">
      <c r="B156" s="289"/>
      <c r="C156" s="314" t="s">
        <v>1559</v>
      </c>
      <c r="D156" s="267"/>
      <c r="E156" s="267"/>
      <c r="F156" s="315" t="s">
        <v>1540</v>
      </c>
      <c r="G156" s="267"/>
      <c r="H156" s="314" t="s">
        <v>1573</v>
      </c>
      <c r="I156" s="314" t="s">
        <v>1536</v>
      </c>
      <c r="J156" s="314">
        <v>50</v>
      </c>
      <c r="K156" s="310"/>
    </row>
    <row r="157" ht="15" customHeight="1">
      <c r="B157" s="289"/>
      <c r="C157" s="314" t="s">
        <v>583</v>
      </c>
      <c r="D157" s="267"/>
      <c r="E157" s="267"/>
      <c r="F157" s="315" t="s">
        <v>1534</v>
      </c>
      <c r="G157" s="267"/>
      <c r="H157" s="314" t="s">
        <v>1595</v>
      </c>
      <c r="I157" s="314" t="s">
        <v>1536</v>
      </c>
      <c r="J157" s="314" t="s">
        <v>1596</v>
      </c>
      <c r="K157" s="310"/>
    </row>
    <row r="158" ht="15" customHeight="1">
      <c r="B158" s="289"/>
      <c r="C158" s="314" t="s">
        <v>1597</v>
      </c>
      <c r="D158" s="267"/>
      <c r="E158" s="267"/>
      <c r="F158" s="315" t="s">
        <v>1534</v>
      </c>
      <c r="G158" s="267"/>
      <c r="H158" s="314" t="s">
        <v>1598</v>
      </c>
      <c r="I158" s="314" t="s">
        <v>1568</v>
      </c>
      <c r="J158" s="314"/>
      <c r="K158" s="310"/>
    </row>
    <row r="159" ht="15" customHeight="1">
      <c r="B159" s="316"/>
      <c r="C159" s="298"/>
      <c r="D159" s="298"/>
      <c r="E159" s="298"/>
      <c r="F159" s="298"/>
      <c r="G159" s="298"/>
      <c r="H159" s="298"/>
      <c r="I159" s="298"/>
      <c r="J159" s="298"/>
      <c r="K159" s="317"/>
    </row>
    <row r="160" ht="18.75" customHeight="1">
      <c r="B160" s="263"/>
      <c r="C160" s="267"/>
      <c r="D160" s="267"/>
      <c r="E160" s="267"/>
      <c r="F160" s="288"/>
      <c r="G160" s="267"/>
      <c r="H160" s="267"/>
      <c r="I160" s="267"/>
      <c r="J160" s="267"/>
      <c r="K160" s="263"/>
    </row>
    <row r="161" ht="18.75" customHeight="1">
      <c r="B161" s="274"/>
      <c r="C161" s="274"/>
      <c r="D161" s="274"/>
      <c r="E161" s="274"/>
      <c r="F161" s="274"/>
      <c r="G161" s="274"/>
      <c r="H161" s="274"/>
      <c r="I161" s="274"/>
      <c r="J161" s="274"/>
      <c r="K161" s="274"/>
    </row>
    <row r="162" ht="7.5" customHeight="1">
      <c r="B162" s="253"/>
      <c r="C162" s="254"/>
      <c r="D162" s="254"/>
      <c r="E162" s="254"/>
      <c r="F162" s="254"/>
      <c r="G162" s="254"/>
      <c r="H162" s="254"/>
      <c r="I162" s="254"/>
      <c r="J162" s="254"/>
      <c r="K162" s="255"/>
    </row>
    <row r="163" ht="45" customHeight="1">
      <c r="B163" s="256"/>
      <c r="C163" s="257" t="s">
        <v>1599</v>
      </c>
      <c r="D163" s="257"/>
      <c r="E163" s="257"/>
      <c r="F163" s="257"/>
      <c r="G163" s="257"/>
      <c r="H163" s="257"/>
      <c r="I163" s="257"/>
      <c r="J163" s="257"/>
      <c r="K163" s="258"/>
    </row>
    <row r="164" ht="17.25" customHeight="1">
      <c r="B164" s="256"/>
      <c r="C164" s="281" t="s">
        <v>1528</v>
      </c>
      <c r="D164" s="281"/>
      <c r="E164" s="281"/>
      <c r="F164" s="281" t="s">
        <v>1529</v>
      </c>
      <c r="G164" s="318"/>
      <c r="H164" s="319" t="s">
        <v>589</v>
      </c>
      <c r="I164" s="319" t="s">
        <v>56</v>
      </c>
      <c r="J164" s="281" t="s">
        <v>1530</v>
      </c>
      <c r="K164" s="258"/>
    </row>
    <row r="165" ht="17.25" customHeight="1">
      <c r="B165" s="259"/>
      <c r="C165" s="283" t="s">
        <v>1531</v>
      </c>
      <c r="D165" s="283"/>
      <c r="E165" s="283"/>
      <c r="F165" s="284" t="s">
        <v>1532</v>
      </c>
      <c r="G165" s="320"/>
      <c r="H165" s="321"/>
      <c r="I165" s="321"/>
      <c r="J165" s="283" t="s">
        <v>1533</v>
      </c>
      <c r="K165" s="261"/>
    </row>
    <row r="166" ht="5.25" customHeight="1">
      <c r="B166" s="289"/>
      <c r="C166" s="286"/>
      <c r="D166" s="286"/>
      <c r="E166" s="286"/>
      <c r="F166" s="286"/>
      <c r="G166" s="287"/>
      <c r="H166" s="286"/>
      <c r="I166" s="286"/>
      <c r="J166" s="286"/>
      <c r="K166" s="310"/>
    </row>
    <row r="167" ht="15" customHeight="1">
      <c r="B167" s="289"/>
      <c r="C167" s="267" t="s">
        <v>1537</v>
      </c>
      <c r="D167" s="267"/>
      <c r="E167" s="267"/>
      <c r="F167" s="288" t="s">
        <v>1534</v>
      </c>
      <c r="G167" s="267"/>
      <c r="H167" s="267" t="s">
        <v>1573</v>
      </c>
      <c r="I167" s="267" t="s">
        <v>1536</v>
      </c>
      <c r="J167" s="267">
        <v>120</v>
      </c>
      <c r="K167" s="310"/>
    </row>
    <row r="168" ht="15" customHeight="1">
      <c r="B168" s="289"/>
      <c r="C168" s="267" t="s">
        <v>1582</v>
      </c>
      <c r="D168" s="267"/>
      <c r="E168" s="267"/>
      <c r="F168" s="288" t="s">
        <v>1534</v>
      </c>
      <c r="G168" s="267"/>
      <c r="H168" s="267" t="s">
        <v>1583</v>
      </c>
      <c r="I168" s="267" t="s">
        <v>1536</v>
      </c>
      <c r="J168" s="267" t="s">
        <v>1584</v>
      </c>
      <c r="K168" s="310"/>
    </row>
    <row r="169" ht="15" customHeight="1">
      <c r="B169" s="289"/>
      <c r="C169" s="267" t="s">
        <v>83</v>
      </c>
      <c r="D169" s="267"/>
      <c r="E169" s="267"/>
      <c r="F169" s="288" t="s">
        <v>1534</v>
      </c>
      <c r="G169" s="267"/>
      <c r="H169" s="267" t="s">
        <v>1600</v>
      </c>
      <c r="I169" s="267" t="s">
        <v>1536</v>
      </c>
      <c r="J169" s="267" t="s">
        <v>1584</v>
      </c>
      <c r="K169" s="310"/>
    </row>
    <row r="170" ht="15" customHeight="1">
      <c r="B170" s="289"/>
      <c r="C170" s="267" t="s">
        <v>1539</v>
      </c>
      <c r="D170" s="267"/>
      <c r="E170" s="267"/>
      <c r="F170" s="288" t="s">
        <v>1540</v>
      </c>
      <c r="G170" s="267"/>
      <c r="H170" s="267" t="s">
        <v>1600</v>
      </c>
      <c r="I170" s="267" t="s">
        <v>1536</v>
      </c>
      <c r="J170" s="267">
        <v>50</v>
      </c>
      <c r="K170" s="310"/>
    </row>
    <row r="171" ht="15" customHeight="1">
      <c r="B171" s="289"/>
      <c r="C171" s="267" t="s">
        <v>1542</v>
      </c>
      <c r="D171" s="267"/>
      <c r="E171" s="267"/>
      <c r="F171" s="288" t="s">
        <v>1534</v>
      </c>
      <c r="G171" s="267"/>
      <c r="H171" s="267" t="s">
        <v>1600</v>
      </c>
      <c r="I171" s="267" t="s">
        <v>1544</v>
      </c>
      <c r="J171" s="267"/>
      <c r="K171" s="310"/>
    </row>
    <row r="172" ht="15" customHeight="1">
      <c r="B172" s="289"/>
      <c r="C172" s="267" t="s">
        <v>1553</v>
      </c>
      <c r="D172" s="267"/>
      <c r="E172" s="267"/>
      <c r="F172" s="288" t="s">
        <v>1540</v>
      </c>
      <c r="G172" s="267"/>
      <c r="H172" s="267" t="s">
        <v>1600</v>
      </c>
      <c r="I172" s="267" t="s">
        <v>1536</v>
      </c>
      <c r="J172" s="267">
        <v>50</v>
      </c>
      <c r="K172" s="310"/>
    </row>
    <row r="173" ht="15" customHeight="1">
      <c r="B173" s="289"/>
      <c r="C173" s="267" t="s">
        <v>1561</v>
      </c>
      <c r="D173" s="267"/>
      <c r="E173" s="267"/>
      <c r="F173" s="288" t="s">
        <v>1540</v>
      </c>
      <c r="G173" s="267"/>
      <c r="H173" s="267" t="s">
        <v>1600</v>
      </c>
      <c r="I173" s="267" t="s">
        <v>1536</v>
      </c>
      <c r="J173" s="267">
        <v>50</v>
      </c>
      <c r="K173" s="310"/>
    </row>
    <row r="174" ht="15" customHeight="1">
      <c r="B174" s="289"/>
      <c r="C174" s="267" t="s">
        <v>1559</v>
      </c>
      <c r="D174" s="267"/>
      <c r="E174" s="267"/>
      <c r="F174" s="288" t="s">
        <v>1540</v>
      </c>
      <c r="G174" s="267"/>
      <c r="H174" s="267" t="s">
        <v>1600</v>
      </c>
      <c r="I174" s="267" t="s">
        <v>1536</v>
      </c>
      <c r="J174" s="267">
        <v>50</v>
      </c>
      <c r="K174" s="310"/>
    </row>
    <row r="175" ht="15" customHeight="1">
      <c r="B175" s="289"/>
      <c r="C175" s="267" t="s">
        <v>588</v>
      </c>
      <c r="D175" s="267"/>
      <c r="E175" s="267"/>
      <c r="F175" s="288" t="s">
        <v>1534</v>
      </c>
      <c r="G175" s="267"/>
      <c r="H175" s="267" t="s">
        <v>1601</v>
      </c>
      <c r="I175" s="267" t="s">
        <v>1602</v>
      </c>
      <c r="J175" s="267"/>
      <c r="K175" s="310"/>
    </row>
    <row r="176" ht="15" customHeight="1">
      <c r="B176" s="289"/>
      <c r="C176" s="267" t="s">
        <v>56</v>
      </c>
      <c r="D176" s="267"/>
      <c r="E176" s="267"/>
      <c r="F176" s="288" t="s">
        <v>1534</v>
      </c>
      <c r="G176" s="267"/>
      <c r="H176" s="267" t="s">
        <v>1603</v>
      </c>
      <c r="I176" s="267" t="s">
        <v>1604</v>
      </c>
      <c r="J176" s="267">
        <v>1</v>
      </c>
      <c r="K176" s="310"/>
    </row>
    <row r="177" ht="15" customHeight="1">
      <c r="B177" s="289"/>
      <c r="C177" s="267" t="s">
        <v>52</v>
      </c>
      <c r="D177" s="267"/>
      <c r="E177" s="267"/>
      <c r="F177" s="288" t="s">
        <v>1534</v>
      </c>
      <c r="G177" s="267"/>
      <c r="H177" s="267" t="s">
        <v>1605</v>
      </c>
      <c r="I177" s="267" t="s">
        <v>1536</v>
      </c>
      <c r="J177" s="267">
        <v>20</v>
      </c>
      <c r="K177" s="310"/>
    </row>
    <row r="178" ht="15" customHeight="1">
      <c r="B178" s="289"/>
      <c r="C178" s="267" t="s">
        <v>589</v>
      </c>
      <c r="D178" s="267"/>
      <c r="E178" s="267"/>
      <c r="F178" s="288" t="s">
        <v>1534</v>
      </c>
      <c r="G178" s="267"/>
      <c r="H178" s="267" t="s">
        <v>1606</v>
      </c>
      <c r="I178" s="267" t="s">
        <v>1536</v>
      </c>
      <c r="J178" s="267">
        <v>255</v>
      </c>
      <c r="K178" s="310"/>
    </row>
    <row r="179" ht="15" customHeight="1">
      <c r="B179" s="289"/>
      <c r="C179" s="267" t="s">
        <v>590</v>
      </c>
      <c r="D179" s="267"/>
      <c r="E179" s="267"/>
      <c r="F179" s="288" t="s">
        <v>1534</v>
      </c>
      <c r="G179" s="267"/>
      <c r="H179" s="267" t="s">
        <v>1499</v>
      </c>
      <c r="I179" s="267" t="s">
        <v>1536</v>
      </c>
      <c r="J179" s="267">
        <v>10</v>
      </c>
      <c r="K179" s="310"/>
    </row>
    <row r="180" ht="15" customHeight="1">
      <c r="B180" s="289"/>
      <c r="C180" s="267" t="s">
        <v>591</v>
      </c>
      <c r="D180" s="267"/>
      <c r="E180" s="267"/>
      <c r="F180" s="288" t="s">
        <v>1534</v>
      </c>
      <c r="G180" s="267"/>
      <c r="H180" s="267" t="s">
        <v>1607</v>
      </c>
      <c r="I180" s="267" t="s">
        <v>1568</v>
      </c>
      <c r="J180" s="267"/>
      <c r="K180" s="310"/>
    </row>
    <row r="181" ht="15" customHeight="1">
      <c r="B181" s="289"/>
      <c r="C181" s="267" t="s">
        <v>1608</v>
      </c>
      <c r="D181" s="267"/>
      <c r="E181" s="267"/>
      <c r="F181" s="288" t="s">
        <v>1534</v>
      </c>
      <c r="G181" s="267"/>
      <c r="H181" s="267" t="s">
        <v>1609</v>
      </c>
      <c r="I181" s="267" t="s">
        <v>1568</v>
      </c>
      <c r="J181" s="267"/>
      <c r="K181" s="310"/>
    </row>
    <row r="182" ht="15" customHeight="1">
      <c r="B182" s="289"/>
      <c r="C182" s="267" t="s">
        <v>1597</v>
      </c>
      <c r="D182" s="267"/>
      <c r="E182" s="267"/>
      <c r="F182" s="288" t="s">
        <v>1534</v>
      </c>
      <c r="G182" s="267"/>
      <c r="H182" s="267" t="s">
        <v>1610</v>
      </c>
      <c r="I182" s="267" t="s">
        <v>1568</v>
      </c>
      <c r="J182" s="267"/>
      <c r="K182" s="310"/>
    </row>
    <row r="183" ht="15" customHeight="1">
      <c r="B183" s="289"/>
      <c r="C183" s="267" t="s">
        <v>593</v>
      </c>
      <c r="D183" s="267"/>
      <c r="E183" s="267"/>
      <c r="F183" s="288" t="s">
        <v>1540</v>
      </c>
      <c r="G183" s="267"/>
      <c r="H183" s="267" t="s">
        <v>1611</v>
      </c>
      <c r="I183" s="267" t="s">
        <v>1536</v>
      </c>
      <c r="J183" s="267">
        <v>50</v>
      </c>
      <c r="K183" s="310"/>
    </row>
    <row r="184" ht="15" customHeight="1">
      <c r="B184" s="289"/>
      <c r="C184" s="267" t="s">
        <v>1612</v>
      </c>
      <c r="D184" s="267"/>
      <c r="E184" s="267"/>
      <c r="F184" s="288" t="s">
        <v>1540</v>
      </c>
      <c r="G184" s="267"/>
      <c r="H184" s="267" t="s">
        <v>1613</v>
      </c>
      <c r="I184" s="267" t="s">
        <v>1614</v>
      </c>
      <c r="J184" s="267"/>
      <c r="K184" s="310"/>
    </row>
    <row r="185" ht="15" customHeight="1">
      <c r="B185" s="289"/>
      <c r="C185" s="267" t="s">
        <v>1615</v>
      </c>
      <c r="D185" s="267"/>
      <c r="E185" s="267"/>
      <c r="F185" s="288" t="s">
        <v>1540</v>
      </c>
      <c r="G185" s="267"/>
      <c r="H185" s="267" t="s">
        <v>1616</v>
      </c>
      <c r="I185" s="267" t="s">
        <v>1614</v>
      </c>
      <c r="J185" s="267"/>
      <c r="K185" s="310"/>
    </row>
    <row r="186" ht="15" customHeight="1">
      <c r="B186" s="289"/>
      <c r="C186" s="267" t="s">
        <v>1617</v>
      </c>
      <c r="D186" s="267"/>
      <c r="E186" s="267"/>
      <c r="F186" s="288" t="s">
        <v>1540</v>
      </c>
      <c r="G186" s="267"/>
      <c r="H186" s="267" t="s">
        <v>1618</v>
      </c>
      <c r="I186" s="267" t="s">
        <v>1614</v>
      </c>
      <c r="J186" s="267"/>
      <c r="K186" s="310"/>
    </row>
    <row r="187" ht="15" customHeight="1">
      <c r="B187" s="289"/>
      <c r="C187" s="322" t="s">
        <v>1619</v>
      </c>
      <c r="D187" s="267"/>
      <c r="E187" s="267"/>
      <c r="F187" s="288" t="s">
        <v>1540</v>
      </c>
      <c r="G187" s="267"/>
      <c r="H187" s="267" t="s">
        <v>1620</v>
      </c>
      <c r="I187" s="267" t="s">
        <v>1621</v>
      </c>
      <c r="J187" s="323" t="s">
        <v>1622</v>
      </c>
      <c r="K187" s="310"/>
    </row>
    <row r="188" ht="15" customHeight="1">
      <c r="B188" s="289"/>
      <c r="C188" s="273" t="s">
        <v>41</v>
      </c>
      <c r="D188" s="267"/>
      <c r="E188" s="267"/>
      <c r="F188" s="288" t="s">
        <v>1534</v>
      </c>
      <c r="G188" s="267"/>
      <c r="H188" s="263" t="s">
        <v>1623</v>
      </c>
      <c r="I188" s="267" t="s">
        <v>1624</v>
      </c>
      <c r="J188" s="267"/>
      <c r="K188" s="310"/>
    </row>
    <row r="189" ht="15" customHeight="1">
      <c r="B189" s="289"/>
      <c r="C189" s="273" t="s">
        <v>1625</v>
      </c>
      <c r="D189" s="267"/>
      <c r="E189" s="267"/>
      <c r="F189" s="288" t="s">
        <v>1534</v>
      </c>
      <c r="G189" s="267"/>
      <c r="H189" s="267" t="s">
        <v>1626</v>
      </c>
      <c r="I189" s="267" t="s">
        <v>1568</v>
      </c>
      <c r="J189" s="267"/>
      <c r="K189" s="310"/>
    </row>
    <row r="190" ht="15" customHeight="1">
      <c r="B190" s="289"/>
      <c r="C190" s="273" t="s">
        <v>1627</v>
      </c>
      <c r="D190" s="267"/>
      <c r="E190" s="267"/>
      <c r="F190" s="288" t="s">
        <v>1534</v>
      </c>
      <c r="G190" s="267"/>
      <c r="H190" s="267" t="s">
        <v>1628</v>
      </c>
      <c r="I190" s="267" t="s">
        <v>1568</v>
      </c>
      <c r="J190" s="267"/>
      <c r="K190" s="310"/>
    </row>
    <row r="191" ht="15" customHeight="1">
      <c r="B191" s="289"/>
      <c r="C191" s="273" t="s">
        <v>1629</v>
      </c>
      <c r="D191" s="267"/>
      <c r="E191" s="267"/>
      <c r="F191" s="288" t="s">
        <v>1540</v>
      </c>
      <c r="G191" s="267"/>
      <c r="H191" s="267" t="s">
        <v>1630</v>
      </c>
      <c r="I191" s="267" t="s">
        <v>1568</v>
      </c>
      <c r="J191" s="267"/>
      <c r="K191" s="310"/>
    </row>
    <row r="192" ht="15" customHeight="1">
      <c r="B192" s="316"/>
      <c r="C192" s="324"/>
      <c r="D192" s="298"/>
      <c r="E192" s="298"/>
      <c r="F192" s="298"/>
      <c r="G192" s="298"/>
      <c r="H192" s="298"/>
      <c r="I192" s="298"/>
      <c r="J192" s="298"/>
      <c r="K192" s="317"/>
    </row>
    <row r="193" ht="18.75" customHeight="1">
      <c r="B193" s="263"/>
      <c r="C193" s="267"/>
      <c r="D193" s="267"/>
      <c r="E193" s="267"/>
      <c r="F193" s="288"/>
      <c r="G193" s="267"/>
      <c r="H193" s="267"/>
      <c r="I193" s="267"/>
      <c r="J193" s="267"/>
      <c r="K193" s="263"/>
    </row>
    <row r="194" ht="18.75" customHeight="1">
      <c r="B194" s="263"/>
      <c r="C194" s="267"/>
      <c r="D194" s="267"/>
      <c r="E194" s="267"/>
      <c r="F194" s="288"/>
      <c r="G194" s="267"/>
      <c r="H194" s="267"/>
      <c r="I194" s="267"/>
      <c r="J194" s="267"/>
      <c r="K194" s="263"/>
    </row>
    <row r="195" ht="18.75" customHeight="1">
      <c r="B195" s="274"/>
      <c r="C195" s="274"/>
      <c r="D195" s="274"/>
      <c r="E195" s="274"/>
      <c r="F195" s="274"/>
      <c r="G195" s="274"/>
      <c r="H195" s="274"/>
      <c r="I195" s="274"/>
      <c r="J195" s="274"/>
      <c r="K195" s="274"/>
    </row>
    <row r="196" ht="13.5">
      <c r="B196" s="253"/>
      <c r="C196" s="254"/>
      <c r="D196" s="254"/>
      <c r="E196" s="254"/>
      <c r="F196" s="254"/>
      <c r="G196" s="254"/>
      <c r="H196" s="254"/>
      <c r="I196" s="254"/>
      <c r="J196" s="254"/>
      <c r="K196" s="255"/>
    </row>
    <row r="197" ht="21">
      <c r="B197" s="256"/>
      <c r="C197" s="257" t="s">
        <v>1631</v>
      </c>
      <c r="D197" s="257"/>
      <c r="E197" s="257"/>
      <c r="F197" s="257"/>
      <c r="G197" s="257"/>
      <c r="H197" s="257"/>
      <c r="I197" s="257"/>
      <c r="J197" s="257"/>
      <c r="K197" s="258"/>
    </row>
    <row r="198" ht="25.5" customHeight="1">
      <c r="B198" s="256"/>
      <c r="C198" s="325" t="s">
        <v>1632</v>
      </c>
      <c r="D198" s="325"/>
      <c r="E198" s="325"/>
      <c r="F198" s="325" t="s">
        <v>1633</v>
      </c>
      <c r="G198" s="326"/>
      <c r="H198" s="325" t="s">
        <v>1634</v>
      </c>
      <c r="I198" s="325"/>
      <c r="J198" s="325"/>
      <c r="K198" s="258"/>
    </row>
    <row r="199" ht="5.25" customHeight="1">
      <c r="B199" s="289"/>
      <c r="C199" s="286"/>
      <c r="D199" s="286"/>
      <c r="E199" s="286"/>
      <c r="F199" s="286"/>
      <c r="G199" s="267"/>
      <c r="H199" s="286"/>
      <c r="I199" s="286"/>
      <c r="J199" s="286"/>
      <c r="K199" s="310"/>
    </row>
    <row r="200" ht="15" customHeight="1">
      <c r="B200" s="289"/>
      <c r="C200" s="267" t="s">
        <v>1624</v>
      </c>
      <c r="D200" s="267"/>
      <c r="E200" s="267"/>
      <c r="F200" s="288" t="s">
        <v>42</v>
      </c>
      <c r="G200" s="267"/>
      <c r="H200" s="267" t="s">
        <v>1635</v>
      </c>
      <c r="I200" s="267"/>
      <c r="J200" s="267"/>
      <c r="K200" s="310"/>
    </row>
    <row r="201" ht="15" customHeight="1">
      <c r="B201" s="289"/>
      <c r="C201" s="295"/>
      <c r="D201" s="267"/>
      <c r="E201" s="267"/>
      <c r="F201" s="288" t="s">
        <v>43</v>
      </c>
      <c r="G201" s="267"/>
      <c r="H201" s="267" t="s">
        <v>1636</v>
      </c>
      <c r="I201" s="267"/>
      <c r="J201" s="267"/>
      <c r="K201" s="310"/>
    </row>
    <row r="202" ht="15" customHeight="1">
      <c r="B202" s="289"/>
      <c r="C202" s="295"/>
      <c r="D202" s="267"/>
      <c r="E202" s="267"/>
      <c r="F202" s="288" t="s">
        <v>46</v>
      </c>
      <c r="G202" s="267"/>
      <c r="H202" s="267" t="s">
        <v>1637</v>
      </c>
      <c r="I202" s="267"/>
      <c r="J202" s="267"/>
      <c r="K202" s="310"/>
    </row>
    <row r="203" ht="15" customHeight="1">
      <c r="B203" s="289"/>
      <c r="C203" s="267"/>
      <c r="D203" s="267"/>
      <c r="E203" s="267"/>
      <c r="F203" s="288" t="s">
        <v>44</v>
      </c>
      <c r="G203" s="267"/>
      <c r="H203" s="267" t="s">
        <v>1638</v>
      </c>
      <c r="I203" s="267"/>
      <c r="J203" s="267"/>
      <c r="K203" s="310"/>
    </row>
    <row r="204" ht="15" customHeight="1">
      <c r="B204" s="289"/>
      <c r="C204" s="267"/>
      <c r="D204" s="267"/>
      <c r="E204" s="267"/>
      <c r="F204" s="288" t="s">
        <v>45</v>
      </c>
      <c r="G204" s="267"/>
      <c r="H204" s="267" t="s">
        <v>1639</v>
      </c>
      <c r="I204" s="267"/>
      <c r="J204" s="267"/>
      <c r="K204" s="310"/>
    </row>
    <row r="205" ht="15" customHeight="1">
      <c r="B205" s="289"/>
      <c r="C205" s="267"/>
      <c r="D205" s="267"/>
      <c r="E205" s="267"/>
      <c r="F205" s="288"/>
      <c r="G205" s="267"/>
      <c r="H205" s="267"/>
      <c r="I205" s="267"/>
      <c r="J205" s="267"/>
      <c r="K205" s="310"/>
    </row>
    <row r="206" ht="15" customHeight="1">
      <c r="B206" s="289"/>
      <c r="C206" s="267" t="s">
        <v>1580</v>
      </c>
      <c r="D206" s="267"/>
      <c r="E206" s="267"/>
      <c r="F206" s="288" t="s">
        <v>77</v>
      </c>
      <c r="G206" s="267"/>
      <c r="H206" s="267" t="s">
        <v>1640</v>
      </c>
      <c r="I206" s="267"/>
      <c r="J206" s="267"/>
      <c r="K206" s="310"/>
    </row>
    <row r="207" ht="15" customHeight="1">
      <c r="B207" s="289"/>
      <c r="C207" s="295"/>
      <c r="D207" s="267"/>
      <c r="E207" s="267"/>
      <c r="F207" s="288" t="s">
        <v>1478</v>
      </c>
      <c r="G207" s="267"/>
      <c r="H207" s="267" t="s">
        <v>1479</v>
      </c>
      <c r="I207" s="267"/>
      <c r="J207" s="267"/>
      <c r="K207" s="310"/>
    </row>
    <row r="208" ht="15" customHeight="1">
      <c r="B208" s="289"/>
      <c r="C208" s="267"/>
      <c r="D208" s="267"/>
      <c r="E208" s="267"/>
      <c r="F208" s="288" t="s">
        <v>1476</v>
      </c>
      <c r="G208" s="267"/>
      <c r="H208" s="267" t="s">
        <v>1641</v>
      </c>
      <c r="I208" s="267"/>
      <c r="J208" s="267"/>
      <c r="K208" s="310"/>
    </row>
    <row r="209" ht="15" customHeight="1">
      <c r="B209" s="327"/>
      <c r="C209" s="295"/>
      <c r="D209" s="295"/>
      <c r="E209" s="295"/>
      <c r="F209" s="288" t="s">
        <v>1480</v>
      </c>
      <c r="G209" s="273"/>
      <c r="H209" s="314" t="s">
        <v>1481</v>
      </c>
      <c r="I209" s="314"/>
      <c r="J209" s="314"/>
      <c r="K209" s="328"/>
    </row>
    <row r="210" ht="15" customHeight="1">
      <c r="B210" s="327"/>
      <c r="C210" s="295"/>
      <c r="D210" s="295"/>
      <c r="E210" s="295"/>
      <c r="F210" s="288" t="s">
        <v>1482</v>
      </c>
      <c r="G210" s="273"/>
      <c r="H210" s="314" t="s">
        <v>1642</v>
      </c>
      <c r="I210" s="314"/>
      <c r="J210" s="314"/>
      <c r="K210" s="328"/>
    </row>
    <row r="211" ht="15" customHeight="1">
      <c r="B211" s="327"/>
      <c r="C211" s="295"/>
      <c r="D211" s="295"/>
      <c r="E211" s="295"/>
      <c r="F211" s="329"/>
      <c r="G211" s="273"/>
      <c r="H211" s="330"/>
      <c r="I211" s="330"/>
      <c r="J211" s="330"/>
      <c r="K211" s="328"/>
    </row>
    <row r="212" ht="15" customHeight="1">
      <c r="B212" s="327"/>
      <c r="C212" s="267" t="s">
        <v>1604</v>
      </c>
      <c r="D212" s="295"/>
      <c r="E212" s="295"/>
      <c r="F212" s="288">
        <v>1</v>
      </c>
      <c r="G212" s="273"/>
      <c r="H212" s="314" t="s">
        <v>1643</v>
      </c>
      <c r="I212" s="314"/>
      <c r="J212" s="314"/>
      <c r="K212" s="328"/>
    </row>
    <row r="213" ht="15" customHeight="1">
      <c r="B213" s="327"/>
      <c r="C213" s="295"/>
      <c r="D213" s="295"/>
      <c r="E213" s="295"/>
      <c r="F213" s="288">
        <v>2</v>
      </c>
      <c r="G213" s="273"/>
      <c r="H213" s="314" t="s">
        <v>1644</v>
      </c>
      <c r="I213" s="314"/>
      <c r="J213" s="314"/>
      <c r="K213" s="328"/>
    </row>
    <row r="214" ht="15" customHeight="1">
      <c r="B214" s="327"/>
      <c r="C214" s="295"/>
      <c r="D214" s="295"/>
      <c r="E214" s="295"/>
      <c r="F214" s="288">
        <v>3</v>
      </c>
      <c r="G214" s="273"/>
      <c r="H214" s="314" t="s">
        <v>1645</v>
      </c>
      <c r="I214" s="314"/>
      <c r="J214" s="314"/>
      <c r="K214" s="328"/>
    </row>
    <row r="215" ht="15" customHeight="1">
      <c r="B215" s="327"/>
      <c r="C215" s="295"/>
      <c r="D215" s="295"/>
      <c r="E215" s="295"/>
      <c r="F215" s="288">
        <v>4</v>
      </c>
      <c r="G215" s="273"/>
      <c r="H215" s="314" t="s">
        <v>1646</v>
      </c>
      <c r="I215" s="314"/>
      <c r="J215" s="314"/>
      <c r="K215" s="328"/>
    </row>
    <row r="216" ht="12.75" customHeight="1">
      <c r="B216" s="331"/>
      <c r="C216" s="332"/>
      <c r="D216" s="332"/>
      <c r="E216" s="332"/>
      <c r="F216" s="332"/>
      <c r="G216" s="332"/>
      <c r="H216" s="332"/>
      <c r="I216" s="332"/>
      <c r="J216" s="332"/>
      <c r="K216" s="333"/>
    </row>
  </sheetData>
  <sheetProtection autoFilter="0" deleteColumns="0" deleteRows="0" formatCells="0" formatColumns="0" formatRows="0" insertColumns="0" insertHyperlinks="0" insertRows="0" pivotTables="0" sort="0"/>
  <mergeCells count="77">
    <mergeCell ref="H208:J208"/>
    <mergeCell ref="H203:J203"/>
    <mergeCell ref="H201:J201"/>
    <mergeCell ref="H212:J212"/>
    <mergeCell ref="H214:J214"/>
    <mergeCell ref="H215:J215"/>
    <mergeCell ref="H213:J213"/>
    <mergeCell ref="H210:J210"/>
    <mergeCell ref="H209:J209"/>
    <mergeCell ref="H207:J207"/>
    <mergeCell ref="H198:J198"/>
    <mergeCell ref="C163:J163"/>
    <mergeCell ref="C120:J120"/>
    <mergeCell ref="C145:J145"/>
    <mergeCell ref="C197:J197"/>
    <mergeCell ref="H206:J206"/>
    <mergeCell ref="H204:J204"/>
    <mergeCell ref="H202:J202"/>
    <mergeCell ref="H200:J200"/>
    <mergeCell ref="D60:J60"/>
    <mergeCell ref="D63:J63"/>
    <mergeCell ref="D64:J64"/>
    <mergeCell ref="D66:J66"/>
    <mergeCell ref="D65:J65"/>
    <mergeCell ref="C100:J100"/>
    <mergeCell ref="D61:J61"/>
    <mergeCell ref="D67:J67"/>
    <mergeCell ref="D68:J68"/>
    <mergeCell ref="C73:J73"/>
    <mergeCell ref="C52:J52"/>
    <mergeCell ref="C53:J53"/>
    <mergeCell ref="C55:J55"/>
    <mergeCell ref="D56:J56"/>
    <mergeCell ref="D57:J57"/>
    <mergeCell ref="D58:J58"/>
    <mergeCell ref="D59:J59"/>
    <mergeCell ref="C50:J50"/>
    <mergeCell ref="G38:J38"/>
    <mergeCell ref="G39:J39"/>
    <mergeCell ref="G40:J40"/>
    <mergeCell ref="G41:J41"/>
    <mergeCell ref="G42:J42"/>
    <mergeCell ref="G43:J43"/>
    <mergeCell ref="D45:J45"/>
    <mergeCell ref="E46:J46"/>
    <mergeCell ref="E47:J47"/>
    <mergeCell ref="D33:J33"/>
    <mergeCell ref="G34:J34"/>
    <mergeCell ref="G35:J35"/>
    <mergeCell ref="D49:J49"/>
    <mergeCell ref="E48:J48"/>
    <mergeCell ref="G36:J36"/>
    <mergeCell ref="G37:J37"/>
    <mergeCell ref="C23:J23"/>
    <mergeCell ref="D25:J25"/>
    <mergeCell ref="D26:J26"/>
    <mergeCell ref="D28:J28"/>
    <mergeCell ref="D29:J29"/>
    <mergeCell ref="D31:J31"/>
    <mergeCell ref="C24:J24"/>
    <mergeCell ref="D32:J32"/>
    <mergeCell ref="F18:J18"/>
    <mergeCell ref="F21:J21"/>
    <mergeCell ref="D11:J11"/>
    <mergeCell ref="F19:J19"/>
    <mergeCell ref="F20:J20"/>
    <mergeCell ref="D14:J14"/>
    <mergeCell ref="D15:J15"/>
    <mergeCell ref="F16:J16"/>
    <mergeCell ref="F17:J17"/>
    <mergeCell ref="C9:J9"/>
    <mergeCell ref="D10:J10"/>
    <mergeCell ref="D13:J13"/>
    <mergeCell ref="C3:J3"/>
    <mergeCell ref="C4:J4"/>
    <mergeCell ref="C6:J6"/>
    <mergeCell ref="C7:J7"/>
  </mergeCells>
  <pageMargins left="0.5902778" right="0.5902778" top="0.5902778" bottom="0.5902778" header="0" footer="0"/>
  <pageSetup paperSize="9" orientation="portrait" scale="77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Jung Milan</dc:creator>
  <cp:lastModifiedBy>Jung Milan</cp:lastModifiedBy>
  <dcterms:created xsi:type="dcterms:W3CDTF">2018-05-18T10:39:10Z</dcterms:created>
  <dcterms:modified xsi:type="dcterms:W3CDTF">2018-05-18T10:42:21Z</dcterms:modified>
</cp:coreProperties>
</file>